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Taxes\"/>
    </mc:Choice>
  </mc:AlternateContent>
  <xr:revisionPtr revIDLastSave="0" documentId="13_ncr:1_{52D3DCE0-F83E-4FF1-92AC-460D4A0B3BF3}" xr6:coauthVersionLast="47" xr6:coauthVersionMax="47" xr10:uidLastSave="{00000000-0000-0000-0000-000000000000}"/>
  <bookViews>
    <workbookView xWindow="-120" yWindow="-120" windowWidth="29040" windowHeight="15720" tabRatio="816" xr2:uid="{00000000-000D-0000-FFFF-FFFF00000000}"/>
  </bookViews>
  <sheets>
    <sheet name="Link In" sheetId="1" r:id="rId1"/>
    <sheet name="Link Out" sheetId="2" r:id="rId2"/>
    <sheet name="Exhibit" sheetId="3" r:id="rId3"/>
    <sheet name="Summary by Account" sheetId="5" r:id="rId4"/>
    <sheet name="E-1.1 Federal Inc Tax Base" sheetId="6" r:id="rId5"/>
    <sheet name="E-1.2 State Inc Tax Base" sheetId="7" r:id="rId6"/>
    <sheet name="E-1.3 Federal Inc Tax Forecast" sheetId="8" r:id="rId7"/>
    <sheet name="E-1.4 State Inc Tax Forecast" sheetId="9" r:id="rId8"/>
    <sheet name="E-1.5 Summary of Income Tax Adj" sheetId="10" r:id="rId9"/>
    <sheet name="E-2 Jurisdictional Income Taxes" sheetId="11" r:id="rId10"/>
    <sheet name="Rpt 261 export" sheetId="14" r:id="rId11"/>
    <sheet name="Rpt 216 export" sheetId="15" r:id="rId12"/>
    <sheet name="KY ITRTR" sheetId="18" r:id="rId13"/>
    <sheet name="Tax Rates" sheetId="16" r:id="rId14"/>
    <sheet name="Map" sheetId="17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14">#REF!</definedName>
    <definedName name="\0">#REF!</definedName>
    <definedName name="\A" localSheetId="12">#REF!</definedName>
    <definedName name="\A" localSheetId="14">#REF!</definedName>
    <definedName name="\A">#REF!</definedName>
    <definedName name="\B">#REF!</definedName>
    <definedName name="\C">#REF!</definedName>
    <definedName name="\D">#REF!</definedName>
    <definedName name="\K">#REF!</definedName>
    <definedName name="\L">#REF!</definedName>
    <definedName name="\N" localSheetId="14">#REF!</definedName>
    <definedName name="\N">#REF!</definedName>
    <definedName name="\P">#REF!</definedName>
    <definedName name="\PC">#REF!</definedName>
    <definedName name="\Q">#REF!</definedName>
    <definedName name="\R">#REF!</definedName>
    <definedName name="\S" localSheetId="12">#REF!</definedName>
    <definedName name="\S">#REF!</definedName>
    <definedName name="\W">#REF!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ad75" hidden="1">{"TOT_QTR_TO_PREV",#N/A,FALSE,"Site Sum"}</definedName>
    <definedName name="_______as65" hidden="1">{"TOT_QTR_TO_PREV",#N/A,FALSE,"Site Sum"}</definedName>
    <definedName name="_______con4050" hidden="1">{#N/A,"Anonymous",FALSE,"30 30k Table";#N/A,#N/A,FALSE,"30 50k Table";#N/A,#N/A,FALSE,"40 100k Table"}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OUD1">#REF!</definedName>
    <definedName name="______TD16">#REF!</definedName>
    <definedName name="_____223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OUD1">#REF!</definedName>
    <definedName name="_____TD16">#REF!</definedName>
    <definedName name="____223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OUD1">#REF!</definedName>
    <definedName name="____TD16">#REF!</definedName>
    <definedName name="___223">#REF!</definedName>
    <definedName name="___ad75" hidden="1">{"TOT_QTR_TO_PREV",#N/A,FALSE,"Site Sum"}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OUD1">#REF!</definedName>
    <definedName name="___TD16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223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c" hidden="1">{"Fiesta Facer Page",#N/A,FALSE,"Q_C_S";"Fiesta Main Page",#N/A,FALSE,"V_L";"Fiesta 95BP Struct",#N/A,FALSE,"StructBP";"Fiesta Post 95BP Struct",#N/A,FALSE,"AdjStructBP"}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OUD1">#REF!</definedName>
    <definedName name="__r" hidden="1">{#N/A,#N/A,FALSE,"Pharm";#N/A,#N/A,FALSE,"WWCM"}</definedName>
    <definedName name="__rt4567">#REF!</definedName>
    <definedName name="__sub09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D16">#REF!</definedName>
    <definedName name="__tm1" hidden="1">{#N/A,#N/A,FALSE,"Pharm";#N/A,#N/A,FALSE,"WWCM"}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00_01" localSheetId="12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 localSheetId="14">#REF!</definedName>
    <definedName name="_1_0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M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2">#REF!</definedName>
    <definedName name="_19_223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M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 localSheetId="14">#REF!</definedName>
    <definedName name="_2_0BL">#REF!</definedName>
    <definedName name="_2_0pf1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3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">#REF!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SCHEDULE_2000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1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M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pf1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 localSheetId="12">#REF!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BL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B">#REF!</definedName>
    <definedName name="_49B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0pf1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">#REF!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">#REF!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P">#REF!</definedName>
    <definedName name="_5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i" localSheetId="14">#REF!</definedName>
    <definedName name="_6_0i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M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BL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a1" hidden="1">{#N/A,#N/A,FALSE,"Pharm";#N/A,#N/A,FALSE,"WWCM"}</definedName>
    <definedName name="_A11" hidden="1">{#N/A,#N/A,FALSE,"Umsatz 99";#N/A,#N/A,FALSE,"ER 99 "}</definedName>
    <definedName name="_A2">#REF!</definedName>
    <definedName name="_A3">#REF!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dm.09AD5D6607CE4A75ADD01C2612752A10.edm" hidden="1">#REF!</definedName>
    <definedName name="_bdm.236EA32745904930B2B5BAF782E7EACA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c1">#REF!</definedName>
    <definedName name="_c2">#REF!</definedName>
    <definedName name="_con4050" localSheetId="12" hidden="1">{#N/A,"Anonymous",FALSE,"30 30k Table";#N/A,#N/A,FALSE,"30 50k Table";#N/A,#N/A,FALSE,"40 100k Table"}</definedName>
    <definedName name="_con4050" localSheetId="14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con4050_1" hidden="1">{#N/A,"Anonymous",FALSE,"30 30k Table";#N/A,#N/A,FALSE,"30 50k Table";#N/A,#N/A,FALSE,"40 100k Table"}</definedName>
    <definedName name="_con4050_2" hidden="1">{#N/A,"Anonymous",FALSE,"30 30k Table";#N/A,#N/A,FALSE,"30 50k Table";#N/A,#N/A,FALSE,"40 100k Table"}</definedName>
    <definedName name="_con4050_3" hidden="1">{#N/A,"Anonymous",FALSE,"30 30k Table";#N/A,#N/A,FALSE,"30 50k Table";#N/A,#N/A,FALSE,"40 100k Table"}</definedName>
    <definedName name="_con4050_4" hidden="1">{#N/A,"Anonymous",FALSE,"30 30k Table";#N/A,#N/A,FALSE,"30 50k Table";#N/A,#N/A,FALSE,"40 100k Table"}</definedName>
    <definedName name="_con4050_5" hidden="1">{#N/A,"Anonymous",FALSE,"30 30k Table";#N/A,#N/A,FALSE,"30 50k Table";#N/A,#N/A,FALSE,"40 100k Table"}</definedName>
    <definedName name="_CPR5">#REF!</definedName>
    <definedName name="_CPR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Example" hidden="1">#REF!</definedName>
    <definedName name="_f1" hidden="1">#REF!</definedName>
    <definedName name="_Fill" hidden="1">#REF!</definedName>
    <definedName name="_xlnm._FilterDatabase" localSheetId="14" hidden="1">Map!$F$1:$G$629</definedName>
    <definedName name="_xlnm._FilterDatabase" localSheetId="11" hidden="1">'Rpt 216 export'!$A$1:$AU$633</definedName>
    <definedName name="_xlnm._FilterDatabase" localSheetId="10" hidden="1">'Rpt 261 export'!$A$1:$AE$629</definedName>
    <definedName name="_xlnm._FilterDatabase" hidden="1">#REF!</definedName>
    <definedName name="_IPO2" hidden="1">"c6191"</definedName>
    <definedName name="_Key1" localSheetId="12" hidden="1">#REF!</definedName>
    <definedName name="_Key1" localSheetId="14" hidden="1">#REF!</definedName>
    <definedName name="_Key1" hidden="1">#REF!</definedName>
    <definedName name="_key12">#REF!</definedName>
    <definedName name="_key13">#REF!</definedName>
    <definedName name="_Key2" hidden="1">#REF!</definedName>
    <definedName name="_key3">#REF!</definedName>
    <definedName name="_key4">#REF!</definedName>
    <definedName name="_key5">#REF!</definedName>
    <definedName name="_key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tMult_B" hidden="1">#REF!</definedName>
    <definedName name="_MAY2003">#REF!</definedName>
    <definedName name="_na2" hidden="1">"100"</definedName>
    <definedName name="_na3" hidden="1">"50"</definedName>
    <definedName name="_na4" hidden="1">"IQ_LTM_DATE"</definedName>
    <definedName name="_new1" hidden="1">{#N/A,#N/A,FALSE,"Pharm";#N/A,#N/A,FALSE,"WWCM"}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 localSheetId="14">#REF!</definedName>
    <definedName name="_P">#REF!</definedName>
    <definedName name="_Parse_In" hidden="1">#REF!</definedName>
    <definedName name="_Parse_Out" hidden="1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t4567">#REF!</definedName>
    <definedName name="_Series" hidden="1">#REF!</definedName>
    <definedName name="_Shading" hidden="1">#REF!</definedName>
    <definedName name="_Sort" localSheetId="12" hidden="1">#REF!</definedName>
    <definedName name="_Sort" localSheetId="14" hidden="1">#REF!</definedName>
    <definedName name="_Sort" hidden="1">#REF!</definedName>
    <definedName name="_sub09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localSheetId="12" hidden="1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D16">#REF!</definedName>
    <definedName name="_tm1" hidden="1">{#N/A,#N/A,FALSE,"Pharm";#N/A,#N/A,FALSE,"WWCM"}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P_ENT">#REF!</definedName>
    <definedName name="AAWR_ENT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#REF!</definedName>
    <definedName name="Access_Button" hidden="1">"CONSOL_SIM_List"</definedName>
    <definedName name="ACCOUNT">#REF!</definedName>
    <definedName name="ACCRUAL">#REF!</definedName>
    <definedName name="AccrualDate">#REF!</definedName>
    <definedName name="ACCRUED_COMPENSATION_DETAIL" localSheetId="12">#REF!</definedName>
    <definedName name="ACCRUED_COMPENSATION_DETAIL">#REF!</definedName>
    <definedName name="ACCRUED_LIABILITIES">#REF!</definedName>
    <definedName name="AcctNumDec" localSheetId="12">#REF!</definedName>
    <definedName name="AcctNumDec">#REF!</definedName>
    <definedName name="ACCUMDEPR">#REF!</definedName>
    <definedName name="Active_FINAL_with_Gender">#REF!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04">#REF!</definedName>
    <definedName name="ActualCostCurrent" localSheetId="12">#REF!</definedName>
    <definedName name="ActualCostCurrent" localSheetId="14">#REF!</definedName>
    <definedName name="ActualCostCurrent">#REF!</definedName>
    <definedName name="ACTUALHEAD">#REF!</definedName>
    <definedName name="actualLTI">#REF!</definedName>
    <definedName name="ACwvu.all" hidden="1">#REF!</definedName>
    <definedName name="ACwvu.ALL." hidden="1">#REF!</definedName>
    <definedName name="ACwvu.Months." hidden="1">#REF!</definedName>
    <definedName name="AddNewLineAccruedLiab" localSheetId="12">#REF!</definedName>
    <definedName name="AddNewLineAccruedLiab" localSheetId="14">#REF!</definedName>
    <definedName name="AddNewLineAccruedLiab">#REF!</definedName>
    <definedName name="AddNewLineAllowDA" localSheetId="12">#REF!</definedName>
    <definedName name="AddNewLineAllowDA" localSheetId="14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 localSheetId="12">#REF!</definedName>
    <definedName name="AddNewLineGainLoss" localSheetId="14">#REF!</definedName>
    <definedName name="AddNewLineGainLoss">#REF!</definedName>
    <definedName name="AddNewLineIntangibles1" localSheetId="12">#REF!</definedName>
    <definedName name="AddNewLineIntangibles1" localSheetId="14">#REF!</definedName>
    <definedName name="AddNewLineIntangibles1">#REF!</definedName>
    <definedName name="AddNewLineIntangibles2" localSheetId="12">#REF!</definedName>
    <definedName name="AddNewLineIntangibles2" localSheetId="14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ELPHIAS">#REF!</definedName>
    <definedName name="ADELPHIAW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_3" hidden="1">{#N/A,#N/A,TRUE,"Monthly BCG";#N/A,#N/A,TRUE,"Monthly w|o Wireless";#N/A,#N/A,TRUE,"Monthly Wireless"}</definedName>
    <definedName name="adfg_4" hidden="1">{#N/A,#N/A,TRUE,"Monthly BCG";#N/A,#N/A,TRUE,"Monthly w|o Wireless";#N/A,#N/A,TRUE,"Monthly Wireless"}</definedName>
    <definedName name="adfg_5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e" hidden="1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ADSFDAS" hidden="1">{#N/A,#N/A,FALSE,"REPORT"}</definedName>
    <definedName name="africa" hidden="1">{#N/A,#N/A,FALSE,"CNS";#N/A,#N/A,FALSE,"Serz";#N/A,#N/A,FALSE,"Ace"}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lex" hidden="1">{#N/A,#N/A,FALSE,"REPORT"}</definedName>
    <definedName name="alexan" hidden="1">{#N/A,#N/A,FALSE,"REPORT"}</definedName>
    <definedName name="All">#N/A</definedName>
    <definedName name="ALL_DATA">#REF!</definedName>
    <definedName name="AllCies">#REF!</definedName>
    <definedName name="ALLENHURST">#REF!</definedName>
    <definedName name="alll">#N/A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unt">#REF!</definedName>
    <definedName name="andy" hidden="1">{#N/A,#N/A,FALSE,"REPORT"}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R">#REF!</definedName>
    <definedName name="AREA">#REF!</definedName>
    <definedName name="area2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localSheetId="12" hidden="1">{#N/A,#N/A,FALSE,"Qrt Fcst";#N/A,#N/A,FALSE,"Qrt Fcst vs Plan &amp; PY";#N/A,#N/A,FALSE,"FY Fcst vs Plan &amp; PY";#N/A,#N/A,FALSE,"EVA CAP";#N/A,#N/A,FALSE,"EVA NOPAT"}</definedName>
    <definedName name="as" localSheetId="14" hidden="1">{"Summary",#N/A,FALSE,"Options "}</definedName>
    <definedName name="as" hidden="1">{"Summary",#N/A,FALSE,"Options "}</definedName>
    <definedName name="as_1" hidden="1">{#N/A,#N/A,FALSE,"Qrt Fcst";#N/A,#N/A,FALSE,"Qrt Fcst vs Plan &amp; PY";#N/A,#N/A,FALSE,"FY Fcst vs Plan &amp; PY";#N/A,#N/A,FALSE,"EVA CAP";#N/A,#N/A,FALSE,"EVA NOPAT"}</definedName>
    <definedName name="as_2" hidden="1">{#N/A,#N/A,FALSE,"Qrt Fcst";#N/A,#N/A,FALSE,"Qrt Fcst vs Plan &amp; PY";#N/A,#N/A,FALSE,"FY Fcst vs Plan &amp; PY";#N/A,#N/A,FALSE,"EVA CAP";#N/A,#N/A,FALSE,"EVA NOPAT"}</definedName>
    <definedName name="as_3" hidden="1">{#N/A,#N/A,FALSE,"Qrt Fcst";#N/A,#N/A,FALSE,"Qrt Fcst vs Plan &amp; PY";#N/A,#N/A,FALSE,"FY Fcst vs Plan &amp; PY";#N/A,#N/A,FALSE,"EVA CAP";#N/A,#N/A,FALSE,"EVA NOPAT"}</definedName>
    <definedName name="as_4" hidden="1">{#N/A,#N/A,FALSE,"Qrt Fcst";#N/A,#N/A,FALSE,"Qrt Fcst vs Plan &amp; PY";#N/A,#N/A,FALSE,"FY Fcst vs Plan &amp; PY";#N/A,#N/A,FALSE,"EVA CAP";#N/A,#N/A,FALSE,"EVA NOPAT"}</definedName>
    <definedName name="AS_400">#REF!</definedName>
    <definedName name="as_5" hidden="1">{#N/A,#N/A,FALSE,"Qrt Fcst";#N/A,#N/A,FALSE,"Qrt Fcst vs Plan &amp; PY";#N/A,#N/A,FALSE,"FY Fcst vs Plan &amp; PY";#N/A,#N/A,FALSE,"EVA CAP";#N/A,#N/A,FALSE,"EVA NOPAT"}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_3" hidden="1">{#N/A,#N/A,TRUE,"4Q BCG";#N/A,#N/A,TRUE,"4Q w|o Wireless";#N/A,#N/A,TRUE,"4Q Wireless"}</definedName>
    <definedName name="asd_4" hidden="1">{#N/A,#N/A,TRUE,"4Q BCG";#N/A,#N/A,TRUE,"4Q w|o Wireless";#N/A,#N/A,TRUE,"4Q Wireless"}</definedName>
    <definedName name="asd_5" hidden="1">{#N/A,#N/A,TRUE,"4Q BCG";#N/A,#N/A,TRUE,"4Q w|o Wireless";#N/A,#N/A,TRUE,"4Q Wireless"}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_1" hidden="1">{#N/A,#N/A,FALSE,"Qrt Fcst";#N/A,#N/A,FALSE,"Qrt Fcst vs Plan &amp; PY";#N/A,#N/A,FALSE,"FY Fcst vs Plan &amp; PY";#N/A,#N/A,FALSE,"EVA CAP";#N/A,#N/A,FALSE,"EVA NOPAT"}</definedName>
    <definedName name="asdf_2" hidden="1">{#N/A,#N/A,FALSE,"Qrt Fcst";#N/A,#N/A,FALSE,"Qrt Fcst vs Plan &amp; PY";#N/A,#N/A,FALSE,"FY Fcst vs Plan &amp; PY";#N/A,#N/A,FALSE,"EVA CAP";#N/A,#N/A,FALSE,"EVA NOPAT"}</definedName>
    <definedName name="asdf_3" hidden="1">{#N/A,#N/A,FALSE,"Qrt Fcst";#N/A,#N/A,FALSE,"Qrt Fcst vs Plan &amp; PY";#N/A,#N/A,FALSE,"FY Fcst vs Plan &amp; PY";#N/A,#N/A,FALSE,"EVA CAP";#N/A,#N/A,FALSE,"EVA NOPAT"}</definedName>
    <definedName name="asdf_4" hidden="1">{#N/A,#N/A,FALSE,"Qrt Fcst";#N/A,#N/A,FALSE,"Qrt Fcst vs Plan &amp; PY";#N/A,#N/A,FALSE,"FY Fcst vs Plan &amp; PY";#N/A,#N/A,FALSE,"EVA CAP";#N/A,#N/A,FALSE,"EVA NOPAT"}</definedName>
    <definedName name="asdf_5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g" hidden="1">{#N/A,#N/A,FALSE,"Pharm";#N/A,#N/A,FALSE,"WWCM"}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_3" hidden="1">{#N/A,#N/A,TRUE,"Monthly BCG";#N/A,#N/A,TRUE,"Qrt BCG";#N/A,#N/A,TRUE,"FY BCG";#N/A,#N/A,TRUE,"1Q BCG";#N/A,#N/A,TRUE,"2Q BCG";#N/A,#N/A,TRUE,"3Q BCG";#N/A,#N/A,TRUE,"4Q BCG"}</definedName>
    <definedName name="asf_4" hidden="1">{#N/A,#N/A,TRUE,"Monthly BCG";#N/A,#N/A,TRUE,"Qrt BCG";#N/A,#N/A,TRUE,"FY BCG";#N/A,#N/A,TRUE,"1Q BCG";#N/A,#N/A,TRUE,"2Q BCG";#N/A,#N/A,TRUE,"3Q BCG";#N/A,#N/A,TRUE,"4Q BCG"}</definedName>
    <definedName name="asf_5" hidden="1">{#N/A,#N/A,TRUE,"Monthly BCG";#N/A,#N/A,TRUE,"Qrt BCG";#N/A,#N/A,TRUE,"FY BCG";#N/A,#N/A,TRUE,"1Q BCG";#N/A,#N/A,TRUE,"2Q BCG";#N/A,#N/A,TRUE,"3Q BCG";#N/A,#N/A,TRUE,"4Q BCG"}</definedName>
    <definedName name="asffghujyki" hidden="1">{#N/A,#N/A,FALSE,"Pharm";#N/A,#N/A,FALSE,"WWCM"}</definedName>
    <definedName name="ashwin" localSheetId="12" hidden="1">{#N/A,"Anonymous",FALSE,"30 30k Table";#N/A,#N/A,FALSE,"30 50k Table";#N/A,#N/A,FALSE,"40 100k Table"}</definedName>
    <definedName name="ashwin" localSheetId="14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hwin_1" hidden="1">{#N/A,"Anonymous",FALSE,"30 30k Table";#N/A,#N/A,FALSE,"30 50k Table";#N/A,#N/A,FALSE,"40 100k Table"}</definedName>
    <definedName name="ashwin_2" hidden="1">{#N/A,"Anonymous",FALSE,"30 30k Table";#N/A,#N/A,FALSE,"30 50k Table";#N/A,#N/A,FALSE,"40 100k Table"}</definedName>
    <definedName name="ashwin_3" hidden="1">{#N/A,"Anonymous",FALSE,"30 30k Table";#N/A,#N/A,FALSE,"30 50k Table";#N/A,#N/A,FALSE,"40 100k Table"}</definedName>
    <definedName name="ashwin_4" hidden="1">{#N/A,"Anonymous",FALSE,"30 30k Table";#N/A,#N/A,FALSE,"30 50k Table";#N/A,#N/A,FALSE,"40 100k Table"}</definedName>
    <definedName name="ashwin_5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p_3" hidden="1">{#N/A,#N/A,TRUE,"4Q BCG";#N/A,#N/A,TRUE,"4Q w|o Wireless";#N/A,#N/A,TRUE,"4Q Wireless"}</definedName>
    <definedName name="asp_4" hidden="1">{#N/A,#N/A,TRUE,"4Q BCG";#N/A,#N/A,TRUE,"4Q w|o Wireless";#N/A,#N/A,TRUE,"4Q Wireless"}</definedName>
    <definedName name="asp_5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CLASSLIST">#REF!</definedName>
    <definedName name="assetdata">#REF!</definedName>
    <definedName name="Assets">#REF!</definedName>
    <definedName name="AssumpTbl2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tch1">#REF!</definedName>
    <definedName name="August2003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CC_PG1">#REF!</definedName>
    <definedName name="AWCC_PG2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R">#REF!</definedName>
    <definedName name="AWR_PG1">#REF!</definedName>
    <definedName name="AWR_PG2">#REF!</definedName>
    <definedName name="AWS_PG1">#REF!</definedName>
    <definedName name="AWS_PG2">#REF!</definedName>
    <definedName name="AWW_PG1">#REF!</definedName>
    <definedName name="AWW_PG2">#REF!</definedName>
    <definedName name="AWWOp">#REF!</definedName>
    <definedName name="AWWS_Corp">"est"</definedName>
    <definedName name="AWWS_PG1">#REF!</definedName>
    <definedName name="AWWS_PG2">#REF!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PG1">#REF!</definedName>
    <definedName name="AZ_PG2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ad" hidden="1">{#N/A,"Anonymous",FALSE,"30 30k Table";#N/A,#N/A,FALSE,"30 50k Table";#N/A,#N/A,FALSE,"40 100k Table"}</definedName>
    <definedName name="badger" localSheetId="12" hidden="1">{"TOT_QTR_TO_PREV",#N/A,FALSE,"Site Sum"}</definedName>
    <definedName name="badger" localSheetId="14" hidden="1">{"TOT_QTR_TO_PREV",#N/A,FALSE,"Site Sum"}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_3" hidden="1">{"TOT_QTR_TO_PREV",#N/A,FALSE,"Site Sum"}</definedName>
    <definedName name="badger_4" hidden="1">{"TOT_QTR_TO_PREV",#N/A,FALSE,"Site Sum"}</definedName>
    <definedName name="badger_5" hidden="1">{"TOT_QTR_TO_PREV",#N/A,FALSE,"Site Sum"}</definedName>
    <definedName name="badger1" localSheetId="12" hidden="1">{"TOT_QTR_TO_PREV",#N/A,FALSE,"Site Sum"}</definedName>
    <definedName name="badger1" localSheetId="14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1_3" hidden="1">{"TOT_QTR_TO_PREV",#N/A,FALSE,"Site Sum"}</definedName>
    <definedName name="badger1_4" hidden="1">{"TOT_QTR_TO_PREV",#N/A,FALSE,"Site Sum"}</definedName>
    <definedName name="badger1_5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LANCES">#REF!</definedName>
    <definedName name="bandranges">#REF!</definedName>
    <definedName name="Bank">#REF!</definedName>
    <definedName name="BankTable">#REF!</definedName>
    <definedName name="BASED">#REF!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MAWR">#REF!</definedName>
    <definedName name="BenPlan">#REF!</definedName>
    <definedName name="BFV_PG1">#REF!</definedName>
    <definedName name="BFV_PG2">#REF!</definedName>
    <definedName name="BG_Del" hidden="1">15</definedName>
    <definedName name="BG_Ins" hidden="1">4</definedName>
    <definedName name="BG_Mod" hidden="1">6</definedName>
    <definedName name="bgbgmmmm">#REF!</definedName>
    <definedName name="Bi10LTIP_Table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 localSheetId="12">#REF!</definedName>
    <definedName name="BizUnits">#REF!</definedName>
    <definedName name="Black_Scholes_Calculations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TTOM">#REF!</definedName>
    <definedName name="bottomleft">#REF!</definedName>
    <definedName name="bottomleft2">#REF!</definedName>
    <definedName name="bp">#REF!</definedName>
    <definedName name="BRMENDHAM">#REF!</definedName>
    <definedName name="BROOKSIDE">#REF!</definedName>
    <definedName name="BS_Calcs">#REF!</definedName>
    <definedName name="BS_Table">#REF!</definedName>
    <definedName name="BSAmount">#REF!</definedName>
    <definedName name="BSCatCode">#REF!</definedName>
    <definedName name="bscwintable">#REF!</definedName>
    <definedName name="BU_No">#REF!</definedName>
    <definedName name="bud">#REF!</definedName>
    <definedName name="BUDGET">#REF!</definedName>
    <definedName name="budget_id" hidden="1">"2015 Budget (Bank)"</definedName>
    <definedName name="BUDGETHEAD">#REF!</definedName>
    <definedName name="buildthetable">#REF!</definedName>
    <definedName name="buildthetable2">#REF!</definedName>
    <definedName name="BUList">#REF!</definedName>
    <definedName name="BusUnit">#REF!</definedName>
    <definedName name="BusUnit_Table">#REF!</definedName>
    <definedName name="CA">#REF!</definedName>
    <definedName name="CA_PG1">#REF!</definedName>
    <definedName name="CA_PG2">#REF!</definedName>
    <definedName name="CAAM00">#REF!</definedName>
    <definedName name="CAAM01">#REF!</definedName>
    <definedName name="caamfiscal">#REF!</definedName>
    <definedName name="CAI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Ex_Effectiveness">#REF!</definedName>
    <definedName name="CAPITAL">#REF!</definedName>
    <definedName name="capitalradio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 localSheetId="14">#REF!</definedName>
    <definedName name="CASH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HighLevel">#REF!</definedName>
    <definedName name="CashLevel">#REF!</definedName>
    <definedName name="Cat_Ref">#REF!</definedName>
    <definedName name="cata">#REF!</definedName>
    <definedName name="catb">#REF!</definedName>
    <definedName name="CatCode">#REF!</definedName>
    <definedName name="catl">#REF!</definedName>
    <definedName name="catlb">#REF!</definedName>
    <definedName name="cb_erf" localSheetId="12">#REF!</definedName>
    <definedName name="cb_erf" localSheetId="14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 localSheetId="12">#REF!</definedName>
    <definedName name="cbcredit" localSheetId="14">#REF!</definedName>
    <definedName name="cbcredit">#REF!</definedName>
    <definedName name="CBWorkbookPriority" hidden="1">-1523877792</definedName>
    <definedName name="CCI">#REF!</definedName>
    <definedName name="CCOS">#REF!</definedName>
    <definedName name="cell_down_and_left">#REF!</definedName>
    <definedName name="CellToLeft">#REF!</definedName>
    <definedName name="CentralOM">#REF!</definedName>
    <definedName name="ChangeRange" localSheetId="12" hidden="1">#REF!</definedName>
    <definedName name="ChangeRange" hidden="1">#REF!</definedName>
    <definedName name="CHARITABLE_CONTRIBUTION_OF_PROPERTY" localSheetId="12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eck">#REF!</definedName>
    <definedName name="CHEM">#REF!</definedName>
    <definedName name="Chemical">#REF!</definedName>
    <definedName name="Chester">#REF!</definedName>
    <definedName name="chosie" hidden="1">{#N/A,#N/A,FALSE,"Pharm";#N/A,#N/A,FALSE,"WWCM"}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"b7e11e32-6647-4070-8a2f-0ac8bce13503"</definedName>
    <definedName name="Clarksville">#REF!</definedName>
    <definedName name="class">#REF!</definedName>
    <definedName name="Class2013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 localSheetId="12">#REF!</definedName>
    <definedName name="CLEAR_ACCRUED_LIABILITY_ANSWERS" localSheetId="14">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 localSheetId="12">#REF!</definedName>
    <definedName name="CLEAR_CONTR_PROPERTY" localSheetId="14">#REF!</definedName>
    <definedName name="CLEAR_CONTR_PROPERTY">#REF!</definedName>
    <definedName name="CLEAR_DEPRECIATION" localSheetId="12">#REF!,#REF!,#REF!</definedName>
    <definedName name="CLEAR_DEPRECIATION" localSheetId="14">#REF!,#REF!,#REF!</definedName>
    <definedName name="CLEAR_DEPRECIATION">#REF!,#REF!,#REF!</definedName>
    <definedName name="CLEAR_ES">#REF!,#REF!</definedName>
    <definedName name="CLEAR_GAIN" localSheetId="12">#REF!,#REF!</definedName>
    <definedName name="CLEAR_GAIN" localSheetId="14">#REF!,#REF!</definedName>
    <definedName name="CLEAR_GAIN">#REF!,#REF!</definedName>
    <definedName name="CLEAR_GIFTS">#REF!,#REF!,#REF!</definedName>
    <definedName name="CLEAR_LEASES">#REF!,#REF!,#REF!</definedName>
    <definedName name="CLEAR_M1" localSheetId="12">#REF!,#REF!,#REF!,#REF!,#REF!,#REF!</definedName>
    <definedName name="CLEAR_M1" localSheetId="14">#REF!,#REF!,#REF!,#REF!,#REF!,#REF!</definedName>
    <definedName name="CLEAR_M1">#REF!,#REF!,#REF!,#REF!,#REF!,#REF!</definedName>
    <definedName name="CLEAR_MAIN_DATA">#REF!,#REF!,#REF!</definedName>
    <definedName name="CLEAR_MEALS" localSheetId="12">#REF!,#REF!,#REF!</definedName>
    <definedName name="CLEAR_MEALS" localSheetId="14">#REF!,#REF!,#REF!</definedName>
    <definedName name="CLEAR_MEALS">#REF!,#REF!,#REF!</definedName>
    <definedName name="CLEAR_OFFICER_LIFE" localSheetId="12">#REF!,#REF!,#REF!</definedName>
    <definedName name="CLEAR_OFFICER_LIFE">#REF!,#REF!,#REF!</definedName>
    <definedName name="CLEAR_PARTNERSHIP" localSheetId="12">#REF!</definedName>
    <definedName name="CLEAR_PARTNERSHIP">#REF!</definedName>
    <definedName name="CLEAR_PENALTIES" localSheetId="12">#REF!,#REF!,#REF!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 localSheetId="12">#REF!</definedName>
    <definedName name="CLEAR_STOCK_OPTION" localSheetId="14">#REF!</definedName>
    <definedName name="CLEAR_STOCK_OPTION">#REF!</definedName>
    <definedName name="CLEAR_SUB_EARNINGS" localSheetId="12">#REF!,#REF!,#REF!</definedName>
    <definedName name="CLEAR_SUB_EARNINGS" localSheetId="14">#REF!,#REF!,#REF!</definedName>
    <definedName name="CLEAR_SUB_EARNINGS">#REF!,#REF!,#REF!</definedName>
    <definedName name="CLEAR_UNREALIZED_GAINS" localSheetId="12">#REF!,#REF!,#REF!</definedName>
    <definedName name="CLEAR_UNREALIZED_GAINS" localSheetId="14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 localSheetId="12">#REF!</definedName>
    <definedName name="CLIENT_NAME">#REF!</definedName>
    <definedName name="ClientData">#REF!</definedName>
    <definedName name="ClientRow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M">#REF!</definedName>
    <definedName name="CNIT">#REF!</definedName>
    <definedName name="Co" localSheetId="12">#REF!</definedName>
    <definedName name="Co" localSheetId="14">#REF!</definedName>
    <definedName name="Co">#REF!</definedName>
    <definedName name="Code">#REF!</definedName>
    <definedName name="Code_List">#REF!</definedName>
    <definedName name="COGstandard" hidden="1">{#N/A,#N/A,FALSE,"Pharm";#N/A,#N/A,FALSE,"WWCM"}</definedName>
    <definedName name="Col_Plan">#REF!</definedName>
    <definedName name="ColControl">#REF!</definedName>
    <definedName name="Combines_market_data_and_actuals___part_2">#REF!</definedName>
    <definedName name="Combines_market_data_and_actuals___part_3">#REF!</definedName>
    <definedName name="COMBO_PG1">#REF!</definedName>
    <definedName name="COMBO_PG2">#REF!</definedName>
    <definedName name="COMBO2">#REF!</definedName>
    <definedName name="commentradio">#REF!</definedName>
    <definedName name="common2">#REF!</definedName>
    <definedName name="commonwealth">#REF!</definedName>
    <definedName name="commonweatlth2">#REF!</definedName>
    <definedName name="Companies">#REF!</definedName>
    <definedName name="company">#REF!</definedName>
    <definedName name="Company_Name">#REF!</definedName>
    <definedName name="company1">#REF!</definedName>
    <definedName name="Company2013">#REF!</definedName>
    <definedName name="companyname">#REF!</definedName>
    <definedName name="compnam3">#REF!</definedName>
    <definedName name="compname">#REF!</definedName>
    <definedName name="compname2">#REF!</definedName>
    <definedName name="con00" localSheetId="12" hidden="1">{#N/A,"Anonymous",FALSE,"30 30k Table";#N/A,#N/A,FALSE,"30 50k Table";#N/A,#N/A,FALSE,"40 100k Table"}</definedName>
    <definedName name="con00" localSheetId="14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00_1" hidden="1">{#N/A,"Anonymous",FALSE,"30 30k Table";#N/A,#N/A,FALSE,"30 50k Table";#N/A,#N/A,FALSE,"40 100k Table"}</definedName>
    <definedName name="con00_2" hidden="1">{#N/A,"Anonymous",FALSE,"30 30k Table";#N/A,#N/A,FALSE,"30 50k Table";#N/A,#N/A,FALSE,"40 100k Table"}</definedName>
    <definedName name="con00_3" hidden="1">{#N/A,"Anonymous",FALSE,"30 30k Table";#N/A,#N/A,FALSE,"30 50k Table";#N/A,#N/A,FALSE,"40 100k Table"}</definedName>
    <definedName name="con00_4" hidden="1">{#N/A,"Anonymous",FALSE,"30 30k Table";#N/A,#N/A,FALSE,"30 50k Table";#N/A,#N/A,FALSE,"40 100k Table"}</definedName>
    <definedName name="con00_5" hidden="1">{#N/A,"Anonymous",FALSE,"30 30k Table";#N/A,#N/A,FALSE,"30 50k Table";#N/A,#N/A,FALSE,"40 100k Table"}</definedName>
    <definedName name="conflic40100k" localSheetId="12" hidden="1">{#N/A,"Anonymous",FALSE,"30 30k Table";#N/A,#N/A,FALSE,"30 50k Table";#N/A,#N/A,FALSE,"40 100k Table"}</definedName>
    <definedName name="conflic40100k" localSheetId="14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40100k_1" hidden="1">{#N/A,"Anonymous",FALSE,"30 30k Table";#N/A,#N/A,FALSE,"30 50k Table";#N/A,#N/A,FALSE,"40 100k Table"}</definedName>
    <definedName name="conflic40100k_2" hidden="1">{#N/A,"Anonymous",FALSE,"30 30k Table";#N/A,#N/A,FALSE,"30 50k Table";#N/A,#N/A,FALSE,"40 100k Table"}</definedName>
    <definedName name="conflic40100k_3" hidden="1">{#N/A,"Anonymous",FALSE,"30 30k Table";#N/A,#N/A,FALSE,"30 50k Table";#N/A,#N/A,FALSE,"40 100k Table"}</definedName>
    <definedName name="conflic40100k_4" hidden="1">{#N/A,"Anonymous",FALSE,"30 30k Table";#N/A,#N/A,FALSE,"30 50k Table";#N/A,#N/A,FALSE,"40 100k Table"}</definedName>
    <definedName name="conflic40100k_5" hidden="1">{#N/A,"Anonymous",FALSE,"30 30k Table";#N/A,#N/A,FALSE,"30 50k Table";#N/A,#N/A,FALSE,"40 100k Table"}</definedName>
    <definedName name="conflict" localSheetId="12" hidden="1">{#N/A,"Anonymous",FALSE,"30 30k Table";#N/A,#N/A,FALSE,"30 50k Table";#N/A,#N/A,FALSE,"40 100k Table"}</definedName>
    <definedName name="conflict" localSheetId="14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_1" hidden="1">{#N/A,"Anonymous",FALSE,"30 30k Table";#N/A,#N/A,FALSE,"30 50k Table";#N/A,#N/A,FALSE,"40 100k Table"}</definedName>
    <definedName name="conflict_2" hidden="1">{#N/A,"Anonymous",FALSE,"30 30k Table";#N/A,#N/A,FALSE,"30 50k Table";#N/A,#N/A,FALSE,"40 100k Table"}</definedName>
    <definedName name="conflict_3" hidden="1">{#N/A,"Anonymous",FALSE,"30 30k Table";#N/A,#N/A,FALSE,"30 50k Table";#N/A,#N/A,FALSE,"40 100k Table"}</definedName>
    <definedName name="conflict_4" hidden="1">{#N/A,"Anonymous",FALSE,"30 30k Table";#N/A,#N/A,FALSE,"30 50k Table";#N/A,#N/A,FALSE,"40 100k Table"}</definedName>
    <definedName name="conflict_5" hidden="1">{#N/A,"Anonymous",FALSE,"30 30k Table";#N/A,#N/A,FALSE,"30 50k Table";#N/A,#N/A,FALSE,"40 100k Table"}</definedName>
    <definedName name="conflict3" localSheetId="12" hidden="1">{#N/A,"Anonymous",FALSE,"30 30k Table";#N/A,#N/A,FALSE,"30 50k Table";#N/A,#N/A,FALSE,"40 100k Table"}</definedName>
    <definedName name="conflict3" localSheetId="14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3_1" hidden="1">{#N/A,"Anonymous",FALSE,"30 30k Table";#N/A,#N/A,FALSE,"30 50k Table";#N/A,#N/A,FALSE,"40 100k Table"}</definedName>
    <definedName name="conflict3_2" hidden="1">{#N/A,"Anonymous",FALSE,"30 30k Table";#N/A,#N/A,FALSE,"30 50k Table";#N/A,#N/A,FALSE,"40 100k Table"}</definedName>
    <definedName name="conflict3_3" hidden="1">{#N/A,"Anonymous",FALSE,"30 30k Table";#N/A,#N/A,FALSE,"30 50k Table";#N/A,#N/A,FALSE,"40 100k Table"}</definedName>
    <definedName name="conflict3_4" hidden="1">{#N/A,"Anonymous",FALSE,"30 30k Table";#N/A,#N/A,FALSE,"30 50k Table";#N/A,#N/A,FALSE,"40 100k Table"}</definedName>
    <definedName name="conflict3_5" hidden="1">{#N/A,"Anonymous",FALSE,"30 30k Table";#N/A,#N/A,FALSE,"30 50k Table";#N/A,#N/A,FALSE,"40 100k Table"}</definedName>
    <definedName name="conflict40100k" localSheetId="12" hidden="1">{#N/A,"Anonymous",FALSE,"30 30k Table";#N/A,#N/A,FALSE,"30 50k Table";#N/A,#N/A,FALSE,"40 100k Table"}</definedName>
    <definedName name="conflict40100k" localSheetId="14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100k_1" hidden="1">{#N/A,"Anonymous",FALSE,"30 30k Table";#N/A,#N/A,FALSE,"30 50k Table";#N/A,#N/A,FALSE,"40 100k Table"}</definedName>
    <definedName name="conflict40100k_2" hidden="1">{#N/A,"Anonymous",FALSE,"30 30k Table";#N/A,#N/A,FALSE,"30 50k Table";#N/A,#N/A,FALSE,"40 100k Table"}</definedName>
    <definedName name="conflict40100k_3" hidden="1">{#N/A,"Anonymous",FALSE,"30 30k Table";#N/A,#N/A,FALSE,"30 50k Table";#N/A,#N/A,FALSE,"40 100k Table"}</definedName>
    <definedName name="conflict40100k_4" hidden="1">{#N/A,"Anonymous",FALSE,"30 30k Table";#N/A,#N/A,FALSE,"30 50k Table";#N/A,#N/A,FALSE,"40 100k Table"}</definedName>
    <definedName name="conflict40100k_5" hidden="1">{#N/A,"Anonymous",FALSE,"30 30k Table";#N/A,#N/A,FALSE,"30 50k Table";#N/A,#N/A,FALSE,"40 100k Table"}</definedName>
    <definedName name="conflict404050k" localSheetId="12" hidden="1">{#N/A,"Anonymous",FALSE,"30 30k Table";#N/A,#N/A,FALSE,"30 50k Table";#N/A,#N/A,FALSE,"40 100k Table"}</definedName>
    <definedName name="conflict404050k" localSheetId="14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4050k_1" hidden="1">{#N/A,"Anonymous",FALSE,"30 30k Table";#N/A,#N/A,FALSE,"30 50k Table";#N/A,#N/A,FALSE,"40 100k Table"}</definedName>
    <definedName name="conflict404050k_2" hidden="1">{#N/A,"Anonymous",FALSE,"30 30k Table";#N/A,#N/A,FALSE,"30 50k Table";#N/A,#N/A,FALSE,"40 100k Table"}</definedName>
    <definedName name="conflict404050k_3" hidden="1">{#N/A,"Anonymous",FALSE,"30 30k Table";#N/A,#N/A,FALSE,"30 50k Table";#N/A,#N/A,FALSE,"40 100k Table"}</definedName>
    <definedName name="conflict404050k_4" hidden="1">{#N/A,"Anonymous",FALSE,"30 30k Table";#N/A,#N/A,FALSE,"30 50k Table";#N/A,#N/A,FALSE,"40 100k Table"}</definedName>
    <definedName name="conflict404050k_5" hidden="1">{#N/A,"Anonymous",FALSE,"30 30k Table";#N/A,#N/A,FALSE,"30 50k Table";#N/A,#N/A,FALSE,"40 100k Table"}</definedName>
    <definedName name="conflict4050k" localSheetId="12" hidden="1">{#N/A,"Anonymous",FALSE,"30 30k Table";#N/A,#N/A,FALSE,"30 50k Table";#N/A,#N/A,FALSE,"40 100k Table"}</definedName>
    <definedName name="conflict4050k" localSheetId="14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_1" hidden="1">{#N/A,"Anonymous",FALSE,"30 30k Table";#N/A,#N/A,FALSE,"30 50k Table";#N/A,#N/A,FALSE,"40 100k Table"}</definedName>
    <definedName name="conflict4050k_2" hidden="1">{#N/A,"Anonymous",FALSE,"30 30k Table";#N/A,#N/A,FALSE,"30 50k Table";#N/A,#N/A,FALSE,"40 100k Table"}</definedName>
    <definedName name="conflict4050k_3" hidden="1">{#N/A,"Anonymous",FALSE,"30 30k Table";#N/A,#N/A,FALSE,"30 50k Table";#N/A,#N/A,FALSE,"40 100k Table"}</definedName>
    <definedName name="conflict4050k_4" hidden="1">{#N/A,"Anonymous",FALSE,"30 30k Table";#N/A,#N/A,FALSE,"30 50k Table";#N/A,#N/A,FALSE,"40 100k Table"}</definedName>
    <definedName name="conflict4050k_5" hidden="1">{#N/A,"Anonymous",FALSE,"30 30k Table";#N/A,#N/A,FALSE,"30 50k Table";#N/A,#N/A,FALSE,"40 100k Table"}</definedName>
    <definedName name="conflict4050kkk" localSheetId="12" hidden="1">{#N/A,"Anonymous",FALSE,"30 30k Table";#N/A,#N/A,FALSE,"30 50k Table";#N/A,#N/A,FALSE,"40 100k Table"}</definedName>
    <definedName name="conflict4050kkk" localSheetId="14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ict4050kkk_1" hidden="1">{#N/A,"Anonymous",FALSE,"30 30k Table";#N/A,#N/A,FALSE,"30 50k Table";#N/A,#N/A,FALSE,"40 100k Table"}</definedName>
    <definedName name="conflict4050kkk_2" hidden="1">{#N/A,"Anonymous",FALSE,"30 30k Table";#N/A,#N/A,FALSE,"30 50k Table";#N/A,#N/A,FALSE,"40 100k Table"}</definedName>
    <definedName name="conflict4050kkk_3" hidden="1">{#N/A,"Anonymous",FALSE,"30 30k Table";#N/A,#N/A,FALSE,"30 50k Table";#N/A,#N/A,FALSE,"40 100k Table"}</definedName>
    <definedName name="conflict4050kkk_4" hidden="1">{#N/A,"Anonymous",FALSE,"30 30k Table";#N/A,#N/A,FALSE,"30 50k Table";#N/A,#N/A,FALSE,"40 100k Table"}</definedName>
    <definedName name="conflict4050kkk_5" hidden="1">{#N/A,"Anonymous",FALSE,"30 30k Table";#N/A,#N/A,FALSE,"30 50k Table";#N/A,#N/A,FALSE,"40 100k Table"}</definedName>
    <definedName name="conflt40100k" localSheetId="12" hidden="1">{#N/A,"Anonymous",FALSE,"30 30k Table";#N/A,#N/A,FALSE,"30 50k Table";#N/A,#N/A,FALSE,"40 100k Table"}</definedName>
    <definedName name="conflt40100k" localSheetId="14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flt40100k_1" hidden="1">{#N/A,"Anonymous",FALSE,"30 30k Table";#N/A,#N/A,FALSE,"30 50k Table";#N/A,#N/A,FALSE,"40 100k Table"}</definedName>
    <definedName name="conflt40100k_2" hidden="1">{#N/A,"Anonymous",FALSE,"30 30k Table";#N/A,#N/A,FALSE,"30 50k Table";#N/A,#N/A,FALSE,"40 100k Table"}</definedName>
    <definedName name="conflt40100k_3" hidden="1">{#N/A,"Anonymous",FALSE,"30 30k Table";#N/A,#N/A,FALSE,"30 50k Table";#N/A,#N/A,FALSE,"40 100k Table"}</definedName>
    <definedName name="conflt40100k_4" hidden="1">{#N/A,"Anonymous",FALSE,"30 30k Table";#N/A,#N/A,FALSE,"30 50k Table";#N/A,#N/A,FALSE,"40 100k Table"}</definedName>
    <definedName name="conflt40100k_5" hidden="1">{#N/A,"Anonymous",FALSE,"30 30k Table";#N/A,#N/A,FALSE,"30 50k Table";#N/A,#N/A,FALSE,"40 100k Table"}</definedName>
    <definedName name="ConnectOpt">#REF!</definedName>
    <definedName name="CONS_PG1">#REF!</definedName>
    <definedName name="CONS_PG2">#REF!</definedName>
    <definedName name="Consumer">#REF!</definedName>
    <definedName name="Contact">#REF!</definedName>
    <definedName name="ContentsHelp" localSheetId="12" hidden="1">#REF!</definedName>
    <definedName name="ContentsHelp" hidden="1">#REF!</definedName>
    <definedName name="contr" localSheetId="12">#REF!</definedName>
    <definedName name="contr">#REF!</definedName>
    <definedName name="contr2011">#REF!</definedName>
    <definedName name="contri09">#REF!</definedName>
    <definedName name="Coop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re_DebtCap">#REF!</definedName>
    <definedName name="Core_EquityCap">#REF!</definedName>
    <definedName name="core_ROE">#REF!</definedName>
    <definedName name="Cos" localSheetId="12">#REF!</definedName>
    <definedName name="Cos">#REF!</definedName>
    <definedName name="cost10">#REF!</definedName>
    <definedName name="cost11">#REF!</definedName>
    <definedName name="cost12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ap">#REF!</definedName>
    <definedName name="CREATE">#REF!</definedName>
    <definedName name="CreateTable" localSheetId="12" hidden="1">#REF!</definedName>
    <definedName name="CreateTable" hidden="1">#REF!</definedName>
    <definedName name="_xlnm.Criteria" localSheetId="12">#REF!</definedName>
    <definedName name="_xlnm.Criteria">#REF!</definedName>
    <definedName name="crud">#REF!</definedName>
    <definedName name="CT_PG1">#REF!</definedName>
    <definedName name="CT_PG2">#REF!</definedName>
    <definedName name="CTAM00">#REF!</definedName>
    <definedName name="CTAM01">#REF!</definedName>
    <definedName name="ctamfiscal">#REF!</definedName>
    <definedName name="Current">#REF!</definedName>
    <definedName name="currentmonth">#REF!</definedName>
    <definedName name="currentquarter">#REF!</definedName>
    <definedName name="custdep_actv">#REF!</definedName>
    <definedName name="custdep_bal">#REF!</definedName>
    <definedName name="customer">#REF!</definedName>
    <definedName name="CWC">#REF!</definedName>
    <definedName name="cwincount">#REF!</definedName>
    <definedName name="CWIP" hidden="1">{#N/A,#N/A,FALSE,"Sheet1"}</definedName>
    <definedName name="CWIP_1" hidden="1">{#N/A,#N/A,FALSE,"Sheet1"}</definedName>
    <definedName name="CWIP_2" hidden="1">{#N/A,#N/A,FALSE,"Sheet1"}</definedName>
    <definedName name="CWIP_3" hidden="1">{#N/A,#N/A,FALSE,"Sheet1"}</definedName>
    <definedName name="CWIP_4" hidden="1">{#N/A,#N/A,FALSE,"Sheet1"}</definedName>
    <definedName name="CWIP_5" hidden="1">{#N/A,#N/A,FALSE,"Sheet1"}</definedName>
    <definedName name="CYEXPENSE">#REF!</definedName>
    <definedName name="d">#REF!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ta" localSheetId="12">#REF!</definedName>
    <definedName name="data">#REF!</definedName>
    <definedName name="Data.Dump" localSheetId="12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B5B">#REF!</definedName>
    <definedName name="Data500M">#REF!</definedName>
    <definedName name="Data500M1B">#REF!</definedName>
    <definedName name="Data5B">#REF!</definedName>
    <definedName name="DataAuto">#REF!</definedName>
    <definedName name="_xlnm.Database" localSheetId="12">#REF!</definedName>
    <definedName name="_xlnm.Database">#REF!</definedName>
    <definedName name="Database_MI">#REF!</definedName>
    <definedName name="Database2">#REF!</definedName>
    <definedName name="DatabaseII">#REF!</definedName>
    <definedName name="datadump">#REF!</definedName>
    <definedName name="DataFlex">#REF!</definedName>
    <definedName name="DataFlexAuto">#REF!</definedName>
    <definedName name="Date">#REF!</definedName>
    <definedName name="D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F" hidden="1">{#N/A,#N/A,FALSE,"Projections";#N/A,#N/A,FALSE,"Multiples Valuation";#N/A,#N/A,FALSE,"LBO";#N/A,#N/A,FALSE,"Multiples_Sensitivity";#N/A,#N/A,FALSE,"Summary"}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C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lete" hidden="1">{#N/A,#N/A,FALSE,"Qrt Fcst";#N/A,#N/A,FALSE,"Qrt Fcst vs Plan &amp; PY";#N/A,#N/A,FALSE,"FY Fcst vs Plan &amp; PY";#N/A,#N/A,FALSE,"EVA CAP";#N/A,#N/A,FALSE,"EVA NOPAT"}</definedName>
    <definedName name="DeleteRange" localSheetId="12" hidden="1">#REF!</definedName>
    <definedName name="DeleteRange" hidden="1">#REF!</definedName>
    <definedName name="DeleteTable" localSheetId="12" hidden="1">#REF!</definedName>
    <definedName name="DeleteTable" hidden="1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_FULL">#REF!</definedName>
    <definedName name="DeprExp">#REF!</definedName>
    <definedName name="DeprReserve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_3" hidden="1">{#N/A,#N/A,TRUE,"FY BCG";#N/A,#N/A,TRUE,"FY w|o Wireless";#N/A,#N/A,TRUE,"FY Wireless"}</definedName>
    <definedName name="df_4" hidden="1">{#N/A,#N/A,TRUE,"FY BCG";#N/A,#N/A,TRUE,"FY w|o Wireless";#N/A,#N/A,TRUE,"FY Wireless"}</definedName>
    <definedName name="df_5" hidden="1">{#N/A,#N/A,TRUE,"FY BCG";#N/A,#N/A,TRUE,"FY w|o Wireless";#N/A,#N/A,TRUE,"FY Wireless"}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scountrate">#REF!</definedName>
    <definedName name="DiscRate" localSheetId="12">#REF!</definedName>
    <definedName name="DiscRate">#REF!</definedName>
    <definedName name="Dist_List" localSheetId="12">#REF!</definedName>
    <definedName name="Dist_List" localSheetId="14">#REF!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jksljd" hidden="1">{#N/A,#N/A,FALSE,"Other";#N/A,#N/A,FALSE,"Ace";#N/A,#N/A,FALSE,"Derm"}</definedName>
    <definedName name="dkgahirghigf" hidden="1">{#N/A,#N/A,FALSE,"Pharm";#N/A,#N/A,FALSE,"WWCM"}</definedName>
    <definedName name="DOB" localSheetId="12">#REF!</definedName>
    <definedName name="DOB">#REF!</definedName>
    <definedName name="DOC" localSheetId="12">#REF!</definedName>
    <definedName name="DOC" localSheetId="14">#REF!</definedName>
    <definedName name="DOC">#REF!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P1813TB1" localSheetId="12">#REF!</definedName>
    <definedName name="DP1813TB1">#REF!</definedName>
    <definedName name="DP1813TB2" localSheetId="12">#REF!</definedName>
    <definedName name="DP1813TB2">#REF!</definedName>
    <definedName name="DP1814TB1" localSheetId="12">#REF!</definedName>
    <definedName name="DP1814TB1">#REF!</definedName>
    <definedName name="dsfsffss" hidden="1">{#N/A,#N/A,FALSE,"Pharm";#N/A,#N/A,FALSE,"WWCM"}</definedName>
    <definedName name="DT">#REF!</definedName>
    <definedName name="DUEFROM" localSheetId="14">#REF!</definedName>
    <definedName name="DUEFROM">#REF!</definedName>
    <definedName name="DUETO" localSheetId="14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st">#REF!</definedName>
    <definedName name="e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edf" localSheetId="12" hidden="1">{#N/A,"Anonymous",FALSE,"30 30k Table";#N/A,#N/A,FALSE,"30 50k Table";#N/A,#N/A,FALSE,"40 100k Table"}</definedName>
    <definedName name="edf" localSheetId="14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df_1" hidden="1">{#N/A,"Anonymous",FALSE,"30 30k Table";#N/A,#N/A,FALSE,"30 50k Table";#N/A,#N/A,FALSE,"40 100k Table"}</definedName>
    <definedName name="edf_2" hidden="1">{#N/A,"Anonymous",FALSE,"30 30k Table";#N/A,#N/A,FALSE,"30 50k Table";#N/A,#N/A,FALSE,"40 100k Table"}</definedName>
    <definedName name="edf_3" hidden="1">{#N/A,"Anonymous",FALSE,"30 30k Table";#N/A,#N/A,FALSE,"30 50k Table";#N/A,#N/A,FALSE,"40 100k Table"}</definedName>
    <definedName name="edf_4" hidden="1">{#N/A,"Anonymous",FALSE,"30 30k Table";#N/A,#N/A,FALSE,"30 50k Table";#N/A,#N/A,FALSE,"40 100k Table"}</definedName>
    <definedName name="edf_5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hy" hidden="1">"3VZT3T7YSZRQFU6UIMTP5XPH0"</definedName>
    <definedName name="eight">#REF!</definedName>
    <definedName name="ejkfgkjze" hidden="1">{#N/A,#N/A,FALSE,"Pharm";#N/A,#N/A,FALSE,"WWCM"}</definedName>
    <definedName name="Electric">#REF!</definedName>
    <definedName name="ELIM_PG1">#REF!</definedName>
    <definedName name="ELIM_PG2">#REF!</definedName>
    <definedName name="Entity">#REF!</definedName>
    <definedName name="Entity2">#REF!</definedName>
    <definedName name="ENTRY" localSheetId="12">#REF!</definedName>
    <definedName name="ENTRY">#REF!</definedName>
    <definedName name="EPA">#REF!</definedName>
    <definedName name="epic">#REF!</definedName>
    <definedName name="EquipList">#REF!</definedName>
    <definedName name="EQUITY">#REF!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ST_SVCO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ENSE">#REF!</definedName>
    <definedName name="ExpLoad" localSheetId="12">#REF!</definedName>
    <definedName name="ExpLoad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_xlnm.Extract" localSheetId="12">#REF!</definedName>
    <definedName name="_xlnm.Extract" localSheetId="14">#REF!</definedName>
    <definedName name="_xlnm.Extract">#REF!</definedName>
    <definedName name="extractradio">#REF!</definedName>
    <definedName name="f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FAS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s" hidden="1">{#N/A,#N/A,FALSE,"Pharm";#N/A,#N/A,FALSE,"WWCM"}</definedName>
    <definedName name="FEDIAS">#REF!</definedName>
    <definedName name="ff" hidden="1">{#N/A,#N/A,FALSE,"Pharm";#N/A,#N/A,FALSE,"WWCM"}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kjkh" hidden="1">{#N/A,#N/A,FALSE,"REPORT"}</definedName>
    <definedName name="file">#REF!</definedName>
    <definedName name="filterdatabase" hidden="1">#REF!</definedName>
    <definedName name="FIN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STROWASSETS">#REF!</definedName>
    <definedName name="fiscalprint">#REF!</definedName>
    <definedName name="five">#REF!</definedName>
    <definedName name="FixedCharge">#REF!</definedName>
    <definedName name="FJEZK" hidden="1">{#N/A,#N/A,FALSE,"Pharm";#N/A,#N/A,FALSE,"WWCM"}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ur">#REF!</definedName>
    <definedName name="fr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NT">#REF!</definedName>
    <definedName name="FTAX_GAIN_LOSS_WITH_BK_COLUMN_FINAL" localSheetId="12">#REF!</definedName>
    <definedName name="FTAX_GAIN_LOSS_WITH_BK_COLUMN_FINAL" localSheetId="14">#REF!</definedName>
    <definedName name="FTAX_GAIN_LOSS_WITH_BK_COLUMN_FINAL">#REF!</definedName>
    <definedName name="fuckioff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ll_Sample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VG" hidden="1">{#N/A,#N/A,FALSE,"Pharm";#N/A,#N/A,FALSE,"WWCM"}</definedName>
    <definedName name="fx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M" localSheetId="12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 localSheetId="12">#REF!</definedName>
    <definedName name="GAM94F">#REF!</definedName>
    <definedName name="Gas">#REF!</definedName>
    <definedName name="gbgbgbg">#REF!</definedName>
    <definedName name="gdfgdf" hidden="1">{#N/A,#N/A,FALSE,"Pharm";#N/A,#N/A,FALSE,"WWCM"}</definedName>
    <definedName name="gfdjhjh" hidden="1">{#N/A,#N/A,FALSE,"Pharm";#N/A,#N/A,FALSE,"WWCM"}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tggggggg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ggjh" hidden="1">{#N/A,#N/A,FALSE,"Pharm";#N/A,#N/A,FALSE,"WWCM"}</definedName>
    <definedName name="Gilbert">#REF!</definedName>
    <definedName name="GL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Table">#REF!</definedName>
    <definedName name="gooch" hidden="1">{#N/A,#N/A,FALSE,"Projections";#N/A,#N/A,FALSE,"Multiples Valuation";#N/A,#N/A,FALSE,"LBO";#N/A,#N/A,FALSE,"Multiples_Sensitivity";#N/A,#N/A,FALSE,"Summary"}</definedName>
    <definedName name="Gov">#REF!</definedName>
    <definedName name="gp_budgets.comments_shortcut" hidden="1">"on"</definedName>
    <definedName name="gp_budgets.version" hidden="1">"2015 12+0 INTER"</definedName>
    <definedName name="grabbedregions">#REF!</definedName>
    <definedName name="gracue">#REF!</definedName>
    <definedName name="graph" hidden="1">{#N/A,#N/A,FALSE,"REPORT"}</definedName>
    <definedName name="GVKey">"007257-01"</definedName>
    <definedName name="GWS">#REF!</definedName>
    <definedName name="h">#REF!</definedName>
    <definedName name="HADDON_HEIGHTS">#REF!</definedName>
    <definedName name="HAMP_PG1">#REF!</definedName>
    <definedName name="HAMP_PG2">#REF!</definedName>
    <definedName name="HAMP00">#REF!</definedName>
    <definedName name="HAMP01">#REF!</definedName>
    <definedName name="hamptfiscal">#REF!</definedName>
    <definedName name="Header">#REF!</definedName>
    <definedName name="HERS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localSheetId="12" hidden="1">{#N/A,#N/A,TRUE,"4Q BCG";#N/A,#N/A,TRUE,"4Q w|o Wireless";#N/A,#N/A,TRUE,"4Q Wireless"}</definedName>
    <definedName name="hhh" localSheetId="14">#REF!</definedName>
    <definedName name="hhh">#REF!</definedName>
    <definedName name="hhh_1" hidden="1">{#N/A,#N/A,TRUE,"4Q BCG";#N/A,#N/A,TRUE,"4Q w|o Wireless";#N/A,#N/A,TRUE,"4Q Wireless"}</definedName>
    <definedName name="hhh_2" hidden="1">{#N/A,#N/A,TRUE,"4Q BCG";#N/A,#N/A,TRUE,"4Q w|o Wireless";#N/A,#N/A,TRUE,"4Q Wireless"}</definedName>
    <definedName name="hhh_3" hidden="1">{#N/A,#N/A,TRUE,"4Q BCG";#N/A,#N/A,TRUE,"4Q w|o Wireless";#N/A,#N/A,TRUE,"4Q Wireless"}</definedName>
    <definedName name="hhh_4" hidden="1">{#N/A,#N/A,TRUE,"4Q BCG";#N/A,#N/A,TRUE,"4Q w|o Wireless";#N/A,#N/A,TRUE,"4Q Wireless"}</definedName>
    <definedName name="hhh_5" hidden="1">{#N/A,#N/A,TRUE,"4Q BCG";#N/A,#N/A,TRUE,"4Q w|o Wireless";#N/A,#N/A,TRUE,"4Q Wireless"}</definedName>
    <definedName name="HI">#REF!</definedName>
    <definedName name="HI_PG1">#REF!</definedName>
    <definedName name="HI_PG2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me">#REF!</definedName>
    <definedName name="hottop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TML_CodePage" hidden="1">1252</definedName>
    <definedName name="HTML_Control" hidden="1">{"'Breakup 01 Euro'!$A$3:$I$30"}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"Breakup 01 Euro"</definedName>
    <definedName name="HTML_LastUpdate" hidden="1">"27/02/2001"</definedName>
    <definedName name="HTML_LineAfter" hidden="1">FALSE</definedName>
    <definedName name="HTML_LineBefore" hidden="1">FALSE</definedName>
    <definedName name="HTML_Name" hidden="1">"jonasa"</definedName>
    <definedName name="HTML_OBDlg2" hidden="1">TRUE</definedName>
    <definedName name="HTML_OBDlg4" hidden="1">TRUE</definedName>
    <definedName name="HTML_OS" hidden="1">0</definedName>
    <definedName name="HTML_PathFile" hidden="1">"L:\AUTOS\XLDATA\Jonas\other\DCX_Sop.htm"</definedName>
    <definedName name="HTML_Title" hidden="1">"DAIC-INC"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ypertention" hidden="1">{#N/A,#N/A,FALSE,"Pharm";#N/A,#N/A,FALSE,"WWCM"}</definedName>
    <definedName name="hypo" hidden="1">{#N/A,#N/A,FALSE,"Pharm";#N/A,#N/A,FALSE,"WWCM"}</definedName>
    <definedName name="IA">#REF!</definedName>
    <definedName name="IA_PG1">#REF!</definedName>
    <definedName name="IA_PG2">#REF!</definedName>
    <definedName name="IAAM00">#REF!</definedName>
    <definedName name="IAAM01">#REF!</definedName>
    <definedName name="iaamfiscal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PG1">#REF!</definedName>
    <definedName name="IL_PG2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mpact">#REF!</definedName>
    <definedName name="Important_Note_for_2006">#REF!</definedName>
    <definedName name="IN">#REF!</definedName>
    <definedName name="IN_PG1">#REF!</definedName>
    <definedName name="IN_PG2">#REF!</definedName>
    <definedName name="IN_Sample">#REF!</definedName>
    <definedName name="INAM00">#REF!</definedName>
    <definedName name="INAM01">#REF!</definedName>
    <definedName name="inamfiscal">#REF!</definedName>
    <definedName name="Increment">#REF!</definedName>
    <definedName name="Increment2">#REF!</definedName>
    <definedName name="Increment3">#REF!</definedName>
    <definedName name="Incumbent">#REF!</definedName>
    <definedName name="IND">#REF!</definedName>
    <definedName name="INDCORP">#REF!</definedName>
    <definedName name="INDIANA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STRUCT" localSheetId="14">#REF!</definedName>
    <definedName name="INSTRUCT">#REF!</definedName>
    <definedName name="Insurance">#REF!</definedName>
    <definedName name="INT">#REF!</definedName>
    <definedName name="INTANGIBLE_ASSETS__BOOK_TAX_BASIS_DIFFERENCE" localSheetId="12">#REF!</definedName>
    <definedName name="INTANGIBLE_ASSETS__BOOK_TAX_BASIS_DIFFERENCE" localSheetId="14">#REF!</definedName>
    <definedName name="INTANGIBLE_ASSETS__BOOK_TAX_BASIS_DIFFERENCE">#REF!</definedName>
    <definedName name="INTEREST">#REF!</definedName>
    <definedName name="interimjuancell">#REF!</definedName>
    <definedName name="IntroPrintArea" hidden="1">#REF!</definedName>
    <definedName name="INV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O" hidden="1">"c89"</definedName>
    <definedName name="IPRates">#REF!</definedName>
    <definedName name="ipSexCode" localSheetId="12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41177.6341666667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38786.6019675926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S_FIN">#REF!</definedName>
    <definedName name="IS_PC">#REF!</definedName>
    <definedName name="IsPrimary">#REF!</definedName>
    <definedName name="it">#REF!</definedName>
    <definedName name="ITC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j">#REF!</definedName>
    <definedName name="JCWC00">#REF!</definedName>
    <definedName name="JCWC01">#REF!</definedName>
    <definedName name="jcwcfiscal">#REF!</definedName>
    <definedName name="JE">#REF!</definedName>
    <definedName name="JeffersonParish">#REF!</definedName>
    <definedName name="JENov" localSheetId="12" hidden="1">{"Co1statements",#N/A,FALSE,"Cmpy1";"Co2statement",#N/A,FALSE,"Cmpy2";"co1pm",#N/A,FALSE,"Co1PM";"co2PM",#N/A,FALSE,"Co2PM";"value",#N/A,FALSE,"value";"opco",#N/A,FALSE,"NewSparkle";"adjusts",#N/A,FALSE,"Adjustments"}</definedName>
    <definedName name="JENov" localSheetId="14" hidden="1">{"Co1statements",#N/A,FALSE,"Cmpy1";"Co2statement",#N/A,FALSE,"Cmpy2";"co1pm",#N/A,FALSE,"Co1PM";"co2PM",#N/A,FALSE,"Co2PM";"value",#N/A,FALSE,"value";"opco",#N/A,FALSE,"NewSparkle";"adjusts",#N/A,FALSE,"Adjustments"}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jj_3" hidden="1">{#N/A,#N/A,TRUE,"4Q BCG";#N/A,#N/A,TRUE,"4Q w|o Wireless";#N/A,#N/A,TRUE,"4Q Wireless"}</definedName>
    <definedName name="jjj_4" hidden="1">{#N/A,#N/A,TRUE,"4Q BCG";#N/A,#N/A,TRUE,"4Q w|o Wireless";#N/A,#N/A,TRUE,"4Q Wireless"}</definedName>
    <definedName name="jjj_5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j_3" hidden="1">{#N/A,#N/A,TRUE,"FY BCG";#N/A,#N/A,TRUE,"FY w|o Wireless";#N/A,#N/A,TRUE,"FY Wireless"}</definedName>
    <definedName name="jkj_4" hidden="1">{#N/A,#N/A,TRUE,"FY BCG";#N/A,#N/A,TRUE,"FY w|o Wireless";#N/A,#N/A,TRUE,"FY Wireless"}</definedName>
    <definedName name="jkj_5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llk_3" hidden="1">{#N/A,#N/A,TRUE,"Monthly Wireless";#N/A,#N/A,TRUE,"Qrt Wireless";#N/A,#N/A,TRUE,"FY Wireless";#N/A,#N/A,TRUE,"1Q Wireless";#N/A,#N/A,TRUE,"2Q Wireless";#N/A,#N/A,TRUE,"3Q Wireless";#N/A,#N/A,TRUE,"4Q Wireless"}</definedName>
    <definedName name="jllk_4" hidden="1">{#N/A,#N/A,TRUE,"Monthly Wireless";#N/A,#N/A,TRUE,"Qrt Wireless";#N/A,#N/A,TRUE,"FY Wireless";#N/A,#N/A,TRUE,"1Q Wireless";#N/A,#N/A,TRUE,"2Q Wireless";#N/A,#N/A,TRUE,"3Q Wireless";#N/A,#N/A,TRUE,"4Q Wireless"}</definedName>
    <definedName name="jllk_5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Vent">#REF!</definedName>
    <definedName name="JOP">#REF!</definedName>
    <definedName name="JOURNAL">#REF!</definedName>
    <definedName name="journal_entry">#REF!</definedName>
    <definedName name="jp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ey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lkjkjlkjd" hidden="1">{#N/A,#N/A,FALSE,"REPORT"}</definedName>
    <definedName name="KY">#REF!</definedName>
    <definedName name="KY_PG1">#REF!</definedName>
    <definedName name="KY_PG2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l">#REF!</definedName>
    <definedName name="LAB">#REF!</definedName>
    <definedName name="LAFARGE">#REF!</definedName>
    <definedName name="LAKE_PG1">#REF!</definedName>
    <definedName name="LAKE_PG2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eadsourceradio">#REF!</definedName>
    <definedName name="leadsourcereport">#REF!</definedName>
    <definedName name="lee" hidden="1">{#N/A,#N/A,FALSE,"Pharm";#N/A,#N/A,FALSE,"WWCM"}</definedName>
    <definedName name="LEFT_SHEET">#REF!</definedName>
    <definedName name="Less100M">#REF!</definedName>
    <definedName name="LESSB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I">#REF!</definedName>
    <definedName name="LI_PG1">#REF!</definedName>
    <definedName name="LI_PG2">#REF!</definedName>
    <definedName name="librt">#REF!</definedName>
    <definedName name="life">#REF!</definedName>
    <definedName name="Life2013">#REF!</definedName>
    <definedName name="lilili">#REF!</definedName>
    <definedName name="limcount" hidden="1">2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kList">#REF!</definedName>
    <definedName name="links">#REF!</definedName>
    <definedName name="list">OFFSET(#REF!,0,0,COUNTA(#REF!),1)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CATION">#REF!</definedName>
    <definedName name="Locations">#REF!</definedName>
    <definedName name="LOGAN">#REF!</definedName>
    <definedName name="LOOKUP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 localSheetId="12">#REF!</definedName>
    <definedName name="LS">#REF!</definedName>
    <definedName name="LSDiscountRate" localSheetId="12">#REF!</definedName>
    <definedName name="LSDiscountRate">#REF!</definedName>
    <definedName name="LTIP">#REF!</definedName>
    <definedName name="LTIP_Table">#REF!</definedName>
    <definedName name="LTIValuation">#REF!</definedName>
    <definedName name="LTPlan">#REF!</definedName>
    <definedName name="m" hidden="1">{#N/A,#N/A,FALSE,"CNS";#N/A,#N/A,FALSE,"Serz";#N/A,#N/A,FALSE,"Ace"}</definedName>
    <definedName name="M_PlaceofPath" hidden="1">"g:\blabla"</definedName>
    <definedName name="MA_ENGIN">#REF!</definedName>
    <definedName name="MA_OH">#REF!</definedName>
    <definedName name="MA_OM">#REF!</definedName>
    <definedName name="MA_OTHER">#REF!</definedName>
    <definedName name="MA_PG1">#REF!</definedName>
    <definedName name="MA_PG2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NewIssue">#N/A</definedName>
    <definedName name="macroOpen">#N/A</definedName>
    <definedName name="Manufacturing">#REF!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ster">#REF!</definedName>
    <definedName name="Math">#REF!+#REF!</definedName>
    <definedName name="MAWCCostofCapital">#REF!</definedName>
    <definedName name="MAWCGrossUpTR">#REF!</definedName>
    <definedName name="MAWCPreTaxWACC">#REF!</definedName>
    <definedName name="MAWCTaxGrossUp">#REF!</definedName>
    <definedName name="max">#REF!</definedName>
    <definedName name="MAXLINES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CRC_PG1">#REF!</definedName>
    <definedName name="MCRC_PG2">#REF!</definedName>
    <definedName name="MD">#REF!</definedName>
    <definedName name="MD_PG1">#REF!</definedName>
    <definedName name="MD_PG2">#REF!</definedName>
    <definedName name="MDAM00">#REF!</definedName>
    <definedName name="MDAM01">#REF!</definedName>
    <definedName name="mdamfiscal">#REF!</definedName>
    <definedName name="MEALS___ENTERTAINMENT" localSheetId="12">#REF!</definedName>
    <definedName name="MEALS___ENTERTAINMENT">#REF!</definedName>
    <definedName name="MENDHAM">#REF!</definedName>
    <definedName name="MerrillPrintIt" localSheetId="12" hidden="1">#REF!</definedName>
    <definedName name="MerrillPrintIt" hidden="1">#REF!</definedName>
    <definedName name="METHANEX">#REF!</definedName>
    <definedName name="MEWarning" hidden="1">1</definedName>
    <definedName name="MI_PG1">#REF!</definedName>
    <definedName name="MI_PG2">#REF!</definedName>
    <definedName name="MIAM00">#REF!</definedName>
    <definedName name="MIAM01">#REF!</definedName>
    <definedName name="miamfiscal">#REF!</definedName>
    <definedName name="midpoint">#REF!</definedName>
    <definedName name="mike" hidden="1">#REF!</definedName>
    <definedName name="militaryyesno">#REF!</definedName>
    <definedName name="min">#REF!</definedName>
    <definedName name="mina" hidden="1">{#N/A,#N/A,FALSE,"REPORT"}</definedName>
    <definedName name="mj" hidden="1">{#N/A,#N/A,FALSE,"Heat";#N/A,#N/A,FALSE,"DCF";#N/A,#N/A,FALSE,"LBO";#N/A,#N/A,FALSE,"A";#N/A,#N/A,FALSE,"C";#N/A,#N/A,FALSE,"impd";#N/A,#N/A,FALSE,"Accr-Dilu"}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PG1">#REF!</definedName>
    <definedName name="MO_PG2">#REF!</definedName>
    <definedName name="MOA">#REF!</definedName>
    <definedName name="MOACORP">#REF!</definedName>
    <definedName name="MOAM00">#REF!</definedName>
    <definedName name="MOAM01">#REF!</definedName>
    <definedName name="moamfiscal">#REF!</definedName>
    <definedName name="monmouth">#REF!</definedName>
    <definedName name="monmouth2">#REF!</definedName>
    <definedName name="Month" localSheetId="12">#REF!</definedName>
    <definedName name="Month">#REF!</definedName>
    <definedName name="monthhead">#REF!</definedName>
    <definedName name="MonthNum">#REF!</definedName>
    <definedName name="monthtext">#REF!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TDPlan">#REF!</definedName>
    <definedName name="Multimedia">#REF!</definedName>
    <definedName name="MUN">#REF!</definedName>
    <definedName name="mw" hidden="1">{#N/A,#N/A,FALSE,"Pharm";#N/A,#N/A,FALSE,"WWCM"}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w" hidden="1">{"Summary",#N/A,FALSE,"Options "}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BONUS">#REF!</definedName>
    <definedName name="NEWCLASS">#REF!</definedName>
    <definedName name="newincount">#REF!</definedName>
    <definedName name="newjersey">#REF!</definedName>
    <definedName name="newjersey2">#REF!</definedName>
    <definedName name="newleads">#REF!</definedName>
    <definedName name="newnewnew" hidden="1">{#N/A,#N/A,FALSE,"Pharm";#N/A,#N/A,FALSE,"WWCM"}</definedName>
    <definedName name="NEWPRINT">#REF!</definedName>
    <definedName name="NewRange" localSheetId="12" hidden="1">#REF!</definedName>
    <definedName name="NewRange" hidden="1">#REF!</definedName>
    <definedName name="newsummary">#REF!</definedName>
    <definedName name="NEWSYSTEM">#REF!</definedName>
    <definedName name="nine">#REF!</definedName>
    <definedName name="NJ">#REF!</definedName>
    <definedName name="NJ_PG1">#REF!</definedName>
    <definedName name="NJ_PG2">#REF!</definedName>
    <definedName name="NJAM00">#REF!</definedName>
    <definedName name="NJAM01">#REF!</definedName>
    <definedName name="njamfiscal">#REF!</definedName>
    <definedName name="NM">#REF!</definedName>
    <definedName name="NM_PG1">#REF!</definedName>
    <definedName name="NM_PG2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_NEI">#REF!</definedName>
    <definedName name="nom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RTHEAST">#REF!</definedName>
    <definedName name="northeasthots">#REF!</definedName>
    <definedName name="NOSH">#REF!</definedName>
    <definedName name="NOTES">#REF!</definedName>
    <definedName name="nouv" hidden="1">{#N/A,#N/A,FALSE,"Pharm";#N/A,#N/A,FALSE,"WWCM"}</definedName>
    <definedName name="NOVA">#REF!</definedName>
    <definedName name="now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ru" hidden="1">#REF!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_PG1">#REF!</definedName>
    <definedName name="NY_PG2">#REF!</definedName>
    <definedName name="NYAM00">#REF!</definedName>
    <definedName name="NYAM01">#REF!</definedName>
    <definedName name="nyamfiscal">#REF!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CCAMT">#REF!</definedName>
    <definedName name="OCEAN">#REF!</definedName>
    <definedName name="OFFICERS_LIFE_INSURANCE" localSheetId="12">#REF!</definedName>
    <definedName name="OFFICERS_LIFE_INSURANCE">#REF!</definedName>
    <definedName name="OH">#REF!</definedName>
    <definedName name="OH_ADJ">#REF!</definedName>
    <definedName name="OH_COMM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G1">#REF!</definedName>
    <definedName name="OH_PG2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TMap">#REF!</definedName>
    <definedName name="ok">#REF!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DBONUS">#REF!</definedName>
    <definedName name="OLDCLASS">#REF!</definedName>
    <definedName name="OLDSYSTEM">#REF!</definedName>
    <definedName name="OM">#REF!</definedName>
    <definedName name="OM_AR">#REF!,#REF!,#REF!,#REF!,#REF!,#REF!,#REF!,#REF!</definedName>
    <definedName name="OMAllocation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ptions">#REF!</definedName>
    <definedName name="ORCOM">#REF!</definedName>
    <definedName name="ORIGINALLIFE">#REF!</definedName>
    <definedName name="Ortley_Beach">#REF!</definedName>
    <definedName name="OTHER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ut">#REF!</definedName>
    <definedName name="outliertop">#REF!</definedName>
    <definedName name="OutTop">#REF!</definedName>
    <definedName name="OverEarn_Amount">#REF!</definedName>
    <definedName name="OverEarn_Switch">#REF!</definedName>
    <definedName name="OverEarnCap_Switch">#REF!</definedName>
    <definedName name="Ownership" localSheetId="12" hidden="1">OFFSET(#REF!,1,0)</definedName>
    <definedName name="Ownership" hidden="1">OFFSET(#REF!,1,0)</definedName>
    <definedName name="p">#REF!</definedName>
    <definedName name="PA">#REF!</definedName>
    <definedName name="PA_PG1">#REF!</definedName>
    <definedName name="PA_PG2">#REF!</definedName>
    <definedName name="PAAM00">#REF!</definedName>
    <definedName name="PAAM01">#REF!</definedName>
    <definedName name="paamfiscal">#REF!</definedName>
    <definedName name="PAGE1">#REF!</definedName>
    <definedName name="PAGE2">#REF!</definedName>
    <definedName name="page3">#REF!</definedName>
    <definedName name="page4">#REF!</definedName>
    <definedName name="PAGEA">#REF!</definedName>
    <definedName name="PAGEB">#REF!</definedName>
    <definedName name="PAGEc1">#REF!</definedName>
    <definedName name="PAGEc2">#REF!</definedName>
    <definedName name="PAGEc3">#REF!</definedName>
    <definedName name="PAGEc4">#REF!</definedName>
    <definedName name="PAGEc5">#REF!</definedName>
    <definedName name="PAGEc6">#REF!</definedName>
    <definedName name="pagem1">#REF!</definedName>
    <definedName name="pagem2">#REF!</definedName>
    <definedName name="pagem3">#REF!</definedName>
    <definedName name="pagem4">#REF!</definedName>
    <definedName name="pagem5">#REF!</definedName>
    <definedName name="pagem6">#REF!</definedName>
    <definedName name="pagenj1">#REF!</definedName>
    <definedName name="pagenj10">#REF!</definedName>
    <definedName name="pagenj11">#REF!</definedName>
    <definedName name="pagenj2">#REF!</definedName>
    <definedName name="pagenj3">#REF!</definedName>
    <definedName name="pagenj4">#REF!</definedName>
    <definedName name="pagenj5">#REF!</definedName>
    <definedName name="pagenj6">#REF!</definedName>
    <definedName name="pagenj7">#REF!</definedName>
    <definedName name="pagenj8">#REF!</definedName>
    <definedName name="pagenj9">#REF!</definedName>
    <definedName name="pain">#REF!</definedName>
    <definedName name="Pal_Workbook_GUID" hidden="1">"IXEICGU4L5XA3STIK9455AYZ"</definedName>
    <definedName name="Payable">#REF!</definedName>
    <definedName name="PCALOC">#REF!</definedName>
    <definedName name="PEK">#REF!</definedName>
    <definedName name="PENALTIES_AND_FINES">#REF!</definedName>
    <definedName name="pencost">#REF!</definedName>
    <definedName name="pencost10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iod">#REF!</definedName>
    <definedName name="PERIOD_END" localSheetId="12">#REF!</definedName>
    <definedName name="PERIOD_END">#REF!</definedName>
    <definedName name="periodl">#REF!</definedName>
    <definedName name="PFYE">#REF!</definedName>
    <definedName name="Pharm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votreport">#REF!</definedName>
    <definedName name="pj">#REF!</definedName>
    <definedName name="pl" hidden="1">{#N/A,#N/A,FALSE,"REPORT"}</definedName>
    <definedName name="PLACERDOME">#REF!</definedName>
    <definedName name="plamount">#REF!</definedName>
    <definedName name="PLBSHEET">#REF!</definedName>
    <definedName name="PLCatCode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_3" hidden="1">{#N/A,#N/A,TRUE,"Monthly Wireless";#N/A,#N/A,TRUE,"Qrt Wireless";#N/A,#N/A,TRUE,"FY Wireless";#N/A,#N/A,TRUE,"1Q Wireless";#N/A,#N/A,TRUE,"2Q Wireless";#N/A,#N/A,TRUE,"3Q Wireless";#N/A,#N/A,TRUE,"4Q Wireless"}</definedName>
    <definedName name="po_4" hidden="1">{#N/A,#N/A,TRUE,"Monthly Wireless";#N/A,#N/A,TRUE,"Qrt Wireless";#N/A,#N/A,TRUE,"FY Wireless";#N/A,#N/A,TRUE,"1Q Wireless";#N/A,#N/A,TRUE,"2Q Wireless";#N/A,#N/A,TRUE,"3Q Wireless";#N/A,#N/A,TRUE,"4Q Wireless"}</definedName>
    <definedName name="po_5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LITICAL_CONTRIBUTIONS">#REF!</definedName>
    <definedName name="pol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PE" localSheetId="14">#REF!</definedName>
    <definedName name="PPE">#REF!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REPAID_ASSET_DETAIL" localSheetId="12">#REF!</definedName>
    <definedName name="PREPAID_ASSET_DETAIL" localSheetId="14">#REF!</definedName>
    <definedName name="PREPAID_ASSET_DETAIL">#REF!</definedName>
    <definedName name="PREPARED_BY" localSheetId="12">#REF!</definedName>
    <definedName name="PREPARED_BY">#REF!</definedName>
    <definedName name="PREPARED_DATE" localSheetId="12">#REF!</definedName>
    <definedName name="PREPARED_DATE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MA_VAC">#REF!</definedName>
    <definedName name="PRINT">#REF!</definedName>
    <definedName name="Print_A" localSheetId="14">#REF!</definedName>
    <definedName name="Print_A">#REF!</definedName>
    <definedName name="_xlnm.Print_Area" localSheetId="4">'E-1.1 Federal Inc Tax Base'!$A$1:$L$78</definedName>
    <definedName name="_xlnm.Print_Area" localSheetId="5">'E-1.2 State Inc Tax Base'!$A$1:$L$76</definedName>
    <definedName name="_xlnm.Print_Area" localSheetId="6">'E-1.3 Federal Inc Tax Forecast'!$A$1:$L$72</definedName>
    <definedName name="_xlnm.Print_Area" localSheetId="7">'E-1.4 State Inc Tax Forecast'!$A$1:$L$69</definedName>
    <definedName name="_xlnm.Print_Area" localSheetId="8">'E-1.5 Summary of Income Tax Adj'!$A$1:$N$38</definedName>
    <definedName name="_xlnm.Print_Area" localSheetId="9">'E-2 Jurisdictional Income Taxes'!$A$1:$O$23</definedName>
    <definedName name="_xlnm.Print_Area" localSheetId="2">Exhibit!$A$1:$H$26</definedName>
    <definedName name="_xlnm.Print_Area" localSheetId="12">'KY ITRTR'!$A$1:$BF$61</definedName>
    <definedName name="_xlnm.Print_Area" localSheetId="0">'Link In'!$A$1:$L$226</definedName>
    <definedName name="_xlnm.Print_Area" localSheetId="1">'Link Out'!$A$1:$M$33</definedName>
    <definedName name="_xlnm.Print_Area" localSheetId="14">#REF!</definedName>
    <definedName name="_xlnm.Print_Area" localSheetId="3">'Summary by Account'!$A$1:$O$33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2000">#REF!</definedName>
    <definedName name="PRINT2001">#REF!</definedName>
    <definedName name="PrintA">#REF!</definedName>
    <definedName name="PrintA1">#REF!</definedName>
    <definedName name="PrintB">#REF!</definedName>
    <definedName name="PrintC">#REF!</definedName>
    <definedName name="PRINTF12">#REF!</definedName>
    <definedName name="PRINTF13">#REF!</definedName>
    <definedName name="PRINTF1415">#REF!</definedName>
    <definedName name="PRINTF37">#REF!</definedName>
    <definedName name="PRINTG0405">#REF!</definedName>
    <definedName name="PRINTG18">#REF!</definedName>
    <definedName name="PRINTW6">#REF!</definedName>
    <definedName name="Procef" hidden="1">{#N/A,#N/A,FALSE,"Pharm";#N/A,#N/A,FALSE,"WWCM"}</definedName>
    <definedName name="prod" hidden="1">{#N/A,#N/A,FALSE,"Pharm";#N/A,#N/A,FALSE,"WWCM"}</definedName>
    <definedName name="Profit">#REF!</definedName>
    <definedName name="Program" hidden="1">{#N/A,#N/A,FALSE,"Score EP";#N/A,#N/A,FALSE,"Score STB";#N/A,#N/A,FALSE,"Score IMPL";#N/A,#N/A,FALSE,"Score RoS";#N/A,#N/A,FALSE,"Score QoL";#N/A,#N/A,FALSE,"Score FS"}</definedName>
    <definedName name="Project">#REF!</definedName>
    <definedName name="proposedbandranges">#REF!</definedName>
    <definedName name="Proxy20032004B">#REF!</definedName>
    <definedName name="Proxy20052005BinA">#REF!</definedName>
    <definedName name="PSC" localSheetId="14">#REF!</definedName>
    <definedName name="PSC">#REF!</definedName>
    <definedName name="PSCStaffPreTaxWACC">#REF!</definedName>
    <definedName name="PSCStaffTaxGrossUp">#REF!</definedName>
    <definedName name="PSTAC_AS_2007">#REF!</definedName>
    <definedName name="PSTAC_LS_2007">#REF!</definedName>
    <definedName name="PSTAC_OCS_2007">#REF!</definedName>
    <definedName name="PUB_FileID" hidden="1">"L10003649.xls"</definedName>
    <definedName name="PUB_UserID" hidden="1">"MAYERX"</definedName>
    <definedName name="pull">#REF!</definedName>
    <definedName name="Purc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uui_3" hidden="1">{#N/A,#N/A,TRUE,"Qrt BCG";#N/A,#N/A,TRUE,"Qrt w|o Wireless";#N/A,#N/A,TRUE,"Qrt Wireless"}</definedName>
    <definedName name="puui_4" hidden="1">{#N/A,#N/A,TRUE,"Qrt BCG";#N/A,#N/A,TRUE,"Qrt w|o Wireless";#N/A,#N/A,TRUE,"Qrt Wireless"}</definedName>
    <definedName name="puui_5" hidden="1">{#N/A,#N/A,TRUE,"Qrt BCG";#N/A,#N/A,TRUE,"Qrt w|o Wireless";#N/A,#N/A,TRUE,"Qrt Wireless"}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C">#REF!</definedName>
    <definedName name="PWW">#REF!</definedName>
    <definedName name="PY2AsOf">#REF!</definedName>
    <definedName name="PY3AsOf">#REF!</definedName>
    <definedName name="PYAsOf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Q1_Q3_Sample">#REF!</definedName>
    <definedName name="qaz" hidden="1">{#N/A,#N/A,FALSE,"Pharm";#N/A,#N/A,FALSE,"WWCM"}</definedName>
    <definedName name="Q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q">#N/A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uarters">#REF!</definedName>
    <definedName name="Quebec">#REF!</definedName>
    <definedName name="QUERY" localSheetId="12">#REF!</definedName>
    <definedName name="QUERY" localSheetId="14">#REF!</definedName>
    <definedName name="QUERY">#REF!</definedName>
    <definedName name="Query1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NGE" localSheetId="12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 localSheetId="12">#REF!</definedName>
    <definedName name="RANGE_INTANGIBLE_AD_BEG" localSheetId="14">#REF!</definedName>
    <definedName name="RANGE_INTANGIBLE_AD_BEG">#REF!</definedName>
    <definedName name="RANGE_INTANGIBLE_AD_END" localSheetId="12">#REF!</definedName>
    <definedName name="RANGE_INTANGIBLE_AD_END" localSheetId="14">#REF!</definedName>
    <definedName name="RANGE_INTANGIBLE_AD_END">#REF!</definedName>
    <definedName name="RANGE_INTANGIBLE_CLEAR" localSheetId="12">#REF!,#REF!,#REF!</definedName>
    <definedName name="RANGE_INTANGIBLE_CLEAR">#REF!,#REF!,#REF!</definedName>
    <definedName name="RANGE_INTANGIBLE_COST_BEG" localSheetId="12">#REF!</definedName>
    <definedName name="RANGE_INTANGIBLE_COST_BEG">#REF!</definedName>
    <definedName name="RANGE_INTANGIBLE_COST_END" localSheetId="12">#REF!</definedName>
    <definedName name="RANGE_INTANGIBLE_COST_END">#REF!</definedName>
    <definedName name="RANGE_INV_RSV_CY" localSheetId="12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te2006">#REF!</definedName>
    <definedName name="rate2007">#REF!</definedName>
    <definedName name="rates04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ecap" hidden="1">{#N/A,#N/A,FALSE,"IPO";#N/A,#N/A,FALSE,"DCF";#N/A,#N/A,FALSE,"LBO";#N/A,#N/A,FALSE,"MULT_VAL";#N/A,#N/A,FALSE,"Status Quo";#N/A,#N/A,FALSE,"Recap"}</definedName>
    <definedName name="RecCount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definePrintTableRange" localSheetId="12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rencedate">#REF!</definedName>
    <definedName name="referencedate2">#REF!</definedName>
    <definedName name="referencedate3">#REF!</definedName>
    <definedName name="regession">#REF!</definedName>
    <definedName name="reggie" hidden="1">{#N/A,#N/A,FALSE,"Pharm";#N/A,#N/A,FALSE,"WWCM"}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ORT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ULTOPTION">#REF!</definedName>
    <definedName name="Retail">#REF!</definedName>
    <definedName name="RETEARN">#REF!</definedName>
    <definedName name="retyu" hidden="1">{#N/A,#N/A,FALSE,"AD_Purchase";#N/A,#N/A,FALSE,"Credit";#N/A,#N/A,FALSE,"PF Acquisition";#N/A,#N/A,FALSE,"PF Offering"}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enue" hidden="1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IC">#REF!</definedName>
    <definedName name="RICHMOND">#REF!</definedName>
    <definedName name="RIGHT_SHEET">#REF!</definedName>
    <definedName name="RIOALGO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Comments" hidden="1">#REF!</definedName>
    <definedName name="rngDialogType" hidden="1">#REF!</definedName>
    <definedName name="rngEndDate" hidden="1">#REF!</definedName>
    <definedName name="rngLastQuery" hidden="1">#REF!</definedName>
    <definedName name="rngLastRefreshOffline" hidden="1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wCount">#REF!</definedName>
    <definedName name="rr">#REF!</definedName>
    <definedName name="rrr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USSELL">#REF!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a" hidden="1">{#N/A,#N/A,FALSE,"IPO";#N/A,#N/A,FALSE,"DCF";#N/A,#N/A,FALSE,"LBO";#N/A,#N/A,FALSE,"MULT_VAL";#N/A,#N/A,FALSE,"Status Quo";#N/A,#N/A,FALSE,"Recap"}</definedName>
    <definedName name="SAL_PG1">#REF!</definedName>
    <definedName name="SAL_PG2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MPLE">#REF!</definedName>
    <definedName name="Sample_Area">#REF!</definedName>
    <definedName name="SAMPLESIZE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"HBP"</definedName>
    <definedName name="SAPBEXwbID" hidden="1">"3RCWGI2UXL6U3W2QXXPNPHWQ1"</definedName>
    <definedName name="SAPCrosstab1">#REF!</definedName>
    <definedName name="SAPFdd1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enario">#REF!</definedName>
    <definedName name="schedule" localSheetId="12">#REF!</definedName>
    <definedName name="schedule">#REF!</definedName>
    <definedName name="scorecard_pd1ref">#REF!</definedName>
    <definedName name="scorecardpd1">#REF!</definedName>
    <definedName name="SD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sadasd" hidden="1">{#N/A,#N/A,FALSE,"Pharm";#N/A,#N/A,FALSE,"WWCM"}</definedName>
    <definedName name="sdsadsa" hidden="1">42949.5577199074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ONDQTR">#REF!</definedName>
    <definedName name="secretjuancell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ncount" hidden="1">1</definedName>
    <definedName name="SEpage2">#REF!</definedName>
    <definedName name="Separations" hidden="1">"404F2EPXUIOCT6L5RVLG4SZSK"</definedName>
    <definedName name="SERV_CHARGE">#REF!</definedName>
    <definedName name="Service">#REF!</definedName>
    <definedName name="Set">" "</definedName>
    <definedName name="seven">#REF!</definedName>
    <definedName name="sewincount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wme">#REF!</definedName>
    <definedName name="SiouxCity">#REF!</definedName>
    <definedName name="six">#REF!</definedName>
    <definedName name="SizingColumn" localSheetId="12">#REF!</definedName>
    <definedName name="SizingColumn">#REF!</definedName>
    <definedName name="SLBdata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thedealbackup">#REF!</definedName>
    <definedName name="sortthefunnel">#REF!</definedName>
    <definedName name="SOUTHEAST">#REF!</definedName>
    <definedName name="SPECIALS">#REF!</definedName>
    <definedName name="spinner1">#REF!</definedName>
    <definedName name="SPSet">"current"</definedName>
    <definedName name="spws">"B11E9A7E-17EE-4924-8979-3B9423A4E50E"</definedName>
    <definedName name="SPWS_WBID">"A49A78E1-1618-11D4-B3CA-92FF744B661F"</definedName>
    <definedName name="SRP" localSheetId="12">#REF!</definedName>
    <definedName name="SRP" localSheetId="14">#REF!</definedName>
    <definedName name="SRP">#REF!</definedName>
    <definedName name="ss">#REF!</definedName>
    <definedName name="SSD" hidden="1">{#N/A,#N/A,FALSE,"REPORT"}</definedName>
    <definedName name="sss" hidden="1">{#N/A,#N/A,FALSE,"REPORTS";#N/A,#N/A,FALSE,"Summary";#N/A,#N/A,FALSE,"salessummary";#N/A,#N/A,FALSE,"cvcmsummary";#N/A,#N/A,FALSE,"cvcm%summary"}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ABILIZATION">#REF!</definedName>
    <definedName name="StaffCostofCapital">#REF!</definedName>
    <definedName name="StaffPreTaxWACC">#REF!</definedName>
    <definedName name="StaffRateBase">#REF!</definedName>
    <definedName name="StaffTaxGrossUp">#REF!</definedName>
    <definedName name="StaffTaxGrossUpTR">#REF!</definedName>
    <definedName name="Staril" hidden="1">{#N/A,#N/A,FALSE,"REPORT"}</definedName>
    <definedName name="start">#REF!</definedName>
    <definedName name="STATE">#REF!</definedName>
    <definedName name="STATE_TAX_DEDUCTION" localSheetId="12">#REF!</definedName>
    <definedName name="STATE_TAX_DEDUCTION" localSheetId="14">#REF!</definedName>
    <definedName name="STATE_TAX_DEDUCTION">#REF!</definedName>
    <definedName name="STATEIAS">#REF!</definedName>
    <definedName name="STJ">#REF!</definedName>
    <definedName name="STMT">#REF!</definedName>
    <definedName name="STMTBU">#REF!</definedName>
    <definedName name="STOCK">#REF!</definedName>
    <definedName name="STOCK_OPTION_INFORMATION" localSheetId="12">#REF!</definedName>
    <definedName name="STOCK_OPTION_INFORMATION" localSheetId="14">#REF!</definedName>
    <definedName name="STOCK_OPTION_INFORMATION">#REF!</definedName>
    <definedName name="STONE">#REF!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ub">#REF!</definedName>
    <definedName name="sub9.5">#REF!</definedName>
    <definedName name="subcat">#REF!</definedName>
    <definedName name="SUBPRINT1">#REF!</definedName>
    <definedName name="Summary" hidden="1">{#N/A,#N/A,FALSE,"Sheet1"}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STAT">#REF!</definedName>
    <definedName name="SUNBURY">#REF!</definedName>
    <definedName name="SUNCOR">#REF!</definedName>
    <definedName name="super">#REF!</definedName>
    <definedName name="Support">#REF!</definedName>
    <definedName name="suspectdatareport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ExpenseLoad" localSheetId="12">#REF!</definedName>
    <definedName name="sysExpenseLoad">#REF!</definedName>
    <definedName name="sysPlanCode" localSheetId="12">#REF!</definedName>
    <definedName name="sysPlanCode">#REF!</definedName>
    <definedName name="SYSTDEL">#REF!</definedName>
    <definedName name="sysValDate" localSheetId="12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ablas">#REF!</definedName>
    <definedName name="TABLE">#REF!</definedName>
    <definedName name="Table1">#REF!</definedName>
    <definedName name="target04">#REF!</definedName>
    <definedName name="TargetBonus">#REF!</definedName>
    <definedName name="targetbonusamt">#REF!</definedName>
    <definedName name="TargetLTI">#REF!</definedName>
    <definedName name="TariffStructure">#REF!</definedName>
    <definedName name="Task_Order06" localSheetId="12">#REF!</definedName>
    <definedName name="Task_Order06">#REF!</definedName>
    <definedName name="Tax_Vals">#REF!</definedName>
    <definedName name="taxol" hidden="1">{#N/A,#N/A,FALSE,"Pharm";#N/A,#N/A,FALSE,"WWCM"}</definedName>
    <definedName name="TaxReform">#REF!</definedName>
    <definedName name="TCA" localSheetId="14">#REF!</definedName>
    <definedName name="TCA">#REF!</definedName>
    <definedName name="TCL" localSheetId="14">#REF!</definedName>
    <definedName name="TCL">#REF!</definedName>
    <definedName name="TD_31">#REF!</definedName>
    <definedName name="TDCdata">#REF!</definedName>
    <definedName name="Techno">#REF!</definedName>
    <definedName name="Telecom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 hidden="1">{#N/A,#N/A,FALSE,"Month";#N/A,#N/A,FALSE,"Period";#N/A,#N/A,FALSE,"12 Month";#N/A,#N/A,FALSE,"Quarter"}</definedName>
    <definedName name="TEST0">#REF!</definedName>
    <definedName name="test1" hidden="1">{"Sch.D_P_1Gas",#N/A,FALSE,"Sch.D";"Sch.D_P_2Elec",#N/A,FALSE,"Sch.D"}</definedName>
    <definedName name="Test10">#REF!</definedName>
    <definedName name="test11" hidden="1">{#N/A,"Anonymous",FALSE,"30 30k Table";#N/A,#N/A,FALSE,"30 50k Table";#N/A,#N/A,FALSE,"40 100k Table"}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 hidden="1">{"Sch.E_PayrollExp",#N/A,TRUE,"Sch.E,F,G,H";"Sch.F_PayrollTaxes",#N/A,TRUE,"Sch.E,F,G,H";"Sch.G_IncentComp",#N/A,TRUE,"Sch.E,F,G,H";"Sch.H_P1_EmplBeneSum",#N/A,TRUE,"Sch.E,F,G,H"}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KEY">#REF!</definedName>
    <definedName name="testing" localSheetId="12" hidden="1">{#N/A,"Anonymous",FALSE,"30 30k Table";#N/A,#N/A,FALSE,"30 50k Table";#N/A,#N/A,FALSE,"40 100k Table"}</definedName>
    <definedName name="testing" localSheetId="14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ing_1" hidden="1">{#N/A,"Anonymous",FALSE,"30 30k Table";#N/A,#N/A,FALSE,"30 50k Table";#N/A,#N/A,FALSE,"40 100k Table"}</definedName>
    <definedName name="testing_2" hidden="1">{#N/A,"Anonymous",FALSE,"30 30k Table";#N/A,#N/A,FALSE,"30 50k Table";#N/A,#N/A,FALSE,"40 100k Table"}</definedName>
    <definedName name="testing_3" hidden="1">{#N/A,"Anonymous",FALSE,"30 30k Table";#N/A,#N/A,FALSE,"30 50k Table";#N/A,#N/A,FALSE,"40 100k Table"}</definedName>
    <definedName name="testing_4" hidden="1">{#N/A,"Anonymous",FALSE,"30 30k Table";#N/A,#N/A,FALSE,"30 50k Table";#N/A,#N/A,FALSE,"40 100k Table"}</definedName>
    <definedName name="testing_5" hidden="1">{#N/A,"Anonymous",FALSE,"30 30k Table";#N/A,#N/A,FALSE,"30 50k Table";#N/A,#N/A,FALSE,"40 100k Table"}</definedName>
    <definedName name="TESTKEYS">#REF!</definedName>
    <definedName name="TESTVKEY">#REF!</definedName>
    <definedName name="tetete">#REF!</definedName>
    <definedName name="TextRefCopyRangeCount" hidden="1">14</definedName>
    <definedName name="thedumbthing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icker">""</definedName>
    <definedName name="title">#REF!</definedName>
    <definedName name="title1">#REF!</definedName>
    <definedName name="TN">#REF!</definedName>
    <definedName name="TN_PG1">#REF!</definedName>
    <definedName name="TN_PG2">#REF!</definedName>
    <definedName name="TNAM00">#REF!</definedName>
    <definedName name="TNAM01">#REF!</definedName>
    <definedName name="tnamfiscal">#REF!</definedName>
    <definedName name="TNCL">#REF!</definedName>
    <definedName name="ToggleMax">#REF!</definedName>
    <definedName name="tom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t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 localSheetId="12">#REF!</definedName>
    <definedName name="TOTAL">#REF!</definedName>
    <definedName name="totalcost">#REF!+#REF!</definedName>
    <definedName name="totaldeveloperhours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localSheetId="12" hidden="1">"S:\00270\06ret\othsys\TEAM\"</definedName>
    <definedName name="TP_Footer_Path" hidden="1">"C:\DOCUME~1\kingca\LOCALS~1\Temp\C.NOTEDATA\"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localSheetId="12" hidden="1">"DECRISS"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Transport">#REF!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oy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o">#REF!</definedName>
    <definedName name="TX">#REF!</definedName>
    <definedName name="ty" hidden="1">{"Assumptions",#N/A,TRUE,"Assumptions";"Income",#N/A,TRUE,"Income";"Balance",#N/A,TRUE,"Balance"}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 localSheetId="12">#REF!</definedName>
    <definedName name="UNICAP__SECTION_263A__COMPUTATION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P">#REF!</definedName>
    <definedName name="upaa">#REF!</definedName>
    <definedName name="UpdateFactor">#REF!</definedName>
    <definedName name="UpdateTo">#REF!</definedName>
    <definedName name="usd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EAST_PG1">#REF!</definedName>
    <definedName name="VA_EAST_PG2">#REF!</definedName>
    <definedName name="VA_PG1">#REF!</definedName>
    <definedName name="VA_PG2">#REF!</definedName>
    <definedName name="VAAM00">#REF!</definedName>
    <definedName name="VAAM01">#REF!</definedName>
    <definedName name="vaamfiscal">#REF!</definedName>
    <definedName name="Vacant">#REF!</definedName>
    <definedName name="ValDate" localSheetId="12">#REF!</definedName>
    <definedName name="ValDate">#REF!</definedName>
    <definedName name="valpay">#REF!</definedName>
    <definedName name="VARIABLE">#REF!</definedName>
    <definedName name="VARIANCE">#REF!</definedName>
    <definedName name="VARIANCEHEAD">#REF!</definedName>
    <definedName name="VARIOUS_ASSET_RESERVES" localSheetId="12">#REF!</definedName>
    <definedName name="VARIOUS_ASSET_RESERVES" localSheetId="14">#REF!</definedName>
    <definedName name="VARIOUS_ASSET_RESERVES">#REF!</definedName>
    <definedName name="Version">#REF!</definedName>
    <definedName name="VersionNumber" hidden="1">"4.6.6096"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tal5">#REF!</definedName>
    <definedName name="VolRound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rn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12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14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nst_1" hidden="1">{"Co1statements",#N/A,FALSE,"Cmpy1";"Co2statement",#N/A,FALSE,"Cmpy2";"co1pm",#N/A,FALSE,"Co1PM";"co2PM",#N/A,FALSE,"Co2PM";"value",#N/A,FALSE,"value";"opco",#N/A,FALSE,"NewSparkle";"adjusts",#N/A,FALSE,"Adjustments"}</definedName>
    <definedName name="warnst_2" hidden="1">{"Co1statements",#N/A,FALSE,"Cmpy1";"Co2statement",#N/A,FALSE,"Cmpy2";"co1pm",#N/A,FALSE,"Co1PM";"co2PM",#N/A,FALSE,"Co2PM";"value",#N/A,FALSE,"value";"opco",#N/A,FALSE,"NewSparkle";"adjusts",#N/A,FALSE,"Adjustments"}</definedName>
    <definedName name="warnst_3" hidden="1">{"Co1statements",#N/A,FALSE,"Cmpy1";"Co2statement",#N/A,FALSE,"Cmpy2";"co1pm",#N/A,FALSE,"Co1PM";"co2PM",#N/A,FALSE,"Co2PM";"value",#N/A,FALSE,"value";"opco",#N/A,FALSE,"NewSparkle";"adjusts",#N/A,FALSE,"Adjustments"}</definedName>
    <definedName name="warnst_4" hidden="1">{"Co1statements",#N/A,FALSE,"Cmpy1";"Co2statement",#N/A,FALSE,"Cmpy2";"co1pm",#N/A,FALSE,"Co1PM";"co2PM",#N/A,FALSE,"Co2PM";"value",#N/A,FALSE,"value";"opco",#N/A,FALSE,"NewSparkle";"adjusts",#N/A,FALSE,"Adjustments"}</definedName>
    <definedName name="warnst_5" hidden="1">{"Co1statements",#N/A,FALSE,"Cmpy1";"Co2statement",#N/A,FALSE,"Cmpy2";"co1pm",#N/A,FALSE,"Co1PM";"co2PM",#N/A,FALSE,"Co2PM";"value",#N/A,FALSE,"value";"opco",#N/A,FALSE,"NewSparkle";"adjusts",#N/A,FALSE,"Adjustments"}</definedName>
    <definedName name="was" hidden="1">{#N/A,#N/A,FALSE,"Sales Graph";#N/A,#N/A,FALSE,"BUC Graph";#N/A,#N/A,FALSE,"P&amp;L - YTD"}</definedName>
    <definedName name="WATER">#REF!</definedName>
    <definedName name="waterme">#REF!</definedName>
    <definedName name="wb" hidden="1">{#N/A,#N/A,FALSE,"Pharm";#N/A,#N/A,FALSE,"WWCM"}</definedName>
    <definedName name="wc" hidden="1">{#N/A,#N/A,FALSE,"Pharm";#N/A,#N/A,FALSE,"WWCM"}</definedName>
    <definedName name="we" hidden="1">{#N/A,#N/A,FALSE,"Pharm";#N/A,#N/A,FALSE,"WWCM"}</definedName>
    <definedName name="web">#REF!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t_3" hidden="1">{#N/A,#N/A,TRUE,"1Q BCG";#N/A,#N/A,TRUE,"1Q w|o Wireless";#N/A,#N/A,TRUE,"1Q Wireless"}</definedName>
    <definedName name="wert_4" hidden="1">{#N/A,#N/A,TRUE,"1Q BCG";#N/A,#N/A,TRUE,"1Q w|o Wireless";#N/A,#N/A,TRUE,"1Q Wireless"}</definedName>
    <definedName name="wert_5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hat" localSheetId="12" hidden="1">{"TOT_QTR_TO_PREV",#N/A,FALSE,"Site Sum"}</definedName>
    <definedName name="what" localSheetId="14" hidden="1">{"TOT_QTR_TO_PREV",#N/A,FALSE,"Site Sum"}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_3" hidden="1">{"TOT_QTR_TO_PREV",#N/A,FALSE,"Site Sum"}</definedName>
    <definedName name="what_4" hidden="1">{"TOT_QTR_TO_PREV",#N/A,FALSE,"Site Sum"}</definedName>
    <definedName name="what_5" hidden="1">{"TOT_QTR_TO_PREV",#N/A,FALSE,"Site Sum"}</definedName>
    <definedName name="what1" localSheetId="12" hidden="1">{"TOT_QTR_TO_PREV",#N/A,FALSE,"Site Sum"}</definedName>
    <definedName name="what1" localSheetId="14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1_3" hidden="1">{"TOT_QTR_TO_PREV",#N/A,FALSE,"Site Sum"}</definedName>
    <definedName name="what1_4" hidden="1">{"TOT_QTR_TO_PREV",#N/A,FALSE,"Site Sum"}</definedName>
    <definedName name="what1_5" hidden="1">{"TOT_QTR_TO_PREV",#N/A,FALSE,"Site Sum"}</definedName>
    <definedName name="what2" localSheetId="12" hidden="1">{"TOT_QTR_TO_PREV",#N/A,FALSE,"Site Sum"}</definedName>
    <definedName name="what2" localSheetId="14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_3" hidden="1">{"TOT_QTR_TO_PREV",#N/A,FALSE,"Site Sum"}</definedName>
    <definedName name="what2_4" hidden="1">{"TOT_QTR_TO_PREV",#N/A,FALSE,"Site Sum"}</definedName>
    <definedName name="what2_5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inalltopleft">#REF!</definedName>
    <definedName name="Work_Order07" localSheetId="12">#REF!</definedName>
    <definedName name="Work_Order07">#REF!</definedName>
    <definedName name="workpaper" hidden="1">{#N/A,#N/A,FALSE,"Month";#N/A,#N/A,FALSE,"Period";#N/A,#N/A,FALSE,"12 Month";#N/A,#N/A,FALSE,"Quarter"}</definedName>
    <definedName name="workpaper_1" hidden="1">{#N/A,#N/A,FALSE,"Month";#N/A,#N/A,FALSE,"Period";#N/A,#N/A,FALSE,"12 Month";#N/A,#N/A,FALSE,"Quarter"}</definedName>
    <definedName name="workpaper_2" hidden="1">{#N/A,#N/A,FALSE,"Month";#N/A,#N/A,FALSE,"Period";#N/A,#N/A,FALSE,"12 Month";#N/A,#N/A,FALSE,"Quarter"}</definedName>
    <definedName name="workpaper_3" hidden="1">{#N/A,#N/A,FALSE,"Month";#N/A,#N/A,FALSE,"Period";#N/A,#N/A,FALSE,"12 Month";#N/A,#N/A,FALSE,"Quarter"}</definedName>
    <definedName name="workpaper_4" hidden="1">{#N/A,#N/A,FALSE,"Month";#N/A,#N/A,FALSE,"Period";#N/A,#N/A,FALSE,"12 Month";#N/A,#N/A,FALSE,"Quarter"}</definedName>
    <definedName name="workpaper_5" hidden="1">{#N/A,#N/A,FALSE,"Month";#N/A,#N/A,FALSE,"Period";#N/A,#N/A,FALSE,"12 Month";#N/A,#N/A,FALSE,"Quarter"}</definedName>
    <definedName name="worksheet1">#REF!</definedName>
    <definedName name="worksheet2">#REF!</definedName>
    <definedName name="WRANGLEBORO">#REF!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1st._.Quarter._3" hidden="1">{#N/A,#N/A,TRUE,"1Q BCG";#N/A,#N/A,TRUE,"1Q w|o Wireless";#N/A,#N/A,TRUE,"1Q Wireless"}</definedName>
    <definedName name="wrn.1st._.Quarter._4" hidden="1">{#N/A,#N/A,TRUE,"1Q BCG";#N/A,#N/A,TRUE,"1Q w|o Wireless";#N/A,#N/A,TRUE,"1Q Wireless"}</definedName>
    <definedName name="wrn.1st._.Quarter._5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28CAMDENPASSAGE._1" hidden="1">{#N/A,#N/A,TRUE,"704C";#N/A,#N/A,TRUE,"WTB";#N/A,#N/A,TRUE,"TAJE";#N/A,#N/A,TRUE,"752";#N/A,#N/A,TRUE,"704B";#N/A,#N/A,TRUE,"P&amp;LALLOC";#N/A,#N/A,TRUE,"7522"}</definedName>
    <definedName name="wrn.228CAMDENPASSAGE._2" hidden="1">{#N/A,#N/A,TRUE,"704C";#N/A,#N/A,TRUE,"WTB";#N/A,#N/A,TRUE,"TAJE";#N/A,#N/A,TRUE,"752";#N/A,#N/A,TRUE,"704B";#N/A,#N/A,TRUE,"P&amp;LALLOC";#N/A,#N/A,TRUE,"7522"}</definedName>
    <definedName name="wrn.228CAMDENPASSAGE._3" hidden="1">{#N/A,#N/A,TRUE,"704C";#N/A,#N/A,TRUE,"WTB";#N/A,#N/A,TRUE,"TAJE";#N/A,#N/A,TRUE,"752";#N/A,#N/A,TRUE,"704B";#N/A,#N/A,TRUE,"P&amp;LALLOC";#N/A,#N/A,TRUE,"7522"}</definedName>
    <definedName name="wrn.228CAMDENPASSAGE._4" hidden="1">{#N/A,#N/A,TRUE,"704C";#N/A,#N/A,TRUE,"WTB";#N/A,#N/A,TRUE,"TAJE";#N/A,#N/A,TRUE,"752";#N/A,#N/A,TRUE,"704B";#N/A,#N/A,TRUE,"P&amp;LALLOC";#N/A,#N/A,TRUE,"7522"}</definedName>
    <definedName name="wrn.228CAMDENPASSAGE._5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2nd._.Quarter._3" hidden="1">{#N/A,#N/A,TRUE,"2Q BCG";#N/A,#N/A,TRUE,"2Q w|o Wireless";#N/A,#N/A,TRUE,"2Q Wireless"}</definedName>
    <definedName name="wrn.2nd._.Quarter._4" hidden="1">{#N/A,#N/A,TRUE,"2Q BCG";#N/A,#N/A,TRUE,"2Q w|o Wireless";#N/A,#N/A,TRUE,"2Q Wireless"}</definedName>
    <definedName name="wrn.2nd._.Quarter._5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3rd._.Quarter._3" hidden="1">{#N/A,#N/A,TRUE,"3Q BCG";#N/A,#N/A,TRUE,"3Q w|o Wireless";#N/A,#N/A,TRUE,"3Q Wireless"}</definedName>
    <definedName name="wrn.3rd._.Quarter._4" hidden="1">{#N/A,#N/A,TRUE,"3Q BCG";#N/A,#N/A,TRUE,"3Q w|o Wireless";#N/A,#N/A,TRUE,"3Q Wireless"}</definedName>
    <definedName name="wrn.3rd._.Quarter._5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4th._.Quarter._3" hidden="1">{#N/A,#N/A,TRUE,"4Q BCG";#N/A,#N/A,TRUE,"4Q w|o Wireless";#N/A,#N/A,TRUE,"4Q Wireless"}</definedName>
    <definedName name="wrn.4th._.Quarter._4" hidden="1">{#N/A,#N/A,TRUE,"4Q BCG";#N/A,#N/A,TRUE,"4Q w|o Wireless";#N/A,#N/A,TRUE,"4Q Wireless"}</definedName>
    <definedName name="wrn.4th._.Quarter._5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{#N/A,#N/A,FALSE,"Qrt Fcst";#N/A,#N/A,FALSE,"Qrt Fcst vs Plan &amp; PY";#N/A,#N/A,FALSE,"FY Fcst vs Plan &amp; PY";#N/A,#N/A,FALSE,"EVA CAP";#N/A,#N/A,FALSE,"EVA NOPAT"}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...original._3" hidden="1">{#N/A,#N/A,FALSE,"Qrt Fcst";#N/A,#N/A,FALSE,"Qrt Fcst vs Plan &amp; PY";#N/A,#N/A,FALSE,"FY Fcst vs Plan &amp; PY";#N/A,#N/A,FALSE,"EVA CAP";#N/A,#N/A,FALSE,"EVA NOPAT"}</definedName>
    <definedName name="wrn.ALL._....original._4" hidden="1">{#N/A,#N/A,FALSE,"Qrt Fcst";#N/A,#N/A,FALSE,"Qrt Fcst vs Plan &amp; PY";#N/A,#N/A,FALSE,"FY Fcst vs Plan &amp; PY";#N/A,#N/A,FALSE,"EVA CAP";#N/A,#N/A,FALSE,"EVA NOPAT"}</definedName>
    <definedName name="wrn.ALL._....original._5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{#N/A,#N/A,FALSE,"Qrt Fcst";#N/A,#N/A,FALSE,"Qrt Fcst vs Plan &amp; PY";#N/A,#N/A,FALSE,"FY Fcst vs Plan &amp; PY";#N/A,#N/A,FALSE,"EVA CAP";#N/A,#N/A,FALSE,"EVA NOPAT"}</definedName>
    <definedName name="wrn.ALL._2" hidden="1">{#N/A,#N/A,FALSE,"Qrt Fcst";#N/A,#N/A,FALSE,"Qrt Fcst vs Plan &amp; PY";#N/A,#N/A,FALSE,"FY Fcst vs Plan &amp; PY";#N/A,#N/A,FALSE,"EVA CAP";#N/A,#N/A,FALSE,"EVA NOPAT"}</definedName>
    <definedName name="wrn.ALL._3" hidden="1">{#N/A,#N/A,FALSE,"Qrt Fcst";#N/A,#N/A,FALSE,"Qrt Fcst vs Plan &amp; PY";#N/A,#N/A,FALSE,"FY Fcst vs Plan &amp; PY";#N/A,#N/A,FALSE,"EVA CAP";#N/A,#N/A,FALSE,"EVA NOPAT"}</definedName>
    <definedName name="wrn.ALL._4" hidden="1">{#N/A,#N/A,FALSE,"Qrt Fcst";#N/A,#N/A,FALSE,"Qrt Fcst vs Plan &amp; PY";#N/A,#N/A,FALSE,"FY Fcst vs Plan &amp; PY";#N/A,#N/A,FALSE,"EVA CAP";#N/A,#N/A,FALSE,"EVA NOPAT"}</definedName>
    <definedName name="wrn.ALL._5" hidden="1">{#N/A,#N/A,FALSE,"Qrt Fcst";#N/A,#N/A,FALSE,"Qrt Fcst vs Plan &amp; PY";#N/A,#N/A,FALSE,"FY Fcst vs Plan &amp; PY";#N/A,#N/A,FALSE,"EVA CAP";#N/A,#N/A,FALSE,"EVA NOPAT"}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owrates._1" hidden="1">{"rates",#N/A,FALSE,"COSSUM"}</definedName>
    <definedName name="wrn.allowrates._2" hidden="1">{"rates",#N/A,FALSE,"COSSUM"}</definedName>
    <definedName name="wrn.allowrates._3" hidden="1">{"rates",#N/A,FALSE,"COSSUM"}</definedName>
    <definedName name="wrn.allowrates._4" hidden="1">{"rates",#N/A,FALSE,"COSSUM"}</definedName>
    <definedName name="wrn.allowrates._5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CG._.All._.Periods._3" hidden="1">{#N/A,#N/A,TRUE,"Monthly BCG";#N/A,#N/A,TRUE,"Qrt BCG";#N/A,#N/A,TRUE,"FY BCG";#N/A,#N/A,TRUE,"1Q BCG";#N/A,#N/A,TRUE,"2Q BCG";#N/A,#N/A,TRUE,"3Q BCG";#N/A,#N/A,TRUE,"4Q BCG"}</definedName>
    <definedName name="wrn.BCG._.All._.Periods._4" hidden="1">{#N/A,#N/A,TRUE,"Monthly BCG";#N/A,#N/A,TRUE,"Qrt BCG";#N/A,#N/A,TRUE,"FY BCG";#N/A,#N/A,TRUE,"1Q BCG";#N/A,#N/A,TRUE,"2Q BCG";#N/A,#N/A,TRUE,"3Q BCG";#N/A,#N/A,TRUE,"4Q BCG"}</definedName>
    <definedName name="wrn.BCG._.All._.Periods._5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3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4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5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ntrolSheets." hidden="1">{"Control_P1",#N/A,FALSE,"Control";"Control_P2",#N/A,FALSE,"Control";"Control_P3",#N/A,FALSE,"Control";"Control_P4",#N/A,FALSE,"Control"}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S._1" hidden="1">{"detail",#N/A,FALSE,"COSSUM"}</definedName>
    <definedName name="wrn.COS._2" hidden="1">{"detail",#N/A,FALSE,"COSSUM"}</definedName>
    <definedName name="wrn.COS._3" hidden="1">{"detail",#N/A,FALSE,"COSSUM"}</definedName>
    <definedName name="wrn.COS._4" hidden="1">{"detail",#N/A,FALSE,"COSSUM"}</definedName>
    <definedName name="wrn.COS._5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ata_Contact." hidden="1">{"Control_DataContact",#N/A,FALSE,"Control"}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pt_Income_Statement._1" hidden="1">{#N/A,#N/A,FALSE,"Month";#N/A,#N/A,FALSE,"Period";#N/A,#N/A,FALSE,"12 Month";#N/A,#N/A,FALSE,"Quarter"}</definedName>
    <definedName name="wrn.Dept_Income_Statement._2" hidden="1">{#N/A,#N/A,FALSE,"Month";#N/A,#N/A,FALSE,"Period";#N/A,#N/A,FALSE,"12 Month";#N/A,#N/A,FALSE,"Quarter"}</definedName>
    <definedName name="wrn.Dept_Income_Statement._3" hidden="1">{#N/A,#N/A,FALSE,"Month";#N/A,#N/A,FALSE,"Period";#N/A,#N/A,FALSE,"12 Month";#N/A,#N/A,FALSE,"Quarter"}</definedName>
    <definedName name="wrn.Dept_Income_Statement._4" hidden="1">{#N/A,#N/A,FALSE,"Month";#N/A,#N/A,FALSE,"Period";#N/A,#N/A,FALSE,"12 Month";#N/A,#N/A,FALSE,"Quarter"}</definedName>
    <definedName name="wrn.Dept_Income_Statement._5" hidden="1">{#N/A,#N/A,FALSE,"Month";#N/A,#N/A,FALSE,"Period";#N/A,#N/A,FALSE,"12 Month";#N/A,#N/A,FALSE,"Quarter"}</definedName>
    <definedName name="wrn.Detail._.Balance._.Sheet." hidden="1">{#N/A,#N/A,FALSE,"Detail"}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st_2003." hidden="1">{"Est_Pg1",#N/A,FALSE,"Estimate2003";"Est_Pg2",#N/A,FALSE,"Estimate2003";"Est_Pg3",#N/A,FALSE,"Estimate2003";"Escalation,",#N/A,FALSE,"Escalation"}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cal._.Year._3" hidden="1">{#N/A,#N/A,TRUE,"FY BCG";#N/A,#N/A,TRUE,"FY w|o Wireless";#N/A,#N/A,TRUE,"FY Wireless"}</definedName>
    <definedName name="wrn.Fiscal._.Year._4" hidden="1">{#N/A,#N/A,TRUE,"FY BCG";#N/A,#N/A,TRUE,"FY w|o Wireless";#N/A,#N/A,TRUE,"FY Wireless"}</definedName>
    <definedName name="wrn.Fiscal._.Year._5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AC._.PRINT._.OUT._1" hidden="1">{#N/A,#N/A,FALSE,"JE051 PAGE 1 OF 3";#N/A,#N/A,FALSE,"JE051 PAGE 2 OF 3";#N/A,#N/A,FALSE,"JE051 PAGE 3 OF 3"}</definedName>
    <definedName name="wrn.GAC._.PRINT._.OUT._2" hidden="1">{#N/A,#N/A,FALSE,"JE051 PAGE 1 OF 3";#N/A,#N/A,FALSE,"JE051 PAGE 2 OF 3";#N/A,#N/A,FALSE,"JE051 PAGE 3 OF 3"}</definedName>
    <definedName name="wrn.GAC._.PRINT._.OUT._3" hidden="1">{#N/A,#N/A,FALSE,"JE051 PAGE 1 OF 3";#N/A,#N/A,FALSE,"JE051 PAGE 2 OF 3";#N/A,#N/A,FALSE,"JE051 PAGE 3 OF 3"}</definedName>
    <definedName name="wrn.GAC._.PRINT._.OUT._4" hidden="1">{#N/A,#N/A,FALSE,"JE051 PAGE 1 OF 3";#N/A,#N/A,FALSE,"JE051 PAGE 2 OF 3";#N/A,#N/A,FALSE,"JE051 PAGE 3 OF 3"}</definedName>
    <definedName name="wrn.GAC._.PRINT._.OUT._5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localSheetId="12" hidden="1">{"Graph SBU by Year 1997_2000",#N/A,FALSE,"Strategic Business Lines"}</definedName>
    <definedName name="wrn.Graph._.SBU._.by._.Year._.1997_2000." localSheetId="14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by._.Year._.1997_2000._3" hidden="1">{"Graph SBU by Year 1997_2000",#N/A,FALSE,"Strategic Business Lines"}</definedName>
    <definedName name="wrn.Graph._.SBU._.by._.Year._.1997_2000._4" hidden="1">{"Graph SBU by Year 1997_2000",#N/A,FALSE,"Strategic Business Lines"}</definedName>
    <definedName name="wrn.Graph._.SBU._.by._.Year._.1997_2000._5" hidden="1">{"Graph SBU by Year 1997_2000",#N/A,FALSE,"Strategic Business Lines"}</definedName>
    <definedName name="wrn.Graph._.SBU._.Contribution._.1997_2000." localSheetId="12" hidden="1">{"Graph_SBU_Contirbution 1991_2000",#N/A,FALSE,"Strategic Business Lines"}</definedName>
    <definedName name="wrn.Graph._.SBU._.Contribution._.1997_2000." localSheetId="14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.SBU._.Contribution._.1997_2000._3" hidden="1">{"Graph_SBU_Contirbution 1991_2000",#N/A,FALSE,"Strategic Business Lines"}</definedName>
    <definedName name="wrn.Graph._.SBU._.Contribution._.1997_2000._4" hidden="1">{"Graph_SBU_Contirbution 1991_2000",#N/A,FALSE,"Strategic Business Lines"}</definedName>
    <definedName name="wrn.Graph._.SBU._.Contribution._.1997_2000._5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come._.Tax._.Dep._.Wkp." localSheetId="14" hidden="1">{"Amount",#N/A,FALSE,"Amount";"2,3,4 Yr",#N/A,FALSE,"2,3,4 Yr";"Cum UPIS Add",#N/A,FALSE,"Cum. Tot.";"Net UPIS Acct",#N/A,FALSE,"M UPIS Add";"Net UPIS Add",#N/A,FALSE,"Net UPIS";"Plant Add",#N/A,FALSE,"Plant Add";"Cus Adv CIAC Add",#N/A,FALSE,"Cus Adv CIAC";"Depr Rates",#N/A,FALSE,"Depr Rates"}</definedName>
    <definedName name="wrn.Income._.Tax._.Dep._.Wkp." hidden="1">{"Amount",#N/A,FALSE,"Amount";"2,3,4 Yr",#N/A,FALSE,"2,3,4 Yr";"Cum UPIS Add",#N/A,FALSE,"Cum. Tot.";"Net UPIS Acct",#N/A,FALSE,"M UPIS Add";"Net UPIS Add",#N/A,FALSE,"Net UPIS";"Plant Add",#N/A,FALSE,"Plant Add";"Cus Adv CIAC Add",#N/A,FALSE,"Cus Adv CIAC";"Depr Rates",#N/A,FALSE,"Depr Rates"}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localSheetId="12" hidden="1">{#N/A,"Anonymous",FALSE,"30 30k Table";#N/A,#N/A,FALSE,"30 50k Table";#N/A,#N/A,FALSE,"40 100k Table"}</definedName>
    <definedName name="wrn.Initial." localSheetId="14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1" hidden="1">{#N/A,"Anonymous",FALSE,"30 30k Table";#N/A,#N/A,FALSE,"30 50k Table";#N/A,#N/A,FALSE,"40 100k Table"}</definedName>
    <definedName name="wrn.Initial._2" hidden="1">{#N/A,"Anonymous",FALSE,"30 30k Table";#N/A,#N/A,FALSE,"30 50k Table";#N/A,#N/A,FALSE,"40 100k Table"}</definedName>
    <definedName name="wrn.Initial._3" hidden="1">{#N/A,"Anonymous",FALSE,"30 30k Table";#N/A,#N/A,FALSE,"30 50k Table";#N/A,#N/A,FALSE,"40 100k Table"}</definedName>
    <definedName name="wrn.Initial._4" hidden="1">{#N/A,"Anonymous",FALSE,"30 30k Table";#N/A,#N/A,FALSE,"30 50k Table";#N/A,#N/A,FALSE,"40 100k Table"}</definedName>
    <definedName name="wrn.Initial._5" hidden="1">{#N/A,"Anonymous",FALSE,"30 30k Table";#N/A,#N/A,FALSE,"30 50k Table";#N/A,#N/A,FALSE,"40 100k Table"}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hlys._3" hidden="1">{#N/A,#N/A,TRUE,"Monthly BCG";#N/A,#N/A,TRUE,"Monthly w|o Wireless";#N/A,#N/A,TRUE,"Monthly Wireless"}</definedName>
    <definedName name="wrn.Monthlys._4" hidden="1">{#N/A,#N/A,TRUE,"Monthly BCG";#N/A,#N/A,TRUE,"Monthly w|o Wireless";#N/A,#N/A,TRUE,"Monthly Wireless"}</definedName>
    <definedName name="wrn.Monthlys._5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yTestReport." hidden="1">{"Alberta",#N/A,FALSE,"Pivot Data";#N/A,#N/A,FALSE,"Pivot Data";"HiddenColumns",#N/A,FALSE,"Pivot Data"}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localSheetId="12" hidden="1">{"Summary",#N/A,FALSE,"Options "}</definedName>
    <definedName name="wrn.Percentage." localSheetId="14" hidden="1">{"Summary",#N/A,FALSE,"Options "}</definedName>
    <definedName name="wrn.Percentage." hidden="1">{"Summary",#N/A,FALSE,"Options "}</definedName>
    <definedName name="wrn.Percentage._1" hidden="1">{"Summary",#N/A,FALSE,"Options "}</definedName>
    <definedName name="wrn.Percentage._2" hidden="1">{"Summary",#N/A,FALSE,"Options "}</definedName>
    <definedName name="wrn.Percentage._3" hidden="1">{"Summary",#N/A,FALSE,"Options "}</definedName>
    <definedName name="wrn.Percentage._4" hidden="1">{"Summary",#N/A,FALSE,"Options "}</definedName>
    <definedName name="wrn.Percentage._5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3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4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5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ject._.Criteria._1" hidden="1">{#N/A,#N/A,FALSE,"Sheet1"}</definedName>
    <definedName name="wrn.Project._.Criteria._2" hidden="1">{#N/A,#N/A,FALSE,"Sheet1"}</definedName>
    <definedName name="wrn.Project._.Criteria._3" hidden="1">{#N/A,#N/A,FALSE,"Sheet1"}</definedName>
    <definedName name="wrn.Project._.Criteria._4" hidden="1">{#N/A,#N/A,FALSE,"Sheet1"}</definedName>
    <definedName name="wrn.Project._.Criteria._5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Quarterlys._3" hidden="1">{#N/A,#N/A,TRUE,"Qrt BCG";#N/A,#N/A,TRUE,"Qrt w|o Wireless";#N/A,#N/A,TRUE,"Qrt Wireless"}</definedName>
    <definedName name="wrn.Quarterlys._4" hidden="1">{#N/A,#N/A,TRUE,"Qrt BCG";#N/A,#N/A,TRUE,"Qrt w|o Wireless";#N/A,#N/A,TRUE,"Qrt Wireless"}</definedName>
    <definedName name="wrn.Quarterlys._5" hidden="1">{#N/A,#N/A,TRUE,"Qrt BCG";#N/A,#N/A,TRUE,"Qrt w|o Wireless";#N/A,#N/A,TRUE,"Qrt Wireless"}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ore._.forms." localSheetId="12" hidden="1">{#N/A,#N/A,FALSE,"Score EP";#N/A,#N/A,FALSE,"Score STB";#N/A,#N/A,FALSE,"Score IMPL";#N/A,#N/A,FALSE,"Score RoS";#N/A,#N/A,FALSE,"Score QoL";#N/A,#N/A,FALSE,"Score FS"}</definedName>
    <definedName name="wrn.Score._.forms." localSheetId="14" hidden="1">{#N/A,#N/A,FALSE,"Score EP";#N/A,#N/A,FALSE,"Score STB";#N/A,#N/A,FALSE,"Score IMPL";#N/A,#N/A,FALSE,"Score RoS";#N/A,#N/A,FALSE,"Score QoL";#N/A,#N/A,FALSE,"Score FS"}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t._1" hidden="1">{#N/A,#N/A,TRUE,"Operating Statement";#N/A,#N/A,TRUE,"Operating Statement - YTD";#N/A,#N/A,TRUE,"Assets";#N/A,#N/A,TRUE,"Liab. &amp; Equity";#N/A,#N/A,TRUE,"Cash Flow";#N/A,#N/A,TRUE,"Cash Flow - YTD"}</definedName>
    <definedName name="wrn.Set._2" hidden="1">{#N/A,#N/A,TRUE,"Operating Statement";#N/A,#N/A,TRUE,"Operating Statement - YTD";#N/A,#N/A,TRUE,"Assets";#N/A,#N/A,TRUE,"Liab. &amp; Equity";#N/A,#N/A,TRUE,"Cash Flow";#N/A,#N/A,TRUE,"Cash Flow - YTD"}</definedName>
    <definedName name="wrn.Set._3" hidden="1">{#N/A,#N/A,TRUE,"Operating Statement";#N/A,#N/A,TRUE,"Operating Statement - YTD";#N/A,#N/A,TRUE,"Assets";#N/A,#N/A,TRUE,"Liab. &amp; Equity";#N/A,#N/A,TRUE,"Cash Flow";#N/A,#N/A,TRUE,"Cash Flow - YTD"}</definedName>
    <definedName name="wrn.Set._4" hidden="1">{#N/A,#N/A,TRUE,"Operating Statement";#N/A,#N/A,TRUE,"Operating Statement - YTD";#N/A,#N/A,TRUE,"Assets";#N/A,#N/A,TRUE,"Liab. &amp; Equity";#N/A,#N/A,TRUE,"Cash Flow";#N/A,#N/A,TRUE,"Cash Flow - YTD"}</definedName>
    <definedName name="wrn.Set._5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localSheetId="12" hidden="1">{"SBU Numbers 1996_2002",#N/A,FALSE,"Strategic Business Lines"}</definedName>
    <definedName name="wrn.Table._.SBU._.1996_2002." localSheetId="14" hidden="1">{"SBU Numbers 1996_2002",#N/A,FALSE,"Strategic Business Lines"}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._.SBU._.1996_2002._3" hidden="1">{"SBU Numbers 1996_2002",#N/A,FALSE,"Strategic Business Lines"}</definedName>
    <definedName name="wrn.Table._.SBU._.1996_2002._4" hidden="1">{"SBU Numbers 1996_2002",#N/A,FALSE,"Strategic Business Lines"}</definedName>
    <definedName name="wrn.Table._.SBU._.1996_2002._5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aste._.Disposal." localSheetId="14" hidden="1">{"Waste Disposal",#N/A,FALSE,"Waste Disposal"}</definedName>
    <definedName name="wrn.Waste._.Disposal." hidden="1">{"Waste Disposal",#N/A,FALSE,"Waste Disposal"}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reless._3" hidden="1">{#N/A,#N/A,TRUE,"Monthly Wireless";#N/A,#N/A,TRUE,"Qrt Wireless";#N/A,#N/A,TRUE,"FY Wireless";#N/A,#N/A,TRUE,"1Q Wireless";#N/A,#N/A,TRUE,"2Q Wireless";#N/A,#N/A,TRUE,"3Q Wireless";#N/A,#N/A,TRUE,"4Q Wireless"}</definedName>
    <definedName name="wrn.Wireless._4" hidden="1">{#N/A,#N/A,TRUE,"Monthly Wireless";#N/A,#N/A,TRUE,"Qrt Wireless";#N/A,#N/A,TRUE,"FY Wireless";#N/A,#N/A,TRUE,"1Q Wireless";#N/A,#N/A,TRUE,"2Q Wireless";#N/A,#N/A,TRUE,"3Q Wireless";#N/A,#N/A,TRUE,"4Q Wireless"}</definedName>
    <definedName name="wrn.Wireless._5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3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4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5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_5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ComEquity._1" hidden="1">{"Wkp ComEquity",#N/A,FALSE,"Cap Struct WPs"}</definedName>
    <definedName name="wrn.Wkp._.ComEquity._2" hidden="1">{"Wkp ComEquity",#N/A,FALSE,"Cap Struct WPs"}</definedName>
    <definedName name="wrn.Wkp._.ComEquity._3" hidden="1">{"Wkp ComEquity",#N/A,FALSE,"Cap Struct WPs"}</definedName>
    <definedName name="wrn.Wkp._.ComEquity._4" hidden="1">{"Wkp ComEquity",#N/A,FALSE,"Cap Struct WPs"}</definedName>
    <definedName name="wrn.Wkp._.ComEquity._5" hidden="1">{"Wkp ComEquity",#N/A,FALSE,"Cap Struct WPs"}</definedName>
    <definedName name="wrn.Wkp._.JDITC." hidden="1">{"Wkp JDITC",#N/A,FALSE,"Cap Struct WPs"}</definedName>
    <definedName name="wrn.Wkp._.JDITC._1" hidden="1">{"Wkp JDITC",#N/A,FALSE,"Cap Struct WPs"}</definedName>
    <definedName name="wrn.Wkp._.JDITC._2" hidden="1">{"Wkp JDITC",#N/A,FALSE,"Cap Struct WPs"}</definedName>
    <definedName name="wrn.Wkp._.JDITC._3" hidden="1">{"Wkp JDITC",#N/A,FALSE,"Cap Struct WPs"}</definedName>
    <definedName name="wrn.Wkp._.JDITC._4" hidden="1">{"Wkp JDITC",#N/A,FALSE,"Cap Struct WPs"}</definedName>
    <definedName name="wrn.Wkp._.JDITC._5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13Mo._.Avg._1" hidden="1">{"Wkp LTerm Debt 13MoAvg",#N/A,FALSE,"Cap Struct WPs"}</definedName>
    <definedName name="wrn.Wkp._.LTerm._.Debt._.13Mo._.Avg._2" hidden="1">{"Wkp LTerm Debt 13MoAvg",#N/A,FALSE,"Cap Struct WPs"}</definedName>
    <definedName name="wrn.Wkp._.LTerm._.Debt._.13Mo._.Avg._3" hidden="1">{"Wkp LTerm Debt 13MoAvg",#N/A,FALSE,"Cap Struct WPs"}</definedName>
    <definedName name="wrn.Wkp._.LTerm._.Debt._.13Mo._.Avg._4" hidden="1">{"Wkp LTerm Debt 13MoAvg",#N/A,FALSE,"Cap Struct WPs"}</definedName>
    <definedName name="wrn.Wkp._.LTerm._.Debt._.13Mo._.Avg._5" hidden="1">{"Wkp LTerm Debt 13MoAvg",#N/A,FALSE,"Cap Struct WPs"}</definedName>
    <definedName name="wrn.Wkp._.LTerm._.Debt._.Amort." hidden="1">{"Wkp Lterm Debt Amort",#N/A,FALSE,"Cap Struct WPs"}</definedName>
    <definedName name="wrn.Wkp._.LTerm._.Debt._.Amort._1" hidden="1">{"Wkp Lterm Debt Amort",#N/A,FALSE,"Cap Struct WPs"}</definedName>
    <definedName name="wrn.Wkp._.LTerm._.Debt._.Amort._2" hidden="1">{"Wkp Lterm Debt Amort",#N/A,FALSE,"Cap Struct WPs"}</definedName>
    <definedName name="wrn.Wkp._.LTerm._.Debt._.Amort._3" hidden="1">{"Wkp Lterm Debt Amort",#N/A,FALSE,"Cap Struct WPs"}</definedName>
    <definedName name="wrn.Wkp._.LTerm._.Debt._.Amort._4" hidden="1">{"Wkp Lterm Debt Amort",#N/A,FALSE,"Cap Struct WPs"}</definedName>
    <definedName name="wrn.Wkp._.LTerm._.Debt._.Amort._5" hidden="1">{"Wkp Lterm Debt Amort",#N/A,FALSE,"Cap Struct WPs"}</definedName>
    <definedName name="wrn.Wkp._.LTerm._.Debt._.Int." hidden="1">{"Wkp LTerm Debt Int",#N/A,FALSE,"Cap Struct WPs"}</definedName>
    <definedName name="wrn.Wkp._.LTerm._.Debt._.Int._1" hidden="1">{"Wkp LTerm Debt Int",#N/A,FALSE,"Cap Struct WPs"}</definedName>
    <definedName name="wrn.Wkp._.LTerm._.Debt._.Int._2" hidden="1">{"Wkp LTerm Debt Int",#N/A,FALSE,"Cap Struct WPs"}</definedName>
    <definedName name="wrn.Wkp._.LTerm._.Debt._.Int._3" hidden="1">{"Wkp LTerm Debt Int",#N/A,FALSE,"Cap Struct WPs"}</definedName>
    <definedName name="wrn.Wkp._.LTerm._.Debt._.Int._4" hidden="1">{"Wkp LTerm Debt Int",#N/A,FALSE,"Cap Struct WPs"}</definedName>
    <definedName name="wrn.Wkp._.LTerm._.Debt._.Int._5" hidden="1">{"Wkp LTerm Debt Int",#N/A,FALSE,"Cap Struct WPs"}</definedName>
    <definedName name="wrn.Wkp._.LTerm._.Debt._1" hidden="1">{"Wkp LTerm Debt",#N/A,FALSE,"Cap Struct WPs"}</definedName>
    <definedName name="wrn.Wkp._.LTerm._.Debt._2" hidden="1">{"Wkp LTerm Debt",#N/A,FALSE,"Cap Struct WPs"}</definedName>
    <definedName name="wrn.Wkp._.LTerm._.Debt._3" hidden="1">{"Wkp LTerm Debt",#N/A,FALSE,"Cap Struct WPs"}</definedName>
    <definedName name="wrn.Wkp._.LTerm._.Debt._4" hidden="1">{"Wkp LTerm Debt",#N/A,FALSE,"Cap Struct WPs"}</definedName>
    <definedName name="wrn.Wkp._.LTerm._.Debt._5" hidden="1">{"Wkp LTerm Debt",#N/A,FALSE,"Cap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13MoAvg._1" hidden="1">{"Wkp PreStock 13MoAvg",#N/A,FALSE,"Cap Struct WPs"}</definedName>
    <definedName name="wrn.Wkp._.PreStock._.13MoAvg._2" hidden="1">{"Wkp PreStock 13MoAvg",#N/A,FALSE,"Cap Struct WPs"}</definedName>
    <definedName name="wrn.Wkp._.PreStock._.13MoAvg._3" hidden="1">{"Wkp PreStock 13MoAvg",#N/A,FALSE,"Cap Struct WPs"}</definedName>
    <definedName name="wrn.Wkp._.PreStock._.13MoAvg._4" hidden="1">{"Wkp PreStock 13MoAvg",#N/A,FALSE,"Cap Struct WPs"}</definedName>
    <definedName name="wrn.Wkp._.PreStock._.13MoAvg._5" hidden="1">{"Wkp PreStock 13MoAvg",#N/A,FALSE,"Cap Struct WPs"}</definedName>
    <definedName name="wrn.Wkp._.PreStock._.Amort." hidden="1">{"Wkp PreStock Amort",#N/A,FALSE,"Cap Struct WPs"}</definedName>
    <definedName name="wrn.Wkp._.PreStock._.Amort._1" hidden="1">{"Wkp PreStock Amort",#N/A,FALSE,"Cap Struct WPs"}</definedName>
    <definedName name="wrn.Wkp._.PreStock._.Amort._2" hidden="1">{"Wkp PreStock Amort",#N/A,FALSE,"Cap Struct WPs"}</definedName>
    <definedName name="wrn.Wkp._.PreStock._.Amort._3" hidden="1">{"Wkp PreStock Amort",#N/A,FALSE,"Cap Struct WPs"}</definedName>
    <definedName name="wrn.Wkp._.PreStock._.Amort._4" hidden="1">{"Wkp PreStock Amort",#N/A,FALSE,"Cap Struct WPs"}</definedName>
    <definedName name="wrn.Wkp._.PreStock._.Amort._5" hidden="1">{"Wkp PreStock Amort",#N/A,FALSE,"Cap Struct WPs"}</definedName>
    <definedName name="wrn.Wkp._.PreStock._.Dividend." hidden="1">{"Wkp PreStock Dividend",#N/A,FALSE,"Cap Struct WPs"}</definedName>
    <definedName name="wrn.Wkp._.PreStock._.Dividend._1" hidden="1">{"Wkp PreStock Dividend",#N/A,FALSE,"Cap Struct WPs"}</definedName>
    <definedName name="wrn.Wkp._.PreStock._.Dividend._2" hidden="1">{"Wkp PreStock Dividend",#N/A,FALSE,"Cap Struct WPs"}</definedName>
    <definedName name="wrn.Wkp._.PreStock._.Dividend._3" hidden="1">{"Wkp PreStock Dividend",#N/A,FALSE,"Cap Struct WPs"}</definedName>
    <definedName name="wrn.Wkp._.PreStock._.Dividend._4" hidden="1">{"Wkp PreStock Dividend",#N/A,FALSE,"Cap Struct WPs"}</definedName>
    <definedName name="wrn.Wkp._.PreStock._.Dividend._5" hidden="1">{"Wkp PreStock Dividend",#N/A,FALSE,"Cap Struct WPs"}</definedName>
    <definedName name="wrn.Wkp._.PreStock._1" hidden="1">{"Wkp PreStock",#N/A,FALSE,"Cap Struct WPs"}</definedName>
    <definedName name="wrn.Wkp._.PreStock._2" hidden="1">{"Wkp PreStock",#N/A,FALSE,"Cap Struct WPs"}</definedName>
    <definedName name="wrn.Wkp._.PreStock._3" hidden="1">{"Wkp PreStock",#N/A,FALSE,"Cap Struct WPs"}</definedName>
    <definedName name="wrn.Wkp._.PreStock._4" hidden="1">{"Wkp PreStock",#N/A,FALSE,"Cap Struct WPs"}</definedName>
    <definedName name="wrn.Wkp._.PreStock._5" hidden="1">{"Wkp PreStock",#N/A,FALSE,"Cap Struct WPs"}</definedName>
    <definedName name="wrn.Wkp._.STerm._.Debt." hidden="1">{"Wkp STerm Debt",#N/A,FALSE,"Cap Struct WPs"}</definedName>
    <definedName name="wrn.Wkp._.STerm._.Debt._1" hidden="1">{"Wkp STerm Debt",#N/A,FALSE,"Cap Struct WPs"}</definedName>
    <definedName name="wrn.Wkp._.STerm._.Debt._2" hidden="1">{"Wkp STerm Debt",#N/A,FALSE,"Cap Struct WPs"}</definedName>
    <definedName name="wrn.Wkp._.STerm._.Debt._3" hidden="1">{"Wkp STerm Debt",#N/A,FALSE,"Cap Struct WPs"}</definedName>
    <definedName name="wrn.Wkp._.STerm._.Debt._4" hidden="1">{"Wkp STerm Debt",#N/A,FALSE,"Cap Struct WPs"}</definedName>
    <definedName name="wrn.Wkp._.STerm._.Debt._5" hidden="1">{"Wkp STerm Debt",#N/A,FALSE,"Cap Struct WPs"}</definedName>
    <definedName name="wrn.Wkp._.Unamort._.Debt._.Exp." hidden="1">{"Wkp Unamort Debt Exp",#N/A,FALSE,"Cap Struct WPs"}</definedName>
    <definedName name="wrn.Wkp._.Unamort._.Debt._.Exp._1" hidden="1">{"Wkp Unamort Debt Exp",#N/A,FALSE,"Cap Struct WPs"}</definedName>
    <definedName name="wrn.Wkp._.Unamort._.Debt._.Exp._2" hidden="1">{"Wkp Unamort Debt Exp",#N/A,FALSE,"Cap Struct WPs"}</definedName>
    <definedName name="wrn.Wkp._.Unamort._.Debt._.Exp._3" hidden="1">{"Wkp Unamort Debt Exp",#N/A,FALSE,"Cap Struct WPs"}</definedName>
    <definedName name="wrn.Wkp._.Unamort._.Debt._.Exp._4" hidden="1">{"Wkp Unamort Debt Exp",#N/A,FALSE,"Cap Struct WPs"}</definedName>
    <definedName name="wrn.Wkp._.Unamort._.Debt._.Exp._5" hidden="1">{"Wkp Unamort Debt Exp",#N/A,FALSE,"Cap Struct WPs"}</definedName>
    <definedName name="wrn.Wkp._.Unamort._.PreStock._.Exp." hidden="1">{"Wkp Unamort PreStock Exp",#N/A,FALSE,"Cap Struct WPs"}</definedName>
    <definedName name="wrn.Wkp._.Unamort._.PreStock._.Exp._1" hidden="1">{"Wkp Unamort PreStock Exp",#N/A,FALSE,"Cap Struct WPs"}</definedName>
    <definedName name="wrn.Wkp._.Unamort._.PreStock._.Exp._2" hidden="1">{"Wkp Unamort PreStock Exp",#N/A,FALSE,"Cap Struct WPs"}</definedName>
    <definedName name="wrn.Wkp._.Unamort._.PreStock._.Exp._3" hidden="1">{"Wkp Unamort PreStock Exp",#N/A,FALSE,"Cap Struct WPs"}</definedName>
    <definedName name="wrn.Wkp._.Unamort._.PreStock._.Exp._4" hidden="1">{"Wkp Unamort PreStock Exp",#N/A,FALSE,"Cap Struct WPs"}</definedName>
    <definedName name="wrn.Wkp._.Unamort._.PreStock._.Exp._5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ear._.Set._1" hidden="1">{#N/A,#N/A,FALSE,"Operating Statement";#N/A,#N/A,FALSE,"Assets";#N/A,#N/A,FALSE,"Liab. &amp; Equity";#N/A,#N/A,FALSE,"Cash Flow"}</definedName>
    <definedName name="wrn.Year._.Set._2" hidden="1">{#N/A,#N/A,FALSE,"Operating Statement";#N/A,#N/A,FALSE,"Assets";#N/A,#N/A,FALSE,"Liab. &amp; Equity";#N/A,#N/A,FALSE,"Cash Flow"}</definedName>
    <definedName name="wrn.Year._.Set._3" hidden="1">{#N/A,#N/A,FALSE,"Operating Statement";#N/A,#N/A,FALSE,"Assets";#N/A,#N/A,FALSE,"Liab. &amp; Equity";#N/A,#N/A,FALSE,"Cash Flow"}</definedName>
    <definedName name="wrn.Year._.Set._4" hidden="1">{#N/A,#N/A,FALSE,"Operating Statement";#N/A,#N/A,FALSE,"Assets";#N/A,#N/A,FALSE,"Liab. &amp; Equity";#N/A,#N/A,FALSE,"Cash Flow"}</definedName>
    <definedName name="wrn.Year._.Set._5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YTD._.Set._1" hidden="1">{#N/A,#N/A,FALSE,"Operating Statement - YTD";#N/A,#N/A,FALSE,"Assets";#N/A,#N/A,FALSE,"Liab. &amp; Equity";#N/A,#N/A,FALSE,"Cash Flow - YTD"}</definedName>
    <definedName name="wrn.YTD._.Set._2" hidden="1">{#N/A,#N/A,FALSE,"Operating Statement - YTD";#N/A,#N/A,FALSE,"Assets";#N/A,#N/A,FALSE,"Liab. &amp; Equity";#N/A,#N/A,FALSE,"Cash Flow - YTD"}</definedName>
    <definedName name="wrn.YTD._.Set._3" hidden="1">{#N/A,#N/A,FALSE,"Operating Statement - YTD";#N/A,#N/A,FALSE,"Assets";#N/A,#N/A,FALSE,"Liab. &amp; Equity";#N/A,#N/A,FALSE,"Cash Flow - YTD"}</definedName>
    <definedName name="wrn.YTD._.Set._4" hidden="1">{#N/A,#N/A,FALSE,"Operating Statement - YTD";#N/A,#N/A,FALSE,"Assets";#N/A,#N/A,FALSE,"Liab. &amp; Equity";#N/A,#N/A,FALSE,"Cash Flow - YTD"}</definedName>
    <definedName name="wrn.YTD._.Set._5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V">#REF!</definedName>
    <definedName name="WV_PG1">#REF!</definedName>
    <definedName name="WV_PG2">#REF!</definedName>
    <definedName name="WVAM00">#REF!</definedName>
    <definedName name="WVAM01">#REF!</definedName>
    <definedName name="wvamfiscal">#REF!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ere">#REF!</definedName>
    <definedName name="wwincount">#REF!</definedName>
    <definedName name="wx" hidden="1">{#N/A,#N/A,FALSE,"Pharm";#N/A,#N/A,FALSE,"WWCM"}</definedName>
    <definedName name="x" hidden="1">{#N/A,#N/A,FALSE,"REPORT"}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x" hidden="1">{#N/A,#N/A,FALSE,"REPORT"}</definedName>
    <definedName name="XXX" hidden="1">{#N/A,#N/A,FALSE,"Other";#N/A,#N/A,FALSE,"Ace";#N/A,#N/A,FALSE,"Derm"}</definedName>
    <definedName name="xxxxx" hidden="1">{#N/A,#N/A,FALSE,"Pharm";#N/A,#N/A,FALSE,"WWCM"}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2">#REF!</definedName>
    <definedName name="Year3">#REF!</definedName>
    <definedName name="yes" hidden="1">{"TOT_QTR_TO_PREV",#N/A,FALSE,"Site Sum"}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ioyi_3" hidden="1">{#N/A,#N/A,TRUE,"1Q BCG";#N/A,#N/A,TRUE,"1Q w|o Wireless";#N/A,#N/A,TRUE,"1Q Wireless"}</definedName>
    <definedName name="yioyi_4" hidden="1">{#N/A,#N/A,TRUE,"1Q BCG";#N/A,#N/A,TRUE,"1Q w|o Wireless";#N/A,#N/A,TRUE,"1Q Wireless"}</definedName>
    <definedName name="yioyi_5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TD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_1" hidden="1">{#N/A,#N/A,FALSE,"Sheet1"}</definedName>
    <definedName name="yyy_2" hidden="1">{#N/A,#N/A,FALSE,"Sheet1"}</definedName>
    <definedName name="yyy_3" hidden="1">{#N/A,#N/A,FALSE,"Sheet1"}</definedName>
    <definedName name="yyy_4" hidden="1">{#N/A,#N/A,FALSE,"Sheet1"}</definedName>
    <definedName name="yyy_5" hidden="1">{#N/A,#N/A,FALSE,"Sheet1"}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za4pg" hidden="1">{#N/A,#N/A,FALSE,"REPORT"}</definedName>
    <definedName name="zzee" hidden="1">{#N/A,#N/A,FALSE,"Pharm";#N/A,#N/A,FALSE,"WWCM"}</definedName>
    <definedName name="zzz." localSheetId="1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1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2" i="1" l="1"/>
  <c r="B160" i="1"/>
  <c r="B159" i="1"/>
  <c r="B156" i="1"/>
  <c r="B155" i="1"/>
  <c r="C151" i="1"/>
  <c r="B151" i="1"/>
  <c r="C150" i="1"/>
  <c r="B150" i="1"/>
  <c r="C149" i="1"/>
  <c r="B149" i="1"/>
  <c r="C140" i="1"/>
  <c r="B140" i="1"/>
  <c r="C137" i="1"/>
  <c r="B137" i="1"/>
  <c r="C134" i="1"/>
  <c r="B134" i="1"/>
  <c r="C133" i="1"/>
  <c r="B133" i="1"/>
  <c r="C132" i="1"/>
  <c r="B132" i="1"/>
  <c r="C124" i="1"/>
  <c r="B124" i="1"/>
  <c r="C123" i="1"/>
  <c r="B123" i="1"/>
  <c r="D112" i="1"/>
  <c r="B112" i="1"/>
  <c r="F111" i="1"/>
  <c r="D111" i="1"/>
  <c r="B111" i="1"/>
  <c r="F110" i="1"/>
  <c r="D110" i="1"/>
  <c r="B110" i="1"/>
  <c r="F109" i="1"/>
  <c r="D109" i="1"/>
  <c r="B109" i="1"/>
  <c r="F108" i="1"/>
  <c r="D108" i="1"/>
  <c r="B108" i="1"/>
  <c r="F107" i="1"/>
  <c r="D107" i="1"/>
  <c r="B107" i="1"/>
  <c r="F106" i="1"/>
  <c r="D106" i="1"/>
  <c r="B106" i="1"/>
  <c r="F105" i="1"/>
  <c r="D105" i="1"/>
  <c r="B105" i="1"/>
  <c r="F104" i="1"/>
  <c r="D104" i="1"/>
  <c r="B104" i="1"/>
  <c r="F103" i="1"/>
  <c r="D103" i="1"/>
  <c r="B103" i="1"/>
  <c r="F98" i="1"/>
  <c r="D98" i="1"/>
  <c r="B98" i="1"/>
  <c r="C116" i="1"/>
  <c r="B116" i="1"/>
  <c r="C135" i="1"/>
  <c r="B135" i="1"/>
  <c r="A196" i="1"/>
  <c r="A190" i="1"/>
  <c r="A184" i="1"/>
  <c r="A179" i="1"/>
  <c r="B173" i="1"/>
  <c r="A173" i="1"/>
  <c r="E173" i="1"/>
  <c r="E172" i="1"/>
  <c r="C118" i="1"/>
  <c r="B118" i="1"/>
  <c r="C117" i="1"/>
  <c r="B117" i="1"/>
  <c r="I92" i="1"/>
  <c r="G92" i="1"/>
  <c r="E92" i="1"/>
  <c r="B92" i="1"/>
  <c r="A92" i="1"/>
  <c r="I91" i="1"/>
  <c r="G91" i="1"/>
  <c r="E91" i="1"/>
  <c r="B91" i="1"/>
  <c r="A91" i="1"/>
  <c r="I90" i="1"/>
  <c r="G90" i="1"/>
  <c r="E90" i="1"/>
  <c r="B90" i="1"/>
  <c r="A90" i="1"/>
  <c r="I89" i="1"/>
  <c r="G89" i="1"/>
  <c r="E89" i="1"/>
  <c r="B89" i="1"/>
  <c r="A89" i="1"/>
  <c r="I88" i="1"/>
  <c r="G88" i="1"/>
  <c r="E88" i="1"/>
  <c r="B88" i="1"/>
  <c r="A88" i="1"/>
  <c r="I87" i="1"/>
  <c r="G87" i="1"/>
  <c r="E87" i="1"/>
  <c r="B87" i="1"/>
  <c r="A87" i="1"/>
  <c r="I86" i="1"/>
  <c r="G86" i="1"/>
  <c r="E86" i="1"/>
  <c r="B86" i="1"/>
  <c r="A86" i="1"/>
  <c r="I85" i="1"/>
  <c r="G85" i="1"/>
  <c r="E85" i="1"/>
  <c r="B85" i="1"/>
  <c r="A85" i="1"/>
  <c r="I84" i="1"/>
  <c r="G84" i="1"/>
  <c r="E84" i="1"/>
  <c r="B84" i="1"/>
  <c r="A84" i="1"/>
  <c r="I83" i="1"/>
  <c r="G83" i="1"/>
  <c r="E83" i="1"/>
  <c r="B83" i="1"/>
  <c r="A83" i="1"/>
  <c r="I82" i="1"/>
  <c r="G82" i="1"/>
  <c r="E82" i="1"/>
  <c r="B82" i="1"/>
  <c r="A82" i="1"/>
  <c r="I81" i="1"/>
  <c r="G81" i="1"/>
  <c r="E81" i="1"/>
  <c r="B81" i="1"/>
  <c r="A81" i="1"/>
  <c r="I80" i="1"/>
  <c r="G80" i="1"/>
  <c r="E80" i="1"/>
  <c r="B80" i="1"/>
  <c r="A80" i="1"/>
  <c r="I79" i="1"/>
  <c r="G79" i="1"/>
  <c r="E79" i="1"/>
  <c r="B79" i="1"/>
  <c r="A79" i="1"/>
  <c r="A78" i="1"/>
  <c r="A77" i="1"/>
  <c r="I76" i="1"/>
  <c r="G76" i="1"/>
  <c r="E76" i="1"/>
  <c r="B76" i="1"/>
  <c r="A76" i="1"/>
  <c r="I75" i="1"/>
  <c r="G75" i="1"/>
  <c r="E75" i="1"/>
  <c r="B75" i="1"/>
  <c r="A75" i="1"/>
  <c r="I74" i="1"/>
  <c r="G74" i="1"/>
  <c r="E74" i="1"/>
  <c r="B74" i="1"/>
  <c r="A74" i="1"/>
  <c r="I73" i="1"/>
  <c r="G73" i="1"/>
  <c r="E73" i="1"/>
  <c r="B73" i="1"/>
  <c r="A73" i="1"/>
  <c r="I72" i="1"/>
  <c r="G72" i="1"/>
  <c r="E72" i="1"/>
  <c r="B72" i="1"/>
  <c r="A72" i="1"/>
  <c r="I71" i="1"/>
  <c r="G71" i="1"/>
  <c r="E71" i="1"/>
  <c r="B71" i="1"/>
  <c r="A71" i="1"/>
  <c r="I70" i="1"/>
  <c r="G70" i="1"/>
  <c r="E70" i="1"/>
  <c r="B70" i="1"/>
  <c r="A70" i="1"/>
  <c r="I69" i="1"/>
  <c r="G69" i="1"/>
  <c r="E69" i="1"/>
  <c r="B69" i="1"/>
  <c r="A69" i="1"/>
  <c r="I68" i="1"/>
  <c r="G68" i="1"/>
  <c r="E68" i="1"/>
  <c r="B68" i="1"/>
  <c r="A68" i="1"/>
  <c r="I67" i="1"/>
  <c r="G67" i="1"/>
  <c r="E67" i="1"/>
  <c r="B67" i="1"/>
  <c r="A67" i="1"/>
  <c r="B66" i="1"/>
  <c r="A66" i="1"/>
  <c r="B65" i="1"/>
  <c r="A65" i="1"/>
  <c r="I64" i="1"/>
  <c r="G64" i="1"/>
  <c r="E64" i="1"/>
  <c r="B64" i="1"/>
  <c r="A64" i="1"/>
  <c r="I63" i="1"/>
  <c r="G63" i="1"/>
  <c r="E63" i="1"/>
  <c r="B63" i="1"/>
  <c r="A63" i="1"/>
  <c r="I62" i="1"/>
  <c r="G62" i="1"/>
  <c r="E62" i="1"/>
  <c r="B62" i="1"/>
  <c r="A62" i="1"/>
  <c r="I61" i="1"/>
  <c r="G61" i="1"/>
  <c r="E61" i="1"/>
  <c r="B61" i="1"/>
  <c r="A61" i="1"/>
  <c r="I60" i="1"/>
  <c r="G60" i="1"/>
  <c r="E60" i="1"/>
  <c r="B60" i="1"/>
  <c r="A60" i="1"/>
  <c r="I59" i="1"/>
  <c r="G59" i="1"/>
  <c r="E59" i="1"/>
  <c r="B59" i="1"/>
  <c r="A59" i="1"/>
  <c r="I58" i="1"/>
  <c r="G58" i="1"/>
  <c r="E58" i="1"/>
  <c r="B58" i="1"/>
  <c r="A58" i="1"/>
  <c r="I57" i="1"/>
  <c r="G57" i="1"/>
  <c r="E57" i="1"/>
  <c r="B57" i="1"/>
  <c r="A57" i="1"/>
  <c r="I56" i="1"/>
  <c r="G56" i="1"/>
  <c r="E56" i="1"/>
  <c r="B56" i="1"/>
  <c r="A56" i="1"/>
  <c r="I55" i="1"/>
  <c r="G55" i="1"/>
  <c r="E55" i="1"/>
  <c r="B55" i="1"/>
  <c r="A55" i="1"/>
  <c r="I54" i="1"/>
  <c r="G54" i="1"/>
  <c r="E54" i="1"/>
  <c r="B54" i="1"/>
  <c r="A54" i="1"/>
  <c r="I53" i="1"/>
  <c r="G53" i="1"/>
  <c r="E53" i="1"/>
  <c r="B53" i="1"/>
  <c r="A53" i="1"/>
  <c r="I52" i="1"/>
  <c r="G52" i="1"/>
  <c r="E52" i="1"/>
  <c r="B52" i="1"/>
  <c r="A52" i="1"/>
  <c r="I51" i="1"/>
  <c r="G51" i="1"/>
  <c r="E51" i="1"/>
  <c r="B51" i="1"/>
  <c r="A51" i="1"/>
  <c r="I50" i="1"/>
  <c r="G50" i="1"/>
  <c r="E50" i="1"/>
  <c r="B50" i="1"/>
  <c r="A50" i="1"/>
  <c r="I49" i="1"/>
  <c r="G49" i="1"/>
  <c r="E49" i="1"/>
  <c r="B49" i="1"/>
  <c r="A49" i="1"/>
  <c r="I48" i="1"/>
  <c r="G48" i="1"/>
  <c r="E48" i="1"/>
  <c r="B48" i="1"/>
  <c r="A48" i="1"/>
  <c r="I47" i="1"/>
  <c r="G47" i="1"/>
  <c r="E47" i="1"/>
  <c r="B47" i="1"/>
  <c r="A47" i="1"/>
  <c r="I46" i="1"/>
  <c r="G46" i="1"/>
  <c r="E46" i="1"/>
  <c r="B46" i="1"/>
  <c r="A46" i="1"/>
  <c r="I45" i="1"/>
  <c r="G45" i="1"/>
  <c r="E45" i="1"/>
  <c r="B45" i="1"/>
  <c r="A45" i="1"/>
  <c r="I44" i="1"/>
  <c r="G44" i="1"/>
  <c r="E44" i="1"/>
  <c r="B44" i="1"/>
  <c r="A44" i="1"/>
  <c r="I43" i="1"/>
  <c r="G43" i="1"/>
  <c r="E43" i="1"/>
  <c r="B43" i="1"/>
  <c r="A43" i="1"/>
  <c r="I42" i="1"/>
  <c r="G42" i="1"/>
  <c r="E42" i="1"/>
  <c r="B42" i="1"/>
  <c r="A42" i="1"/>
  <c r="A37" i="1"/>
  <c r="A36" i="1"/>
  <c r="A33" i="1"/>
  <c r="A31" i="1"/>
  <c r="A30" i="1"/>
  <c r="A29" i="1"/>
  <c r="A28" i="1"/>
  <c r="A27" i="1"/>
  <c r="A26" i="1"/>
  <c r="A25" i="1"/>
  <c r="A24" i="1"/>
  <c r="A23" i="1"/>
  <c r="A22" i="1"/>
  <c r="A21" i="1"/>
  <c r="A19" i="1"/>
  <c r="A17" i="1"/>
  <c r="A16" i="1"/>
  <c r="A15" i="1"/>
  <c r="A13" i="1"/>
  <c r="A12" i="1"/>
  <c r="A11" i="1"/>
  <c r="A10" i="1"/>
  <c r="D9" i="1"/>
  <c r="C9" i="1"/>
  <c r="B9" i="1"/>
  <c r="A9" i="1"/>
  <c r="A8" i="1"/>
  <c r="C7" i="1"/>
  <c r="B7" i="1"/>
  <c r="A7" i="1"/>
  <c r="A6" i="1"/>
  <c r="A5" i="1"/>
  <c r="A4" i="1"/>
  <c r="A3" i="1"/>
  <c r="A2" i="1"/>
  <c r="A1" i="1"/>
  <c r="M2" i="16"/>
  <c r="O2" i="11"/>
  <c r="M2" i="10"/>
  <c r="K2" i="9"/>
  <c r="K2" i="8"/>
  <c r="K2" i="7"/>
  <c r="K2" i="6"/>
  <c r="N2" i="5"/>
  <c r="H2" i="3"/>
  <c r="A9" i="3"/>
  <c r="M1" i="16"/>
  <c r="AK629" i="15"/>
  <c r="AJ629" i="15"/>
  <c r="AK628" i="15"/>
  <c r="AJ628" i="15"/>
  <c r="AK627" i="15"/>
  <c r="AJ627" i="15"/>
  <c r="AK626" i="15"/>
  <c r="AJ626" i="15"/>
  <c r="AK625" i="15"/>
  <c r="AJ625" i="15"/>
  <c r="AK624" i="15"/>
  <c r="AJ624" i="15"/>
  <c r="AK623" i="15"/>
  <c r="AJ623" i="15"/>
  <c r="AK622" i="15"/>
  <c r="AJ622" i="15"/>
  <c r="AK621" i="15"/>
  <c r="AJ621" i="15"/>
  <c r="AK620" i="15"/>
  <c r="AJ620" i="15"/>
  <c r="AK619" i="15"/>
  <c r="AJ619" i="15"/>
  <c r="AK618" i="15"/>
  <c r="AJ618" i="15"/>
  <c r="AK617" i="15"/>
  <c r="AJ617" i="15"/>
  <c r="AK616" i="15"/>
  <c r="AJ616" i="15"/>
  <c r="AK615" i="15"/>
  <c r="AJ615" i="15"/>
  <c r="AK614" i="15"/>
  <c r="AJ614" i="15"/>
  <c r="AK613" i="15"/>
  <c r="AJ613" i="15"/>
  <c r="AK612" i="15"/>
  <c r="AJ612" i="15"/>
  <c r="AK611" i="15"/>
  <c r="AJ611" i="15"/>
  <c r="AK610" i="15"/>
  <c r="AJ610" i="15"/>
  <c r="AK609" i="15"/>
  <c r="AJ609" i="15"/>
  <c r="AK608" i="15"/>
  <c r="AJ608" i="15"/>
  <c r="AK607" i="15"/>
  <c r="AJ607" i="15"/>
  <c r="AK606" i="15"/>
  <c r="AJ606" i="15"/>
  <c r="AK605" i="15"/>
  <c r="AJ605" i="15"/>
  <c r="AK604" i="15"/>
  <c r="AJ604" i="15"/>
  <c r="AK603" i="15"/>
  <c r="AJ603" i="15"/>
  <c r="AK602" i="15"/>
  <c r="AJ602" i="15"/>
  <c r="AK601" i="15"/>
  <c r="AJ601" i="15"/>
  <c r="AK600" i="15"/>
  <c r="AJ600" i="15"/>
  <c r="AK599" i="15"/>
  <c r="AJ599" i="15"/>
  <c r="AK598" i="15"/>
  <c r="AJ598" i="15"/>
  <c r="AK597" i="15"/>
  <c r="AJ597" i="15"/>
  <c r="AK596" i="15"/>
  <c r="AJ596" i="15"/>
  <c r="AK595" i="15"/>
  <c r="AJ595" i="15"/>
  <c r="AK594" i="15"/>
  <c r="AJ594" i="15"/>
  <c r="AK593" i="15"/>
  <c r="AJ593" i="15"/>
  <c r="AK592" i="15"/>
  <c r="AJ592" i="15"/>
  <c r="AK591" i="15"/>
  <c r="AJ591" i="15"/>
  <c r="AK590" i="15"/>
  <c r="AJ590" i="15"/>
  <c r="AK589" i="15"/>
  <c r="AJ589" i="15"/>
  <c r="AK588" i="15"/>
  <c r="AJ588" i="15"/>
  <c r="AK587" i="15"/>
  <c r="AJ587" i="15"/>
  <c r="AK586" i="15"/>
  <c r="AJ586" i="15"/>
  <c r="AK585" i="15"/>
  <c r="AJ585" i="15"/>
  <c r="AK584" i="15"/>
  <c r="AJ584" i="15"/>
  <c r="AK583" i="15"/>
  <c r="AJ583" i="15"/>
  <c r="AK582" i="15"/>
  <c r="AJ582" i="15"/>
  <c r="AK581" i="15"/>
  <c r="AJ581" i="15"/>
  <c r="AK580" i="15"/>
  <c r="AJ580" i="15"/>
  <c r="AK579" i="15"/>
  <c r="AJ579" i="15"/>
  <c r="AK578" i="15"/>
  <c r="AJ578" i="15"/>
  <c r="AK577" i="15"/>
  <c r="AJ577" i="15"/>
  <c r="AK576" i="15"/>
  <c r="AJ576" i="15"/>
  <c r="AK575" i="15"/>
  <c r="AJ575" i="15"/>
  <c r="AK574" i="15"/>
  <c r="AJ574" i="15"/>
  <c r="AK573" i="15"/>
  <c r="AJ573" i="15"/>
  <c r="AK572" i="15"/>
  <c r="AJ572" i="15"/>
  <c r="AK571" i="15"/>
  <c r="AJ571" i="15"/>
  <c r="AK570" i="15"/>
  <c r="AJ570" i="15"/>
  <c r="AK569" i="15"/>
  <c r="AJ569" i="15"/>
  <c r="AK568" i="15"/>
  <c r="AJ568" i="15"/>
  <c r="AK567" i="15"/>
  <c r="AJ567" i="15"/>
  <c r="AK566" i="15"/>
  <c r="AJ566" i="15"/>
  <c r="AK565" i="15"/>
  <c r="AJ565" i="15"/>
  <c r="AK564" i="15"/>
  <c r="AJ564" i="15"/>
  <c r="AK563" i="15"/>
  <c r="AJ563" i="15"/>
  <c r="AK562" i="15"/>
  <c r="AJ562" i="15"/>
  <c r="AK561" i="15"/>
  <c r="AJ561" i="15"/>
  <c r="AK560" i="15"/>
  <c r="AJ560" i="15"/>
  <c r="AK559" i="15"/>
  <c r="AJ559" i="15"/>
  <c r="AK558" i="15"/>
  <c r="AJ558" i="15"/>
  <c r="AK557" i="15"/>
  <c r="AJ557" i="15"/>
  <c r="AK556" i="15"/>
  <c r="AJ556" i="15"/>
  <c r="AK555" i="15"/>
  <c r="AJ555" i="15"/>
  <c r="AK554" i="15"/>
  <c r="AJ554" i="15"/>
  <c r="AK553" i="15"/>
  <c r="AJ553" i="15"/>
  <c r="AK552" i="15"/>
  <c r="AJ552" i="15"/>
  <c r="AK551" i="15"/>
  <c r="AJ551" i="15"/>
  <c r="AK550" i="15"/>
  <c r="AJ550" i="15"/>
  <c r="AK549" i="15"/>
  <c r="AJ549" i="15"/>
  <c r="AK548" i="15"/>
  <c r="AJ548" i="15"/>
  <c r="AK547" i="15"/>
  <c r="AJ547" i="15"/>
  <c r="AK546" i="15"/>
  <c r="AJ546" i="15"/>
  <c r="AK545" i="15"/>
  <c r="AJ545" i="15"/>
  <c r="AK544" i="15"/>
  <c r="AJ544" i="15"/>
  <c r="AK543" i="15"/>
  <c r="AJ543" i="15"/>
  <c r="AK542" i="15"/>
  <c r="AJ542" i="15"/>
  <c r="AK541" i="15"/>
  <c r="AJ541" i="15"/>
  <c r="AK540" i="15"/>
  <c r="AJ540" i="15"/>
  <c r="AK539" i="15"/>
  <c r="AJ539" i="15"/>
  <c r="AK538" i="15"/>
  <c r="AJ538" i="15"/>
  <c r="AK537" i="15"/>
  <c r="AJ537" i="15"/>
  <c r="AK536" i="15"/>
  <c r="AJ536" i="15"/>
  <c r="AK535" i="15"/>
  <c r="AJ535" i="15"/>
  <c r="AK534" i="15"/>
  <c r="AJ534" i="15"/>
  <c r="AK533" i="15"/>
  <c r="AJ533" i="15"/>
  <c r="AK532" i="15"/>
  <c r="AJ532" i="15"/>
  <c r="AK531" i="15"/>
  <c r="AJ531" i="15"/>
  <c r="AK530" i="15"/>
  <c r="AJ530" i="15"/>
  <c r="AK529" i="15"/>
  <c r="AJ529" i="15"/>
  <c r="AK528" i="15"/>
  <c r="AJ528" i="15"/>
  <c r="AK527" i="15"/>
  <c r="AJ527" i="15"/>
  <c r="AK526" i="15"/>
  <c r="AJ526" i="15"/>
  <c r="AK525" i="15"/>
  <c r="AJ525" i="15"/>
  <c r="AK524" i="15"/>
  <c r="AJ524" i="15"/>
  <c r="AK523" i="15"/>
  <c r="AJ523" i="15"/>
  <c r="AK522" i="15"/>
  <c r="AJ522" i="15"/>
  <c r="AK521" i="15"/>
  <c r="AJ521" i="15"/>
  <c r="AK520" i="15"/>
  <c r="AJ520" i="15"/>
  <c r="AK519" i="15"/>
  <c r="AJ519" i="15"/>
  <c r="AK518" i="15"/>
  <c r="AJ518" i="15"/>
  <c r="AK517" i="15"/>
  <c r="AJ517" i="15"/>
  <c r="AK516" i="15"/>
  <c r="AJ516" i="15"/>
  <c r="AK515" i="15"/>
  <c r="AJ515" i="15"/>
  <c r="AK514" i="15"/>
  <c r="AJ514" i="15"/>
  <c r="AK513" i="15"/>
  <c r="AJ513" i="15"/>
  <c r="AK512" i="15"/>
  <c r="AJ512" i="15"/>
  <c r="AK511" i="15"/>
  <c r="AJ511" i="15"/>
  <c r="AK510" i="15"/>
  <c r="AJ510" i="15"/>
  <c r="AK509" i="15"/>
  <c r="AJ509" i="15"/>
  <c r="AK508" i="15"/>
  <c r="AJ508" i="15"/>
  <c r="AK507" i="15"/>
  <c r="AJ507" i="15"/>
  <c r="AK506" i="15"/>
  <c r="AJ506" i="15"/>
  <c r="AK505" i="15"/>
  <c r="AJ505" i="15"/>
  <c r="AK504" i="15"/>
  <c r="AJ504" i="15"/>
  <c r="AK503" i="15"/>
  <c r="AJ503" i="15"/>
  <c r="AK502" i="15"/>
  <c r="AJ502" i="15"/>
  <c r="AK501" i="15"/>
  <c r="AJ501" i="15"/>
  <c r="AK500" i="15"/>
  <c r="AJ500" i="15"/>
  <c r="AK499" i="15"/>
  <c r="AJ499" i="15"/>
  <c r="AK498" i="15"/>
  <c r="AJ498" i="15"/>
  <c r="AK497" i="15"/>
  <c r="AJ497" i="15"/>
  <c r="AK496" i="15"/>
  <c r="AJ496" i="15"/>
  <c r="AK495" i="15"/>
  <c r="AJ495" i="15"/>
  <c r="AK494" i="15"/>
  <c r="AJ494" i="15"/>
  <c r="AK493" i="15"/>
  <c r="AJ493" i="15"/>
  <c r="AK492" i="15"/>
  <c r="AJ492" i="15"/>
  <c r="AK491" i="15"/>
  <c r="AJ491" i="15"/>
  <c r="AK490" i="15"/>
  <c r="AJ490" i="15"/>
  <c r="AK489" i="15"/>
  <c r="AJ489" i="15"/>
  <c r="AK488" i="15"/>
  <c r="AJ488" i="15"/>
  <c r="AK487" i="15"/>
  <c r="AJ487" i="15"/>
  <c r="AK486" i="15"/>
  <c r="AJ486" i="15"/>
  <c r="AK485" i="15"/>
  <c r="AJ485" i="15"/>
  <c r="AK484" i="15"/>
  <c r="AJ484" i="15"/>
  <c r="AK483" i="15"/>
  <c r="AJ483" i="15"/>
  <c r="AK482" i="15"/>
  <c r="AJ482" i="15"/>
  <c r="AK481" i="15"/>
  <c r="AJ481" i="15"/>
  <c r="AK480" i="15"/>
  <c r="AJ480" i="15"/>
  <c r="AK479" i="15"/>
  <c r="AJ479" i="15"/>
  <c r="AK478" i="15"/>
  <c r="AJ478" i="15"/>
  <c r="AK477" i="15"/>
  <c r="AJ477" i="15"/>
  <c r="AK476" i="15"/>
  <c r="AJ476" i="15"/>
  <c r="AK475" i="15"/>
  <c r="AJ475" i="15"/>
  <c r="AK474" i="15"/>
  <c r="AJ474" i="15"/>
  <c r="AK473" i="15"/>
  <c r="AJ473" i="15"/>
  <c r="AK472" i="15"/>
  <c r="AJ472" i="15"/>
  <c r="AK471" i="15"/>
  <c r="AJ471" i="15"/>
  <c r="AK470" i="15"/>
  <c r="AJ470" i="15"/>
  <c r="AK469" i="15"/>
  <c r="AJ469" i="15"/>
  <c r="AK468" i="15"/>
  <c r="AJ468" i="15"/>
  <c r="AK467" i="15"/>
  <c r="AJ467" i="15"/>
  <c r="AK466" i="15"/>
  <c r="AJ466" i="15"/>
  <c r="AK465" i="15"/>
  <c r="AJ465" i="15"/>
  <c r="AK464" i="15"/>
  <c r="AJ464" i="15"/>
  <c r="AK463" i="15"/>
  <c r="AJ463" i="15"/>
  <c r="AK462" i="15"/>
  <c r="AJ462" i="15"/>
  <c r="AK461" i="15"/>
  <c r="AJ461" i="15"/>
  <c r="AK460" i="15"/>
  <c r="AJ460" i="15"/>
  <c r="AK459" i="15"/>
  <c r="AJ459" i="15"/>
  <c r="AK458" i="15"/>
  <c r="AJ458" i="15"/>
  <c r="AK457" i="15"/>
  <c r="AJ457" i="15"/>
  <c r="AK456" i="15"/>
  <c r="AJ456" i="15"/>
  <c r="AK455" i="15"/>
  <c r="AJ455" i="15"/>
  <c r="AK454" i="15"/>
  <c r="AJ454" i="15"/>
  <c r="AK453" i="15"/>
  <c r="AJ453" i="15"/>
  <c r="AK452" i="15"/>
  <c r="AJ452" i="15"/>
  <c r="AK451" i="15"/>
  <c r="AJ451" i="15"/>
  <c r="AK450" i="15"/>
  <c r="AJ450" i="15"/>
  <c r="AK449" i="15"/>
  <c r="AJ449" i="15"/>
  <c r="AK448" i="15"/>
  <c r="AJ448" i="15"/>
  <c r="AK447" i="15"/>
  <c r="AJ447" i="15"/>
  <c r="AK446" i="15"/>
  <c r="AJ446" i="15"/>
  <c r="AK445" i="15"/>
  <c r="AJ445" i="15"/>
  <c r="AK444" i="15"/>
  <c r="AJ444" i="15"/>
  <c r="AK443" i="15"/>
  <c r="AJ443" i="15"/>
  <c r="AK442" i="15"/>
  <c r="AJ442" i="15"/>
  <c r="AK441" i="15"/>
  <c r="AJ441" i="15"/>
  <c r="AK440" i="15"/>
  <c r="AJ440" i="15"/>
  <c r="AK439" i="15"/>
  <c r="AJ439" i="15"/>
  <c r="AK438" i="15"/>
  <c r="AJ438" i="15"/>
  <c r="AK437" i="15"/>
  <c r="AJ437" i="15"/>
  <c r="AK436" i="15"/>
  <c r="AJ436" i="15"/>
  <c r="AK435" i="15"/>
  <c r="AJ435" i="15"/>
  <c r="AK434" i="15"/>
  <c r="AJ434" i="15"/>
  <c r="AK433" i="15"/>
  <c r="AJ433" i="15"/>
  <c r="AK432" i="15"/>
  <c r="AJ432" i="15"/>
  <c r="AK431" i="15"/>
  <c r="AJ431" i="15"/>
  <c r="AK430" i="15"/>
  <c r="AJ430" i="15"/>
  <c r="AK429" i="15"/>
  <c r="AJ429" i="15"/>
  <c r="AK428" i="15"/>
  <c r="AJ428" i="15"/>
  <c r="AK427" i="15"/>
  <c r="AJ427" i="15"/>
  <c r="AK426" i="15"/>
  <c r="AJ426" i="15"/>
  <c r="AK425" i="15"/>
  <c r="AJ425" i="15"/>
  <c r="AK424" i="15"/>
  <c r="AJ424" i="15"/>
  <c r="AK423" i="15"/>
  <c r="AJ423" i="15"/>
  <c r="AK422" i="15"/>
  <c r="AJ422" i="15"/>
  <c r="AK421" i="15"/>
  <c r="AJ421" i="15"/>
  <c r="AK420" i="15"/>
  <c r="AJ420" i="15"/>
  <c r="AK419" i="15"/>
  <c r="AJ419" i="15"/>
  <c r="AK418" i="15"/>
  <c r="AJ418" i="15"/>
  <c r="AK417" i="15"/>
  <c r="AJ417" i="15"/>
  <c r="AK416" i="15"/>
  <c r="AJ416" i="15"/>
  <c r="AK415" i="15"/>
  <c r="AJ415" i="15"/>
  <c r="AK414" i="15"/>
  <c r="AJ414" i="15"/>
  <c r="AK413" i="15"/>
  <c r="AJ413" i="15"/>
  <c r="AK412" i="15"/>
  <c r="AJ412" i="15"/>
  <c r="AK411" i="15"/>
  <c r="AJ411" i="15"/>
  <c r="AK410" i="15"/>
  <c r="AJ410" i="15"/>
  <c r="AK409" i="15"/>
  <c r="AJ409" i="15"/>
  <c r="AK408" i="15"/>
  <c r="AJ408" i="15"/>
  <c r="AK407" i="15"/>
  <c r="AJ407" i="15"/>
  <c r="AK406" i="15"/>
  <c r="AJ406" i="15"/>
  <c r="AK405" i="15"/>
  <c r="AJ405" i="15"/>
  <c r="AK404" i="15"/>
  <c r="AJ404" i="15"/>
  <c r="AK403" i="15"/>
  <c r="AJ403" i="15"/>
  <c r="AK402" i="15"/>
  <c r="AJ402" i="15"/>
  <c r="AK401" i="15"/>
  <c r="AJ401" i="15"/>
  <c r="AK400" i="15"/>
  <c r="AJ400" i="15"/>
  <c r="AK399" i="15"/>
  <c r="AJ399" i="15"/>
  <c r="AK398" i="15"/>
  <c r="AJ398" i="15"/>
  <c r="AK397" i="15"/>
  <c r="AJ397" i="15"/>
  <c r="AK396" i="15"/>
  <c r="AJ396" i="15"/>
  <c r="AK395" i="15"/>
  <c r="AJ395" i="15"/>
  <c r="AK394" i="15"/>
  <c r="AJ394" i="15"/>
  <c r="AK393" i="15"/>
  <c r="AJ393" i="15"/>
  <c r="AK392" i="15"/>
  <c r="AJ392" i="15"/>
  <c r="AK391" i="15"/>
  <c r="AJ391" i="15"/>
  <c r="AK390" i="15"/>
  <c r="AJ390" i="15"/>
  <c r="AK389" i="15"/>
  <c r="AJ389" i="15"/>
  <c r="AK388" i="15"/>
  <c r="AJ388" i="15"/>
  <c r="AK387" i="15"/>
  <c r="AJ387" i="15"/>
  <c r="AK386" i="15"/>
  <c r="AJ386" i="15"/>
  <c r="AK385" i="15"/>
  <c r="AJ385" i="15"/>
  <c r="AK384" i="15"/>
  <c r="AJ384" i="15"/>
  <c r="AK383" i="15"/>
  <c r="AJ383" i="15"/>
  <c r="AK382" i="15"/>
  <c r="AJ382" i="15"/>
  <c r="AK381" i="15"/>
  <c r="AJ381" i="15"/>
  <c r="AK380" i="15"/>
  <c r="AJ380" i="15"/>
  <c r="AK379" i="15"/>
  <c r="AJ379" i="15"/>
  <c r="AK378" i="15"/>
  <c r="AJ378" i="15"/>
  <c r="AK377" i="15"/>
  <c r="AJ377" i="15"/>
  <c r="AK376" i="15"/>
  <c r="AJ376" i="15"/>
  <c r="AK375" i="15"/>
  <c r="AJ375" i="15"/>
  <c r="AK374" i="15"/>
  <c r="AJ374" i="15"/>
  <c r="AK373" i="15"/>
  <c r="AJ373" i="15"/>
  <c r="AK372" i="15"/>
  <c r="AJ372" i="15"/>
  <c r="AK371" i="15"/>
  <c r="AJ371" i="15"/>
  <c r="AK370" i="15"/>
  <c r="AJ370" i="15"/>
  <c r="AK369" i="15"/>
  <c r="AJ369" i="15"/>
  <c r="AK368" i="15"/>
  <c r="AJ368" i="15"/>
  <c r="AK367" i="15"/>
  <c r="AJ367" i="15"/>
  <c r="AK366" i="15"/>
  <c r="AJ366" i="15"/>
  <c r="AK365" i="15"/>
  <c r="AJ365" i="15"/>
  <c r="AK364" i="15"/>
  <c r="AJ364" i="15"/>
  <c r="AK363" i="15"/>
  <c r="AJ363" i="15"/>
  <c r="AK362" i="15"/>
  <c r="AJ362" i="15"/>
  <c r="AK361" i="15"/>
  <c r="AJ361" i="15"/>
  <c r="AK360" i="15"/>
  <c r="AJ360" i="15"/>
  <c r="AK359" i="15"/>
  <c r="AJ359" i="15"/>
  <c r="AK358" i="15"/>
  <c r="AJ358" i="15"/>
  <c r="AK357" i="15"/>
  <c r="AJ357" i="15"/>
  <c r="AK356" i="15"/>
  <c r="AJ356" i="15"/>
  <c r="AK355" i="15"/>
  <c r="AJ355" i="15"/>
  <c r="AK354" i="15"/>
  <c r="AJ354" i="15"/>
  <c r="AK353" i="15"/>
  <c r="AJ353" i="15"/>
  <c r="AK352" i="15"/>
  <c r="AJ352" i="15"/>
  <c r="AK351" i="15"/>
  <c r="AJ351" i="15"/>
  <c r="AK350" i="15"/>
  <c r="AJ350" i="15"/>
  <c r="AK349" i="15"/>
  <c r="AJ349" i="15"/>
  <c r="AK348" i="15"/>
  <c r="AJ348" i="15"/>
  <c r="AK347" i="15"/>
  <c r="AJ347" i="15"/>
  <c r="AK346" i="15"/>
  <c r="AJ346" i="15"/>
  <c r="AK345" i="15"/>
  <c r="AJ345" i="15"/>
  <c r="AK344" i="15"/>
  <c r="AJ344" i="15"/>
  <c r="AK343" i="15"/>
  <c r="AJ343" i="15"/>
  <c r="AK342" i="15"/>
  <c r="AJ342" i="15"/>
  <c r="AK341" i="15"/>
  <c r="AJ341" i="15"/>
  <c r="AK340" i="15"/>
  <c r="AJ340" i="15"/>
  <c r="AK339" i="15"/>
  <c r="AJ339" i="15"/>
  <c r="AK338" i="15"/>
  <c r="AJ338" i="15"/>
  <c r="AK337" i="15"/>
  <c r="AJ337" i="15"/>
  <c r="AK336" i="15"/>
  <c r="AJ336" i="15"/>
  <c r="AK335" i="15"/>
  <c r="AJ335" i="15"/>
  <c r="AK334" i="15"/>
  <c r="AJ334" i="15"/>
  <c r="AK333" i="15"/>
  <c r="AJ333" i="15"/>
  <c r="AK332" i="15"/>
  <c r="AJ332" i="15"/>
  <c r="AK331" i="15"/>
  <c r="AJ331" i="15"/>
  <c r="AK330" i="15"/>
  <c r="AJ330" i="15"/>
  <c r="AK329" i="15"/>
  <c r="AJ329" i="15"/>
  <c r="AK328" i="15"/>
  <c r="AJ328" i="15"/>
  <c r="AK327" i="15"/>
  <c r="AJ327" i="15"/>
  <c r="AK326" i="15"/>
  <c r="AJ326" i="15"/>
  <c r="AK325" i="15"/>
  <c r="AJ325" i="15"/>
  <c r="AK324" i="15"/>
  <c r="AJ324" i="15"/>
  <c r="AK323" i="15"/>
  <c r="AJ323" i="15"/>
  <c r="AK322" i="15"/>
  <c r="AJ322" i="15"/>
  <c r="AK321" i="15"/>
  <c r="AJ321" i="15"/>
  <c r="AK320" i="15"/>
  <c r="AJ320" i="15"/>
  <c r="AK319" i="15"/>
  <c r="AJ319" i="15"/>
  <c r="AK318" i="15"/>
  <c r="AJ318" i="15"/>
  <c r="AK317" i="15"/>
  <c r="AJ317" i="15"/>
  <c r="AK316" i="15"/>
  <c r="AJ316" i="15"/>
  <c r="AK315" i="15"/>
  <c r="AJ315" i="15"/>
  <c r="AK314" i="15"/>
  <c r="AJ314" i="15"/>
  <c r="AK313" i="15"/>
  <c r="AJ313" i="15"/>
  <c r="AK312" i="15"/>
  <c r="AJ312" i="15"/>
  <c r="AK311" i="15"/>
  <c r="AJ311" i="15"/>
  <c r="AK310" i="15"/>
  <c r="AJ310" i="15"/>
  <c r="AK309" i="15"/>
  <c r="AJ309" i="15"/>
  <c r="AK308" i="15"/>
  <c r="AJ308" i="15"/>
  <c r="AK307" i="15"/>
  <c r="AJ307" i="15"/>
  <c r="AK306" i="15"/>
  <c r="AJ306" i="15"/>
  <c r="AK305" i="15"/>
  <c r="AJ305" i="15"/>
  <c r="AK304" i="15"/>
  <c r="AJ304" i="15"/>
  <c r="AK303" i="15"/>
  <c r="AJ303" i="15"/>
  <c r="AK302" i="15"/>
  <c r="AJ302" i="15"/>
  <c r="AK301" i="15"/>
  <c r="AJ301" i="15"/>
  <c r="AK300" i="15"/>
  <c r="AJ300" i="15"/>
  <c r="AK299" i="15"/>
  <c r="AJ299" i="15"/>
  <c r="AK298" i="15"/>
  <c r="AJ298" i="15"/>
  <c r="AK297" i="15"/>
  <c r="AJ297" i="15"/>
  <c r="AK296" i="15"/>
  <c r="AJ296" i="15"/>
  <c r="AK295" i="15"/>
  <c r="AJ295" i="15"/>
  <c r="AK294" i="15"/>
  <c r="AJ294" i="15"/>
  <c r="AK293" i="15"/>
  <c r="AJ293" i="15"/>
  <c r="AK292" i="15"/>
  <c r="AJ292" i="15"/>
  <c r="AK291" i="15"/>
  <c r="AJ291" i="15"/>
  <c r="AK290" i="15"/>
  <c r="AJ290" i="15"/>
  <c r="AK289" i="15"/>
  <c r="AJ289" i="15"/>
  <c r="AK288" i="15"/>
  <c r="AJ288" i="15"/>
  <c r="AK287" i="15"/>
  <c r="AJ287" i="15"/>
  <c r="AK286" i="15"/>
  <c r="AJ286" i="15"/>
  <c r="AK285" i="15"/>
  <c r="AJ285" i="15"/>
  <c r="AK284" i="15"/>
  <c r="AJ284" i="15"/>
  <c r="AK283" i="15"/>
  <c r="AJ283" i="15"/>
  <c r="AK282" i="15"/>
  <c r="AJ282" i="15"/>
  <c r="AK281" i="15"/>
  <c r="AJ281" i="15"/>
  <c r="AK280" i="15"/>
  <c r="AJ280" i="15"/>
  <c r="AK279" i="15"/>
  <c r="AJ279" i="15"/>
  <c r="AK278" i="15"/>
  <c r="AJ278" i="15"/>
  <c r="AK277" i="15"/>
  <c r="AJ277" i="15"/>
  <c r="AK276" i="15"/>
  <c r="AJ276" i="15"/>
  <c r="AK275" i="15"/>
  <c r="AJ275" i="15"/>
  <c r="AK274" i="15"/>
  <c r="AJ274" i="15"/>
  <c r="AK273" i="15"/>
  <c r="AJ273" i="15"/>
  <c r="AK272" i="15"/>
  <c r="AJ272" i="15"/>
  <c r="AK271" i="15"/>
  <c r="AJ271" i="15"/>
  <c r="AK270" i="15"/>
  <c r="AJ270" i="15"/>
  <c r="AK269" i="15"/>
  <c r="AJ269" i="15"/>
  <c r="AK268" i="15"/>
  <c r="AJ268" i="15"/>
  <c r="AK267" i="15"/>
  <c r="AJ267" i="15"/>
  <c r="AK266" i="15"/>
  <c r="AJ266" i="15"/>
  <c r="AK265" i="15"/>
  <c r="AJ265" i="15"/>
  <c r="AK264" i="15"/>
  <c r="AJ264" i="15"/>
  <c r="AK263" i="15"/>
  <c r="AJ263" i="15"/>
  <c r="AK262" i="15"/>
  <c r="AJ262" i="15"/>
  <c r="AK261" i="15"/>
  <c r="AJ261" i="15"/>
  <c r="AK260" i="15"/>
  <c r="AJ260" i="15"/>
  <c r="AK259" i="15"/>
  <c r="AJ259" i="15"/>
  <c r="AK258" i="15"/>
  <c r="AJ258" i="15"/>
  <c r="AK257" i="15"/>
  <c r="AJ257" i="15"/>
  <c r="AK256" i="15"/>
  <c r="AJ256" i="15"/>
  <c r="AK255" i="15"/>
  <c r="AJ255" i="15"/>
  <c r="AK254" i="15"/>
  <c r="AJ254" i="15"/>
  <c r="AK253" i="15"/>
  <c r="AJ253" i="15"/>
  <c r="AK252" i="15"/>
  <c r="AJ252" i="15"/>
  <c r="AK251" i="15"/>
  <c r="AJ251" i="15"/>
  <c r="AK250" i="15"/>
  <c r="AJ250" i="15"/>
  <c r="AK249" i="15"/>
  <c r="AJ249" i="15"/>
  <c r="AK248" i="15"/>
  <c r="AJ248" i="15"/>
  <c r="AK247" i="15"/>
  <c r="AJ247" i="15"/>
  <c r="AK246" i="15"/>
  <c r="AJ246" i="15"/>
  <c r="AK245" i="15"/>
  <c r="AJ245" i="15"/>
  <c r="AK244" i="15"/>
  <c r="AJ244" i="15"/>
  <c r="AK243" i="15"/>
  <c r="AJ243" i="15"/>
  <c r="AK242" i="15"/>
  <c r="AJ242" i="15"/>
  <c r="AK241" i="15"/>
  <c r="AJ241" i="15"/>
  <c r="AK240" i="15"/>
  <c r="AJ240" i="15"/>
  <c r="AK239" i="15"/>
  <c r="AJ239" i="15"/>
  <c r="AK238" i="15"/>
  <c r="AJ238" i="15"/>
  <c r="AK237" i="15"/>
  <c r="AJ237" i="15"/>
  <c r="AK236" i="15"/>
  <c r="AJ236" i="15"/>
  <c r="AK235" i="15"/>
  <c r="AJ235" i="15"/>
  <c r="AK234" i="15"/>
  <c r="AJ234" i="15"/>
  <c r="AK233" i="15"/>
  <c r="AJ233" i="15"/>
  <c r="AK232" i="15"/>
  <c r="AJ232" i="15"/>
  <c r="AK231" i="15"/>
  <c r="AJ231" i="15"/>
  <c r="AK230" i="15"/>
  <c r="AJ230" i="15"/>
  <c r="AK229" i="15"/>
  <c r="AJ229" i="15"/>
  <c r="AK228" i="15"/>
  <c r="AJ228" i="15"/>
  <c r="AK227" i="15"/>
  <c r="AJ227" i="15"/>
  <c r="AK226" i="15"/>
  <c r="AJ226" i="15"/>
  <c r="AK225" i="15"/>
  <c r="AJ225" i="15"/>
  <c r="AK224" i="15"/>
  <c r="AJ224" i="15"/>
  <c r="AK223" i="15"/>
  <c r="AJ223" i="15"/>
  <c r="AK222" i="15"/>
  <c r="AJ222" i="15"/>
  <c r="AK221" i="15"/>
  <c r="AJ221" i="15"/>
  <c r="AK220" i="15"/>
  <c r="AJ220" i="15"/>
  <c r="AK219" i="15"/>
  <c r="AJ219" i="15"/>
  <c r="AK218" i="15"/>
  <c r="AJ218" i="15"/>
  <c r="AK217" i="15"/>
  <c r="AJ217" i="15"/>
  <c r="AK216" i="15"/>
  <c r="AJ216" i="15"/>
  <c r="AK215" i="15"/>
  <c r="AJ215" i="15"/>
  <c r="AK214" i="15"/>
  <c r="AJ214" i="15"/>
  <c r="AK213" i="15"/>
  <c r="AJ213" i="15"/>
  <c r="AK212" i="15"/>
  <c r="AJ212" i="15"/>
  <c r="AK211" i="15"/>
  <c r="AJ211" i="15"/>
  <c r="AK210" i="15"/>
  <c r="AJ210" i="15"/>
  <c r="AK209" i="15"/>
  <c r="AJ209" i="15"/>
  <c r="AK208" i="15"/>
  <c r="AJ208" i="15"/>
  <c r="AK207" i="15"/>
  <c r="AJ207" i="15"/>
  <c r="AK206" i="15"/>
  <c r="AJ206" i="15"/>
  <c r="AK205" i="15"/>
  <c r="AJ205" i="15"/>
  <c r="AK204" i="15"/>
  <c r="AJ204" i="15"/>
  <c r="AK203" i="15"/>
  <c r="AJ203" i="15"/>
  <c r="AK202" i="15"/>
  <c r="AJ202" i="15"/>
  <c r="AK201" i="15"/>
  <c r="AJ201" i="15"/>
  <c r="AK200" i="15"/>
  <c r="AJ200" i="15"/>
  <c r="AK199" i="15"/>
  <c r="AJ199" i="15"/>
  <c r="AK198" i="15"/>
  <c r="AJ198" i="15"/>
  <c r="AK197" i="15"/>
  <c r="AJ197" i="15"/>
  <c r="AK196" i="15"/>
  <c r="AJ196" i="15"/>
  <c r="AK195" i="15"/>
  <c r="AJ195" i="15"/>
  <c r="AK194" i="15"/>
  <c r="AJ194" i="15"/>
  <c r="AK193" i="15"/>
  <c r="AJ193" i="15"/>
  <c r="AK192" i="15"/>
  <c r="AJ192" i="15"/>
  <c r="AK191" i="15"/>
  <c r="AJ191" i="15"/>
  <c r="AK190" i="15"/>
  <c r="AJ190" i="15"/>
  <c r="AK189" i="15"/>
  <c r="AJ189" i="15"/>
  <c r="AK188" i="15"/>
  <c r="AJ188" i="15"/>
  <c r="AK187" i="15"/>
  <c r="AJ187" i="15"/>
  <c r="AK186" i="15"/>
  <c r="AJ186" i="15"/>
  <c r="AK185" i="15"/>
  <c r="AJ185" i="15"/>
  <c r="AK184" i="15"/>
  <c r="AJ184" i="15"/>
  <c r="AK183" i="15"/>
  <c r="AJ183" i="15"/>
  <c r="AK182" i="15"/>
  <c r="AJ182" i="15"/>
  <c r="AK181" i="15"/>
  <c r="AJ181" i="15"/>
  <c r="AK180" i="15"/>
  <c r="AJ180" i="15"/>
  <c r="AK179" i="15"/>
  <c r="AJ179" i="15"/>
  <c r="AK178" i="15"/>
  <c r="AJ178" i="15"/>
  <c r="AK177" i="15"/>
  <c r="AJ177" i="15"/>
  <c r="AK176" i="15"/>
  <c r="AJ176" i="15"/>
  <c r="AK175" i="15"/>
  <c r="AJ175" i="15"/>
  <c r="AK174" i="15"/>
  <c r="AJ174" i="15"/>
  <c r="AK173" i="15"/>
  <c r="AJ173" i="15"/>
  <c r="AK172" i="15"/>
  <c r="AJ172" i="15"/>
  <c r="AK171" i="15"/>
  <c r="AJ171" i="15"/>
  <c r="AK170" i="15"/>
  <c r="AJ170" i="15"/>
  <c r="AK169" i="15"/>
  <c r="AJ169" i="15"/>
  <c r="AK168" i="15"/>
  <c r="AJ168" i="15"/>
  <c r="AK167" i="15"/>
  <c r="AJ167" i="15"/>
  <c r="AK166" i="15"/>
  <c r="AJ166" i="15"/>
  <c r="AK165" i="15"/>
  <c r="AJ165" i="15"/>
  <c r="AK164" i="15"/>
  <c r="AJ164" i="15"/>
  <c r="AK163" i="15"/>
  <c r="AJ163" i="15"/>
  <c r="AK162" i="15"/>
  <c r="AJ162" i="15"/>
  <c r="AK161" i="15"/>
  <c r="AJ161" i="15"/>
  <c r="AK160" i="15"/>
  <c r="AJ160" i="15"/>
  <c r="AK159" i="15"/>
  <c r="AJ159" i="15"/>
  <c r="AK158" i="15"/>
  <c r="AJ158" i="15"/>
  <c r="AK157" i="15"/>
  <c r="AJ157" i="15"/>
  <c r="AK156" i="15"/>
  <c r="AJ156" i="15"/>
  <c r="AK155" i="15"/>
  <c r="AJ155" i="15"/>
  <c r="AK154" i="15"/>
  <c r="AJ154" i="15"/>
  <c r="AK153" i="15"/>
  <c r="AJ153" i="15"/>
  <c r="AK152" i="15"/>
  <c r="AJ152" i="15"/>
  <c r="AK151" i="15"/>
  <c r="AJ151" i="15"/>
  <c r="AK150" i="15"/>
  <c r="AJ150" i="15"/>
  <c r="AK149" i="15"/>
  <c r="AJ149" i="15"/>
  <c r="AK148" i="15"/>
  <c r="AJ148" i="15"/>
  <c r="AK147" i="15"/>
  <c r="AJ147" i="15"/>
  <c r="AK146" i="15"/>
  <c r="AJ146" i="15"/>
  <c r="AK145" i="15"/>
  <c r="AJ145" i="15"/>
  <c r="AK144" i="15"/>
  <c r="AJ144" i="15"/>
  <c r="AK143" i="15"/>
  <c r="AJ143" i="15"/>
  <c r="AK142" i="15"/>
  <c r="AJ142" i="15"/>
  <c r="AK141" i="15"/>
  <c r="AJ141" i="15"/>
  <c r="AK140" i="15"/>
  <c r="AJ140" i="15"/>
  <c r="AK139" i="15"/>
  <c r="AJ139" i="15"/>
  <c r="AK138" i="15"/>
  <c r="AJ138" i="15"/>
  <c r="AK137" i="15"/>
  <c r="AJ137" i="15"/>
  <c r="AK136" i="15"/>
  <c r="AJ136" i="15"/>
  <c r="AK135" i="15"/>
  <c r="AJ135" i="15"/>
  <c r="AK134" i="15"/>
  <c r="AJ134" i="15"/>
  <c r="AK133" i="15"/>
  <c r="AJ133" i="15"/>
  <c r="AK132" i="15"/>
  <c r="AJ132" i="15"/>
  <c r="AK131" i="15"/>
  <c r="AJ131" i="15"/>
  <c r="AK130" i="15"/>
  <c r="AJ130" i="15"/>
  <c r="AK129" i="15"/>
  <c r="AJ129" i="15"/>
  <c r="AK128" i="15"/>
  <c r="AJ128" i="15"/>
  <c r="AK127" i="15"/>
  <c r="AJ127" i="15"/>
  <c r="AK126" i="15"/>
  <c r="AJ126" i="15"/>
  <c r="AK125" i="15"/>
  <c r="AJ125" i="15"/>
  <c r="AK124" i="15"/>
  <c r="AJ124" i="15"/>
  <c r="AK123" i="15"/>
  <c r="AJ123" i="15"/>
  <c r="AK122" i="15"/>
  <c r="AJ122" i="15"/>
  <c r="AK121" i="15"/>
  <c r="AJ121" i="15"/>
  <c r="AK120" i="15"/>
  <c r="AJ120" i="15"/>
  <c r="AK119" i="15"/>
  <c r="AJ119" i="15"/>
  <c r="AK118" i="15"/>
  <c r="AJ118" i="15"/>
  <c r="AK117" i="15"/>
  <c r="AJ117" i="15"/>
  <c r="AK116" i="15"/>
  <c r="AJ116" i="15"/>
  <c r="AK115" i="15"/>
  <c r="AJ115" i="15"/>
  <c r="AK114" i="15"/>
  <c r="AJ114" i="15"/>
  <c r="AK113" i="15"/>
  <c r="AJ113" i="15"/>
  <c r="AK112" i="15"/>
  <c r="AJ112" i="15"/>
  <c r="AK111" i="15"/>
  <c r="AJ111" i="15"/>
  <c r="AK110" i="15"/>
  <c r="AJ110" i="15"/>
  <c r="AK109" i="15"/>
  <c r="AJ109" i="15"/>
  <c r="AK108" i="15"/>
  <c r="AJ108" i="15"/>
  <c r="AK107" i="15"/>
  <c r="AJ107" i="15"/>
  <c r="AK106" i="15"/>
  <c r="AJ106" i="15"/>
  <c r="AK105" i="15"/>
  <c r="AJ105" i="15"/>
  <c r="AK104" i="15"/>
  <c r="AJ104" i="15"/>
  <c r="AK103" i="15"/>
  <c r="AJ103" i="15"/>
  <c r="AK102" i="15"/>
  <c r="AJ102" i="15"/>
  <c r="AK101" i="15"/>
  <c r="AJ101" i="15"/>
  <c r="AK100" i="15"/>
  <c r="AJ100" i="15"/>
  <c r="AK99" i="15"/>
  <c r="AJ99" i="15"/>
  <c r="AK98" i="15"/>
  <c r="AJ98" i="15"/>
  <c r="AK97" i="15"/>
  <c r="AJ97" i="15"/>
  <c r="AK96" i="15"/>
  <c r="AJ96" i="15"/>
  <c r="AK95" i="15"/>
  <c r="AJ95" i="15"/>
  <c r="AK94" i="15"/>
  <c r="AJ94" i="15"/>
  <c r="AK93" i="15"/>
  <c r="AJ93" i="15"/>
  <c r="AK92" i="15"/>
  <c r="AJ92" i="15"/>
  <c r="AK91" i="15"/>
  <c r="AJ91" i="15"/>
  <c r="AK90" i="15"/>
  <c r="AJ90" i="15"/>
  <c r="AK89" i="15"/>
  <c r="AJ89" i="15"/>
  <c r="AK88" i="15"/>
  <c r="AJ88" i="15"/>
  <c r="AK87" i="15"/>
  <c r="AJ87" i="15"/>
  <c r="AK86" i="15"/>
  <c r="AJ86" i="15"/>
  <c r="AK85" i="15"/>
  <c r="AJ85" i="15"/>
  <c r="AK84" i="15"/>
  <c r="AJ84" i="15"/>
  <c r="AK83" i="15"/>
  <c r="AJ83" i="15"/>
  <c r="AK82" i="15"/>
  <c r="AJ82" i="15"/>
  <c r="AK81" i="15"/>
  <c r="AJ81" i="15"/>
  <c r="AK80" i="15"/>
  <c r="AJ80" i="15"/>
  <c r="AK79" i="15"/>
  <c r="AJ79" i="15"/>
  <c r="AK78" i="15"/>
  <c r="AJ78" i="15"/>
  <c r="AK77" i="15"/>
  <c r="AJ77" i="15"/>
  <c r="AK76" i="15"/>
  <c r="AJ76" i="15"/>
  <c r="AK75" i="15"/>
  <c r="AJ75" i="15"/>
  <c r="AK74" i="15"/>
  <c r="AJ74" i="15"/>
  <c r="AK73" i="15"/>
  <c r="AJ73" i="15"/>
  <c r="AK72" i="15"/>
  <c r="AJ72" i="15"/>
  <c r="AK71" i="15"/>
  <c r="AJ71" i="15"/>
  <c r="AK70" i="15"/>
  <c r="AJ70" i="15"/>
  <c r="AK69" i="15"/>
  <c r="AJ69" i="15"/>
  <c r="AK68" i="15"/>
  <c r="AJ68" i="15"/>
  <c r="AK67" i="15"/>
  <c r="AJ67" i="15"/>
  <c r="AK66" i="15"/>
  <c r="AJ66" i="15"/>
  <c r="AK65" i="15"/>
  <c r="AJ65" i="15"/>
  <c r="AK64" i="15"/>
  <c r="AJ64" i="15"/>
  <c r="AK63" i="15"/>
  <c r="AJ63" i="15"/>
  <c r="AK62" i="15"/>
  <c r="AJ62" i="15"/>
  <c r="AK61" i="15"/>
  <c r="AJ61" i="15"/>
  <c r="AK60" i="15"/>
  <c r="AJ60" i="15"/>
  <c r="AK59" i="15"/>
  <c r="AJ59" i="15"/>
  <c r="AK58" i="15"/>
  <c r="AJ58" i="15"/>
  <c r="AK57" i="15"/>
  <c r="AJ57" i="15"/>
  <c r="AK56" i="15"/>
  <c r="AJ56" i="15"/>
  <c r="AK55" i="15"/>
  <c r="AJ55" i="15"/>
  <c r="AK54" i="15"/>
  <c r="AJ54" i="15"/>
  <c r="AK53" i="15"/>
  <c r="AJ53" i="15"/>
  <c r="AK52" i="15"/>
  <c r="AJ52" i="15"/>
  <c r="AK51" i="15"/>
  <c r="AJ51" i="15"/>
  <c r="AK50" i="15"/>
  <c r="AJ50" i="15"/>
  <c r="AK49" i="15"/>
  <c r="AJ49" i="15"/>
  <c r="AK48" i="15"/>
  <c r="AJ48" i="15"/>
  <c r="AK47" i="15"/>
  <c r="AJ47" i="15"/>
  <c r="AK46" i="15"/>
  <c r="AJ46" i="15"/>
  <c r="AK45" i="15"/>
  <c r="AJ45" i="15"/>
  <c r="AK44" i="15"/>
  <c r="AJ44" i="15"/>
  <c r="AK43" i="15"/>
  <c r="AJ43" i="15"/>
  <c r="AK42" i="15"/>
  <c r="AJ42" i="15"/>
  <c r="AK41" i="15"/>
  <c r="AJ41" i="15"/>
  <c r="AK40" i="15"/>
  <c r="AJ40" i="15"/>
  <c r="AK39" i="15"/>
  <c r="AJ39" i="15"/>
  <c r="AK38" i="15"/>
  <c r="AJ38" i="15"/>
  <c r="AK37" i="15"/>
  <c r="AJ37" i="15"/>
  <c r="AK36" i="15"/>
  <c r="AJ36" i="15"/>
  <c r="AK35" i="15"/>
  <c r="AJ35" i="15"/>
  <c r="AK34" i="15"/>
  <c r="AJ34" i="15"/>
  <c r="AK33" i="15"/>
  <c r="AJ33" i="15"/>
  <c r="AK32" i="15"/>
  <c r="AJ32" i="15"/>
  <c r="AK31" i="15"/>
  <c r="AJ31" i="15"/>
  <c r="AK30" i="15"/>
  <c r="AJ30" i="15"/>
  <c r="AK29" i="15"/>
  <c r="AJ29" i="15"/>
  <c r="AK28" i="15"/>
  <c r="AJ28" i="15"/>
  <c r="AK27" i="15"/>
  <c r="AJ27" i="15"/>
  <c r="AK26" i="15"/>
  <c r="AJ26" i="15"/>
  <c r="AK25" i="15"/>
  <c r="AJ25" i="15"/>
  <c r="AK24" i="15"/>
  <c r="AJ24" i="15"/>
  <c r="AK23" i="15"/>
  <c r="AJ23" i="15"/>
  <c r="AK22" i="15"/>
  <c r="AJ22" i="15"/>
  <c r="AK21" i="15"/>
  <c r="AJ21" i="15"/>
  <c r="AK20" i="15"/>
  <c r="AJ20" i="15"/>
  <c r="AK19" i="15"/>
  <c r="AJ19" i="15"/>
  <c r="AK18" i="15"/>
  <c r="AJ18" i="15"/>
  <c r="AK17" i="15"/>
  <c r="AJ17" i="15"/>
  <c r="AK16" i="15"/>
  <c r="AJ16" i="15"/>
  <c r="AK15" i="15"/>
  <c r="AJ15" i="15"/>
  <c r="AK14" i="15"/>
  <c r="AJ14" i="15"/>
  <c r="AK13" i="15"/>
  <c r="AJ13" i="15"/>
  <c r="AK12" i="15"/>
  <c r="AJ12" i="15"/>
  <c r="AK11" i="15"/>
  <c r="AJ11" i="15"/>
  <c r="AK10" i="15"/>
  <c r="AJ10" i="15"/>
  <c r="AK9" i="15"/>
  <c r="AJ9" i="15"/>
  <c r="AK8" i="15"/>
  <c r="AJ8" i="15"/>
  <c r="AK7" i="15"/>
  <c r="AJ7" i="15"/>
  <c r="AK6" i="15"/>
  <c r="AJ6" i="15"/>
  <c r="AK5" i="15"/>
  <c r="AJ5" i="15"/>
  <c r="AK4" i="15"/>
  <c r="AJ4" i="15"/>
  <c r="AK3" i="15"/>
  <c r="AJ3" i="15"/>
  <c r="AK2" i="15"/>
  <c r="AJ2" i="15"/>
  <c r="B196" i="1"/>
  <c r="E195" i="1"/>
  <c r="B195" i="1"/>
  <c r="B190" i="1"/>
  <c r="E189" i="1"/>
  <c r="B189" i="1"/>
  <c r="B184" i="1"/>
  <c r="E183" i="1"/>
  <c r="B183" i="1"/>
  <c r="C179" i="1"/>
  <c r="B179" i="1"/>
  <c r="F178" i="1"/>
  <c r="E178" i="1"/>
  <c r="C178" i="1"/>
  <c r="B178" i="1"/>
  <c r="AB3" i="14" l="1"/>
  <c r="AB4" i="14"/>
  <c r="AB5" i="14"/>
  <c r="AB6" i="14"/>
  <c r="AB7" i="14"/>
  <c r="AB8" i="14"/>
  <c r="AB9" i="14"/>
  <c r="AB10" i="14"/>
  <c r="AB11" i="14"/>
  <c r="AB12" i="14"/>
  <c r="AB13" i="14"/>
  <c r="AB14" i="14"/>
  <c r="AB15" i="14"/>
  <c r="AB16" i="14"/>
  <c r="AB17" i="14"/>
  <c r="AB18" i="14"/>
  <c r="AB19" i="14"/>
  <c r="AB20" i="14"/>
  <c r="AB21" i="14"/>
  <c r="AB22" i="14"/>
  <c r="AB23" i="14"/>
  <c r="AB24" i="14"/>
  <c r="AB25" i="14"/>
  <c r="AB26" i="14"/>
  <c r="AB27" i="14"/>
  <c r="AB28" i="14"/>
  <c r="AB29" i="14"/>
  <c r="AB30" i="14"/>
  <c r="AB31" i="14"/>
  <c r="AB32" i="14"/>
  <c r="AB33" i="14"/>
  <c r="AB34" i="14"/>
  <c r="AB35" i="14"/>
  <c r="AB36" i="14"/>
  <c r="AB37" i="14"/>
  <c r="AB38" i="14"/>
  <c r="AB39" i="14"/>
  <c r="AB40" i="14"/>
  <c r="AB41" i="14"/>
  <c r="AB42" i="14"/>
  <c r="AB43" i="14"/>
  <c r="AB44" i="14"/>
  <c r="AB45" i="14"/>
  <c r="AB46" i="14"/>
  <c r="AB47" i="14"/>
  <c r="AB48" i="14"/>
  <c r="AB49" i="14"/>
  <c r="AB50" i="14"/>
  <c r="AB51" i="14"/>
  <c r="AB52" i="14"/>
  <c r="AB53" i="14"/>
  <c r="AB54" i="14"/>
  <c r="AB55" i="14"/>
  <c r="AB56" i="14"/>
  <c r="AB57" i="14"/>
  <c r="AB58" i="14"/>
  <c r="AB59" i="14"/>
  <c r="AB60" i="14"/>
  <c r="AB61" i="14"/>
  <c r="AB62" i="14"/>
  <c r="AB63" i="14"/>
  <c r="AB64" i="14"/>
  <c r="AB65" i="14"/>
  <c r="AB66" i="14"/>
  <c r="AB67" i="14"/>
  <c r="AB68" i="14"/>
  <c r="AB69" i="14"/>
  <c r="AB70" i="14"/>
  <c r="AB71" i="14"/>
  <c r="AB72" i="14"/>
  <c r="AB73" i="14"/>
  <c r="AB74" i="14"/>
  <c r="AB75" i="14"/>
  <c r="AB76" i="14"/>
  <c r="AB77" i="14"/>
  <c r="AB78" i="14"/>
  <c r="AB79" i="14"/>
  <c r="AB80" i="14"/>
  <c r="AB81" i="14"/>
  <c r="AB82" i="14"/>
  <c r="AB83" i="14"/>
  <c r="AB84" i="14"/>
  <c r="AB85" i="14"/>
  <c r="AB86" i="14"/>
  <c r="AB87" i="14"/>
  <c r="AB88" i="14"/>
  <c r="AB89" i="14"/>
  <c r="AB90" i="14"/>
  <c r="AB91" i="14"/>
  <c r="AB92" i="14"/>
  <c r="AB93" i="14"/>
  <c r="AB94" i="14"/>
  <c r="AB95" i="14"/>
  <c r="AB96" i="14"/>
  <c r="AB97" i="14"/>
  <c r="AB98" i="14"/>
  <c r="AB99" i="14"/>
  <c r="AB100" i="14"/>
  <c r="AB101" i="14"/>
  <c r="AB102" i="14"/>
  <c r="AB103" i="14"/>
  <c r="AB104" i="14"/>
  <c r="AB105" i="14"/>
  <c r="AB106" i="14"/>
  <c r="AB107" i="14"/>
  <c r="AB108" i="14"/>
  <c r="AB109" i="14"/>
  <c r="AB110" i="14"/>
  <c r="AB111" i="14"/>
  <c r="AB112" i="14"/>
  <c r="AB113" i="14"/>
  <c r="AB114" i="14"/>
  <c r="AB115" i="14"/>
  <c r="AB116" i="14"/>
  <c r="AB117" i="14"/>
  <c r="AB118" i="14"/>
  <c r="AB119" i="14"/>
  <c r="AB120" i="14"/>
  <c r="AB121" i="14"/>
  <c r="AB122" i="14"/>
  <c r="AB123" i="14"/>
  <c r="AB124" i="14"/>
  <c r="AB125" i="14"/>
  <c r="AB126" i="14"/>
  <c r="AB127" i="14"/>
  <c r="AB128" i="14"/>
  <c r="AB129" i="14"/>
  <c r="AB130" i="14"/>
  <c r="AB131" i="14"/>
  <c r="AB132" i="14"/>
  <c r="AB133" i="14"/>
  <c r="AB134" i="14"/>
  <c r="AB135" i="14"/>
  <c r="AB136" i="14"/>
  <c r="AB137" i="14"/>
  <c r="AB138" i="14"/>
  <c r="AB139" i="14"/>
  <c r="AB140" i="14"/>
  <c r="AB141" i="14"/>
  <c r="AB142" i="14"/>
  <c r="AB143" i="14"/>
  <c r="AB144" i="14"/>
  <c r="AB145" i="14"/>
  <c r="AB146" i="14"/>
  <c r="AB147" i="14"/>
  <c r="AB148" i="14"/>
  <c r="AB149" i="14"/>
  <c r="AB150" i="14"/>
  <c r="AB151" i="14"/>
  <c r="AB152" i="14"/>
  <c r="AB153" i="14"/>
  <c r="AB154" i="14"/>
  <c r="AB155" i="14"/>
  <c r="AB156" i="14"/>
  <c r="AB157" i="14"/>
  <c r="AB158" i="14"/>
  <c r="AB159" i="14"/>
  <c r="AB160" i="14"/>
  <c r="AB161" i="14"/>
  <c r="AB162" i="14"/>
  <c r="AB163" i="14"/>
  <c r="AB164" i="14"/>
  <c r="AB165" i="14"/>
  <c r="AB166" i="14"/>
  <c r="AB167" i="14"/>
  <c r="AB168" i="14"/>
  <c r="AB169" i="14"/>
  <c r="AB170" i="14"/>
  <c r="AB171" i="14"/>
  <c r="AB172" i="14"/>
  <c r="AB173" i="14"/>
  <c r="AB174" i="14"/>
  <c r="AB175" i="14"/>
  <c r="AB176" i="14"/>
  <c r="AB177" i="14"/>
  <c r="AB178" i="14"/>
  <c r="AB179" i="14"/>
  <c r="AB180" i="14"/>
  <c r="AB181" i="14"/>
  <c r="AB182" i="14"/>
  <c r="AB183" i="14"/>
  <c r="AB184" i="14"/>
  <c r="AB185" i="14"/>
  <c r="AB186" i="14"/>
  <c r="AB187" i="14"/>
  <c r="AB188" i="14"/>
  <c r="AB189" i="14"/>
  <c r="AB190" i="14"/>
  <c r="AB191" i="14"/>
  <c r="AB192" i="14"/>
  <c r="AB193" i="14"/>
  <c r="AB194" i="14"/>
  <c r="AB195" i="14"/>
  <c r="AB196" i="14"/>
  <c r="AB197" i="14"/>
  <c r="AB198" i="14"/>
  <c r="AB199" i="14"/>
  <c r="AB200" i="14"/>
  <c r="AB201" i="14"/>
  <c r="AB202" i="14"/>
  <c r="AB203" i="14"/>
  <c r="AB204" i="14"/>
  <c r="AB205" i="14"/>
  <c r="AB206" i="14"/>
  <c r="AB207" i="14"/>
  <c r="AB208" i="14"/>
  <c r="AB209" i="14"/>
  <c r="AB210" i="14"/>
  <c r="AB211" i="14"/>
  <c r="AB212" i="14"/>
  <c r="AB213" i="14"/>
  <c r="AB214" i="14"/>
  <c r="AB215" i="14"/>
  <c r="AB216" i="14"/>
  <c r="AB217" i="14"/>
  <c r="AB218" i="14"/>
  <c r="AB219" i="14"/>
  <c r="AB220" i="14"/>
  <c r="AB221" i="14"/>
  <c r="AB222" i="14"/>
  <c r="AB223" i="14"/>
  <c r="AB224" i="14"/>
  <c r="AB225" i="14"/>
  <c r="AB226" i="14"/>
  <c r="AB227" i="14"/>
  <c r="AB228" i="14"/>
  <c r="AB229" i="14"/>
  <c r="AB230" i="14"/>
  <c r="AB231" i="14"/>
  <c r="AB232" i="14"/>
  <c r="AB233" i="14"/>
  <c r="AB234" i="14"/>
  <c r="AB235" i="14"/>
  <c r="AB236" i="14"/>
  <c r="AB237" i="14"/>
  <c r="AB238" i="14"/>
  <c r="AB239" i="14"/>
  <c r="AB240" i="14"/>
  <c r="AB241" i="14"/>
  <c r="AB242" i="14"/>
  <c r="AB243" i="14"/>
  <c r="AB244" i="14"/>
  <c r="AB245" i="14"/>
  <c r="AB246" i="14"/>
  <c r="AB247" i="14"/>
  <c r="AB248" i="14"/>
  <c r="AB249" i="14"/>
  <c r="AB250" i="14"/>
  <c r="AB251" i="14"/>
  <c r="AB252" i="14"/>
  <c r="AB253" i="14"/>
  <c r="AB254" i="14"/>
  <c r="AB255" i="14"/>
  <c r="AB256" i="14"/>
  <c r="AB257" i="14"/>
  <c r="AB258" i="14"/>
  <c r="AB259" i="14"/>
  <c r="AB260" i="14"/>
  <c r="AB261" i="14"/>
  <c r="AB262" i="14"/>
  <c r="AB263" i="14"/>
  <c r="AB264" i="14"/>
  <c r="AB265" i="14"/>
  <c r="AB266" i="14"/>
  <c r="AB267" i="14"/>
  <c r="AB268" i="14"/>
  <c r="AB269" i="14"/>
  <c r="AB270" i="14"/>
  <c r="AB271" i="14"/>
  <c r="AB272" i="14"/>
  <c r="AB273" i="14"/>
  <c r="AB274" i="14"/>
  <c r="AB275" i="14"/>
  <c r="AB276" i="14"/>
  <c r="AB277" i="14"/>
  <c r="AB278" i="14"/>
  <c r="AB279" i="14"/>
  <c r="AB280" i="14"/>
  <c r="AB281" i="14"/>
  <c r="AB282" i="14"/>
  <c r="AB283" i="14"/>
  <c r="AB284" i="14"/>
  <c r="AB285" i="14"/>
  <c r="AB286" i="14"/>
  <c r="AB287" i="14"/>
  <c r="AB288" i="14"/>
  <c r="AB289" i="14"/>
  <c r="AB290" i="14"/>
  <c r="AB291" i="14"/>
  <c r="AB292" i="14"/>
  <c r="AB293" i="14"/>
  <c r="AB294" i="14"/>
  <c r="AB295" i="14"/>
  <c r="AB296" i="14"/>
  <c r="AB297" i="14"/>
  <c r="AB298" i="14"/>
  <c r="AB299" i="14"/>
  <c r="AB300" i="14"/>
  <c r="AB301" i="14"/>
  <c r="AB302" i="14"/>
  <c r="AB303" i="14"/>
  <c r="AB304" i="14"/>
  <c r="AB305" i="14"/>
  <c r="AB306" i="14"/>
  <c r="AB307" i="14"/>
  <c r="AB308" i="14"/>
  <c r="AB309" i="14"/>
  <c r="AB310" i="14"/>
  <c r="AB311" i="14"/>
  <c r="AB312" i="14"/>
  <c r="AB313" i="14"/>
  <c r="AB314" i="14"/>
  <c r="AB315" i="14"/>
  <c r="AB316" i="14"/>
  <c r="AB317" i="14"/>
  <c r="AB318" i="14"/>
  <c r="AB319" i="14"/>
  <c r="AB320" i="14"/>
  <c r="AB321" i="14"/>
  <c r="AB322" i="14"/>
  <c r="AB323" i="14"/>
  <c r="AB324" i="14"/>
  <c r="AB325" i="14"/>
  <c r="AB326" i="14"/>
  <c r="AB327" i="14"/>
  <c r="AB328" i="14"/>
  <c r="AB329" i="14"/>
  <c r="AB330" i="14"/>
  <c r="AB331" i="14"/>
  <c r="AB332" i="14"/>
  <c r="AB333" i="14"/>
  <c r="AB334" i="14"/>
  <c r="AB335" i="14"/>
  <c r="AB336" i="14"/>
  <c r="AB337" i="14"/>
  <c r="AB338" i="14"/>
  <c r="AB339" i="14"/>
  <c r="AB340" i="14"/>
  <c r="AB341" i="14"/>
  <c r="AB342" i="14"/>
  <c r="AB343" i="14"/>
  <c r="AB344" i="14"/>
  <c r="AB345" i="14"/>
  <c r="AB346" i="14"/>
  <c r="AB347" i="14"/>
  <c r="AB348" i="14"/>
  <c r="AB349" i="14"/>
  <c r="AB350" i="14"/>
  <c r="AB351" i="14"/>
  <c r="AB352" i="14"/>
  <c r="AB353" i="14"/>
  <c r="AB354" i="14"/>
  <c r="AB355" i="14"/>
  <c r="AB356" i="14"/>
  <c r="AB357" i="14"/>
  <c r="AB358" i="14"/>
  <c r="AB359" i="14"/>
  <c r="AB360" i="14"/>
  <c r="AB361" i="14"/>
  <c r="AB362" i="14"/>
  <c r="AB363" i="14"/>
  <c r="AB364" i="14"/>
  <c r="AB365" i="14"/>
  <c r="AB366" i="14"/>
  <c r="AB367" i="14"/>
  <c r="AB368" i="14"/>
  <c r="AB369" i="14"/>
  <c r="AB370" i="14"/>
  <c r="AB371" i="14"/>
  <c r="AB372" i="14"/>
  <c r="AB373" i="14"/>
  <c r="AB374" i="14"/>
  <c r="AB375" i="14"/>
  <c r="AB376" i="14"/>
  <c r="AB377" i="14"/>
  <c r="AB378" i="14"/>
  <c r="AB379" i="14"/>
  <c r="AB380" i="14"/>
  <c r="AB381" i="14"/>
  <c r="AB382" i="14"/>
  <c r="AB383" i="14"/>
  <c r="AB384" i="14"/>
  <c r="AB385" i="14"/>
  <c r="AB386" i="14"/>
  <c r="AB387" i="14"/>
  <c r="AB388" i="14"/>
  <c r="AB389" i="14"/>
  <c r="AB390" i="14"/>
  <c r="AB391" i="14"/>
  <c r="AB392" i="14"/>
  <c r="AB393" i="14"/>
  <c r="AB394" i="14"/>
  <c r="AB395" i="14"/>
  <c r="AB396" i="14"/>
  <c r="AB397" i="14"/>
  <c r="AB398" i="14"/>
  <c r="AB399" i="14"/>
  <c r="AB400" i="14"/>
  <c r="AB401" i="14"/>
  <c r="AB402" i="14"/>
  <c r="AB403" i="14"/>
  <c r="AB404" i="14"/>
  <c r="AB405" i="14"/>
  <c r="AB406" i="14"/>
  <c r="AB407" i="14"/>
  <c r="AB408" i="14"/>
  <c r="AB409" i="14"/>
  <c r="AB410" i="14"/>
  <c r="AB411" i="14"/>
  <c r="AB412" i="14"/>
  <c r="AB413" i="14"/>
  <c r="AB414" i="14"/>
  <c r="AB415" i="14"/>
  <c r="AB416" i="14"/>
  <c r="AB417" i="14"/>
  <c r="AB418" i="14"/>
  <c r="AB419" i="14"/>
  <c r="AB420" i="14"/>
  <c r="AB421" i="14"/>
  <c r="AB422" i="14"/>
  <c r="AB423" i="14"/>
  <c r="AB424" i="14"/>
  <c r="AB425" i="14"/>
  <c r="AB426" i="14"/>
  <c r="AB427" i="14"/>
  <c r="AB428" i="14"/>
  <c r="AB429" i="14"/>
  <c r="AB430" i="14"/>
  <c r="AB431" i="14"/>
  <c r="AB432" i="14"/>
  <c r="AB433" i="14"/>
  <c r="AB434" i="14"/>
  <c r="AB435" i="14"/>
  <c r="AB436" i="14"/>
  <c r="AB437" i="14"/>
  <c r="AB438" i="14"/>
  <c r="AB439" i="14"/>
  <c r="AB440" i="14"/>
  <c r="AB441" i="14"/>
  <c r="AB442" i="14"/>
  <c r="AB443" i="14"/>
  <c r="AB444" i="14"/>
  <c r="AB445" i="14"/>
  <c r="AB446" i="14"/>
  <c r="AB447" i="14"/>
  <c r="AB448" i="14"/>
  <c r="AB449" i="14"/>
  <c r="AB450" i="14"/>
  <c r="AB451" i="14"/>
  <c r="AB452" i="14"/>
  <c r="AB453" i="14"/>
  <c r="AB454" i="14"/>
  <c r="AB455" i="14"/>
  <c r="AB456" i="14"/>
  <c r="AB457" i="14"/>
  <c r="AB458" i="14"/>
  <c r="AB459" i="14"/>
  <c r="AB460" i="14"/>
  <c r="AB461" i="14"/>
  <c r="AB462" i="14"/>
  <c r="AB463" i="14"/>
  <c r="AB464" i="14"/>
  <c r="AB465" i="14"/>
  <c r="AB466" i="14"/>
  <c r="AB467" i="14"/>
  <c r="AB468" i="14"/>
  <c r="AB469" i="14"/>
  <c r="AB470" i="14"/>
  <c r="AB471" i="14"/>
  <c r="AB472" i="14"/>
  <c r="AB473" i="14"/>
  <c r="AB474" i="14"/>
  <c r="AB475" i="14"/>
  <c r="AB476" i="14"/>
  <c r="AB477" i="14"/>
  <c r="AB478" i="14"/>
  <c r="AB479" i="14"/>
  <c r="AB480" i="14"/>
  <c r="AB481" i="14"/>
  <c r="AB482" i="14"/>
  <c r="AB483" i="14"/>
  <c r="AB484" i="14"/>
  <c r="AB485" i="14"/>
  <c r="AB486" i="14"/>
  <c r="AB487" i="14"/>
  <c r="AB488" i="14"/>
  <c r="AB489" i="14"/>
  <c r="AB490" i="14"/>
  <c r="AB491" i="14"/>
  <c r="AB492" i="14"/>
  <c r="AB493" i="14"/>
  <c r="AB494" i="14"/>
  <c r="AB495" i="14"/>
  <c r="AB496" i="14"/>
  <c r="AB497" i="14"/>
  <c r="AB498" i="14"/>
  <c r="AB499" i="14"/>
  <c r="AB500" i="14"/>
  <c r="AB501" i="14"/>
  <c r="AB502" i="14"/>
  <c r="AB503" i="14"/>
  <c r="AB504" i="14"/>
  <c r="AB505" i="14"/>
  <c r="AB506" i="14"/>
  <c r="AB507" i="14"/>
  <c r="AB508" i="14"/>
  <c r="AB509" i="14"/>
  <c r="AB510" i="14"/>
  <c r="AB511" i="14"/>
  <c r="AB512" i="14"/>
  <c r="AB513" i="14"/>
  <c r="AB514" i="14"/>
  <c r="AB515" i="14"/>
  <c r="AB516" i="14"/>
  <c r="AB517" i="14"/>
  <c r="AB518" i="14"/>
  <c r="AB519" i="14"/>
  <c r="AB520" i="14"/>
  <c r="AB521" i="14"/>
  <c r="AB522" i="14"/>
  <c r="AB523" i="14"/>
  <c r="AB524" i="14"/>
  <c r="AB525" i="14"/>
  <c r="AB526" i="14"/>
  <c r="AB527" i="14"/>
  <c r="AB528" i="14"/>
  <c r="AB529" i="14"/>
  <c r="AB530" i="14"/>
  <c r="AB531" i="14"/>
  <c r="AB532" i="14"/>
  <c r="AB533" i="14"/>
  <c r="AB534" i="14"/>
  <c r="AB535" i="14"/>
  <c r="AB536" i="14"/>
  <c r="AB537" i="14"/>
  <c r="AB538" i="14"/>
  <c r="AB539" i="14"/>
  <c r="AB540" i="14"/>
  <c r="AB541" i="14"/>
  <c r="AB542" i="14"/>
  <c r="AB543" i="14"/>
  <c r="AB544" i="14"/>
  <c r="AB545" i="14"/>
  <c r="AB546" i="14"/>
  <c r="AB547" i="14"/>
  <c r="AB548" i="14"/>
  <c r="AB549" i="14"/>
  <c r="AB550" i="14"/>
  <c r="AB551" i="14"/>
  <c r="AB552" i="14"/>
  <c r="AB553" i="14"/>
  <c r="AB554" i="14"/>
  <c r="AB555" i="14"/>
  <c r="AB556" i="14"/>
  <c r="AB557" i="14"/>
  <c r="AB558" i="14"/>
  <c r="AB559" i="14"/>
  <c r="AB560" i="14"/>
  <c r="AB561" i="14"/>
  <c r="AB562" i="14"/>
  <c r="AB563" i="14"/>
  <c r="AB564" i="14"/>
  <c r="AB565" i="14"/>
  <c r="AB566" i="14"/>
  <c r="AB567" i="14"/>
  <c r="AB568" i="14"/>
  <c r="AB569" i="14"/>
  <c r="AB570" i="14"/>
  <c r="AB571" i="14"/>
  <c r="AB572" i="14"/>
  <c r="AB573" i="14"/>
  <c r="AB574" i="14"/>
  <c r="AB575" i="14"/>
  <c r="AB576" i="14"/>
  <c r="AB577" i="14"/>
  <c r="AB578" i="14"/>
  <c r="AB579" i="14"/>
  <c r="AB580" i="14"/>
  <c r="AB581" i="14"/>
  <c r="AB582" i="14"/>
  <c r="AB583" i="14"/>
  <c r="AB584" i="14"/>
  <c r="AB585" i="14"/>
  <c r="AB586" i="14"/>
  <c r="AB587" i="14"/>
  <c r="AB588" i="14"/>
  <c r="AB589" i="14"/>
  <c r="AB590" i="14"/>
  <c r="AB591" i="14"/>
  <c r="AB592" i="14"/>
  <c r="AB593" i="14"/>
  <c r="AB594" i="14"/>
  <c r="AB595" i="14"/>
  <c r="AB596" i="14"/>
  <c r="AB597" i="14"/>
  <c r="AB598" i="14"/>
  <c r="AB599" i="14"/>
  <c r="AB600" i="14"/>
  <c r="AB601" i="14"/>
  <c r="AB602" i="14"/>
  <c r="AB603" i="14"/>
  <c r="AB604" i="14"/>
  <c r="AB605" i="14"/>
  <c r="AB606" i="14"/>
  <c r="AB607" i="14"/>
  <c r="AB608" i="14"/>
  <c r="AB609" i="14"/>
  <c r="AB610" i="14"/>
  <c r="AB611" i="14"/>
  <c r="AB612" i="14"/>
  <c r="AB613" i="14"/>
  <c r="AB614" i="14"/>
  <c r="AB615" i="14"/>
  <c r="AB616" i="14"/>
  <c r="AB617" i="14"/>
  <c r="AB618" i="14"/>
  <c r="AB619" i="14"/>
  <c r="AB620" i="14"/>
  <c r="AB621" i="14"/>
  <c r="AB622" i="14"/>
  <c r="AB623" i="14"/>
  <c r="AB624" i="14"/>
  <c r="AB625" i="14"/>
  <c r="AB626" i="14"/>
  <c r="AB627" i="14"/>
  <c r="AB628" i="14"/>
  <c r="AB629" i="14"/>
  <c r="AB641" i="14"/>
  <c r="I632" i="14" l="1"/>
  <c r="J632" i="14"/>
  <c r="K632" i="14"/>
  <c r="L632" i="14"/>
  <c r="M632" i="14"/>
  <c r="N632" i="14"/>
  <c r="O632" i="14"/>
  <c r="P632" i="14"/>
  <c r="Q632" i="14"/>
  <c r="R632" i="14"/>
  <c r="S632" i="14"/>
  <c r="T632" i="14"/>
  <c r="U632" i="14"/>
  <c r="V632" i="14"/>
  <c r="W632" i="14"/>
  <c r="X632" i="14"/>
  <c r="Y632" i="14"/>
  <c r="H632" i="14"/>
  <c r="C215" i="1" l="1"/>
  <c r="D215" i="1"/>
  <c r="B215" i="1"/>
  <c r="A218" i="1"/>
  <c r="A208" i="1"/>
  <c r="A195" i="1"/>
  <c r="A189" i="1"/>
  <c r="A183" i="1"/>
  <c r="A178" i="1"/>
  <c r="AR629" i="15" l="1"/>
  <c r="AP629" i="15"/>
  <c r="AO629" i="15"/>
  <c r="AM629" i="15"/>
  <c r="AL629" i="15"/>
  <c r="AR628" i="15"/>
  <c r="AP628" i="15"/>
  <c r="AO628" i="15"/>
  <c r="AM628" i="15"/>
  <c r="AL628" i="15"/>
  <c r="AR627" i="15"/>
  <c r="AP627" i="15"/>
  <c r="AO627" i="15"/>
  <c r="AM627" i="15"/>
  <c r="AL627" i="15"/>
  <c r="AR626" i="15"/>
  <c r="AP626" i="15"/>
  <c r="AO626" i="15"/>
  <c r="AM626" i="15"/>
  <c r="AL626" i="15"/>
  <c r="AR625" i="15"/>
  <c r="AP625" i="15"/>
  <c r="AO625" i="15"/>
  <c r="AM625" i="15"/>
  <c r="AL625" i="15"/>
  <c r="AR624" i="15"/>
  <c r="AP624" i="15"/>
  <c r="AO624" i="15"/>
  <c r="AM624" i="15"/>
  <c r="AL624" i="15"/>
  <c r="AR623" i="15"/>
  <c r="AP623" i="15"/>
  <c r="AO623" i="15"/>
  <c r="AM623" i="15"/>
  <c r="AL623" i="15"/>
  <c r="AR622" i="15"/>
  <c r="AP622" i="15"/>
  <c r="AO622" i="15"/>
  <c r="AM622" i="15"/>
  <c r="AL622" i="15"/>
  <c r="AR621" i="15"/>
  <c r="AP621" i="15"/>
  <c r="AO621" i="15"/>
  <c r="AM621" i="15"/>
  <c r="AL621" i="15"/>
  <c r="AR620" i="15"/>
  <c r="AP620" i="15"/>
  <c r="AO620" i="15"/>
  <c r="AM620" i="15"/>
  <c r="AL620" i="15"/>
  <c r="AR619" i="15"/>
  <c r="AP619" i="15"/>
  <c r="AO619" i="15"/>
  <c r="AM619" i="15"/>
  <c r="AL619" i="15"/>
  <c r="AR618" i="15"/>
  <c r="AP618" i="15"/>
  <c r="AO618" i="15"/>
  <c r="AM618" i="15"/>
  <c r="AL618" i="15"/>
  <c r="AR617" i="15"/>
  <c r="AP617" i="15"/>
  <c r="AO617" i="15"/>
  <c r="AM617" i="15"/>
  <c r="AL617" i="15"/>
  <c r="AR616" i="15"/>
  <c r="AP616" i="15"/>
  <c r="AO616" i="15"/>
  <c r="AM616" i="15"/>
  <c r="AL616" i="15"/>
  <c r="AR615" i="15"/>
  <c r="AP615" i="15"/>
  <c r="AO615" i="15"/>
  <c r="AM615" i="15"/>
  <c r="AL615" i="15"/>
  <c r="AR614" i="15"/>
  <c r="AP614" i="15"/>
  <c r="AO614" i="15"/>
  <c r="AM614" i="15"/>
  <c r="AL614" i="15"/>
  <c r="AR613" i="15"/>
  <c r="AP613" i="15"/>
  <c r="AO613" i="15"/>
  <c r="AM613" i="15"/>
  <c r="AL613" i="15"/>
  <c r="AR612" i="15"/>
  <c r="AP612" i="15"/>
  <c r="AO612" i="15"/>
  <c r="AM612" i="15"/>
  <c r="AL612" i="15"/>
  <c r="AR611" i="15"/>
  <c r="AP611" i="15"/>
  <c r="AO611" i="15"/>
  <c r="AM611" i="15"/>
  <c r="AL611" i="15"/>
  <c r="AR610" i="15"/>
  <c r="AP610" i="15"/>
  <c r="AO610" i="15"/>
  <c r="AM610" i="15"/>
  <c r="AL610" i="15"/>
  <c r="AR609" i="15"/>
  <c r="AP609" i="15"/>
  <c r="AO609" i="15"/>
  <c r="AM609" i="15"/>
  <c r="AL609" i="15"/>
  <c r="AR608" i="15"/>
  <c r="AP608" i="15"/>
  <c r="AO608" i="15"/>
  <c r="AM608" i="15"/>
  <c r="AL608" i="15"/>
  <c r="AR607" i="15"/>
  <c r="AP607" i="15"/>
  <c r="AO607" i="15"/>
  <c r="AM607" i="15"/>
  <c r="AL607" i="15"/>
  <c r="AR606" i="15"/>
  <c r="AP606" i="15"/>
  <c r="AO606" i="15"/>
  <c r="AM606" i="15"/>
  <c r="AL606" i="15"/>
  <c r="AR605" i="15"/>
  <c r="AP605" i="15"/>
  <c r="AO605" i="15"/>
  <c r="AM605" i="15"/>
  <c r="AL605" i="15"/>
  <c r="AR604" i="15"/>
  <c r="AP604" i="15"/>
  <c r="AO604" i="15"/>
  <c r="AM604" i="15"/>
  <c r="AL604" i="15"/>
  <c r="AR603" i="15"/>
  <c r="AP603" i="15"/>
  <c r="AO603" i="15"/>
  <c r="AM603" i="15"/>
  <c r="AL603" i="15"/>
  <c r="AR602" i="15"/>
  <c r="AP602" i="15"/>
  <c r="AO602" i="15"/>
  <c r="AM602" i="15"/>
  <c r="AL602" i="15"/>
  <c r="AR601" i="15"/>
  <c r="AP601" i="15"/>
  <c r="AO601" i="15"/>
  <c r="AM601" i="15"/>
  <c r="AL601" i="15"/>
  <c r="AR600" i="15"/>
  <c r="AP600" i="15"/>
  <c r="AO600" i="15"/>
  <c r="AM600" i="15"/>
  <c r="AL600" i="15"/>
  <c r="AR599" i="15"/>
  <c r="AP599" i="15"/>
  <c r="AO599" i="15"/>
  <c r="AM599" i="15"/>
  <c r="AL599" i="15"/>
  <c r="AR598" i="15"/>
  <c r="AP598" i="15"/>
  <c r="AO598" i="15"/>
  <c r="AM598" i="15"/>
  <c r="AL598" i="15"/>
  <c r="AR597" i="15"/>
  <c r="AP597" i="15"/>
  <c r="AO597" i="15"/>
  <c r="AM597" i="15"/>
  <c r="AL597" i="15"/>
  <c r="AN597" i="15" s="1"/>
  <c r="AR596" i="15"/>
  <c r="AP596" i="15"/>
  <c r="AO596" i="15"/>
  <c r="AM596" i="15"/>
  <c r="AL596" i="15"/>
  <c r="AR595" i="15"/>
  <c r="AP595" i="15"/>
  <c r="AO595" i="15"/>
  <c r="AM595" i="15"/>
  <c r="AL595" i="15"/>
  <c r="AN595" i="15" s="1"/>
  <c r="AR594" i="15"/>
  <c r="AP594" i="15"/>
  <c r="AO594" i="15"/>
  <c r="AM594" i="15"/>
  <c r="AL594" i="15"/>
  <c r="AR593" i="15"/>
  <c r="AP593" i="15"/>
  <c r="AO593" i="15"/>
  <c r="AM593" i="15"/>
  <c r="AL593" i="15"/>
  <c r="AR592" i="15"/>
  <c r="AP592" i="15"/>
  <c r="AO592" i="15"/>
  <c r="AM592" i="15"/>
  <c r="AL592" i="15"/>
  <c r="AR591" i="15"/>
  <c r="AP591" i="15"/>
  <c r="AO591" i="15"/>
  <c r="AM591" i="15"/>
  <c r="AL591" i="15"/>
  <c r="AN591" i="15" s="1"/>
  <c r="AR590" i="15"/>
  <c r="AP590" i="15"/>
  <c r="AO590" i="15"/>
  <c r="AM590" i="15"/>
  <c r="AL590" i="15"/>
  <c r="AR589" i="15"/>
  <c r="AP589" i="15"/>
  <c r="AO589" i="15"/>
  <c r="AM589" i="15"/>
  <c r="AL589" i="15"/>
  <c r="AN589" i="15" s="1"/>
  <c r="AR588" i="15"/>
  <c r="AP588" i="15"/>
  <c r="AO588" i="15"/>
  <c r="AM588" i="15"/>
  <c r="AL588" i="15"/>
  <c r="AR587" i="15"/>
  <c r="AP587" i="15"/>
  <c r="AO587" i="15"/>
  <c r="AM587" i="15"/>
  <c r="AL587" i="15"/>
  <c r="AN587" i="15" s="1"/>
  <c r="AR586" i="15"/>
  <c r="AP586" i="15"/>
  <c r="AO586" i="15"/>
  <c r="AM586" i="15"/>
  <c r="AL586" i="15"/>
  <c r="AR585" i="15"/>
  <c r="AP585" i="15"/>
  <c r="AO585" i="15"/>
  <c r="AM585" i="15"/>
  <c r="AL585" i="15"/>
  <c r="AR584" i="15"/>
  <c r="AP584" i="15"/>
  <c r="AO584" i="15"/>
  <c r="AM584" i="15"/>
  <c r="AL584" i="15"/>
  <c r="AR583" i="15"/>
  <c r="AP583" i="15"/>
  <c r="AO583" i="15"/>
  <c r="AM583" i="15"/>
  <c r="AL583" i="15"/>
  <c r="AR582" i="15"/>
  <c r="AP582" i="15"/>
  <c r="AO582" i="15"/>
  <c r="AM582" i="15"/>
  <c r="AL582" i="15"/>
  <c r="AR581" i="15"/>
  <c r="AP581" i="15"/>
  <c r="AO581" i="15"/>
  <c r="AM581" i="15"/>
  <c r="AL581" i="15"/>
  <c r="AR580" i="15"/>
  <c r="AP580" i="15"/>
  <c r="AO580" i="15"/>
  <c r="AM580" i="15"/>
  <c r="AL580" i="15"/>
  <c r="AR579" i="15"/>
  <c r="AP579" i="15"/>
  <c r="AO579" i="15"/>
  <c r="AM579" i="15"/>
  <c r="AL579" i="15"/>
  <c r="AR578" i="15"/>
  <c r="AP578" i="15"/>
  <c r="AO578" i="15"/>
  <c r="AM578" i="15"/>
  <c r="AL578" i="15"/>
  <c r="AR577" i="15"/>
  <c r="AP577" i="15"/>
  <c r="AO577" i="15"/>
  <c r="AM577" i="15"/>
  <c r="AL577" i="15"/>
  <c r="AR576" i="15"/>
  <c r="AP576" i="15"/>
  <c r="AO576" i="15"/>
  <c r="AM576" i="15"/>
  <c r="AL576" i="15"/>
  <c r="AR575" i="15"/>
  <c r="AP575" i="15"/>
  <c r="AO575" i="15"/>
  <c r="AM575" i="15"/>
  <c r="AL575" i="15"/>
  <c r="AR574" i="15"/>
  <c r="AP574" i="15"/>
  <c r="AO574" i="15"/>
  <c r="AM574" i="15"/>
  <c r="AL574" i="15"/>
  <c r="AR573" i="15"/>
  <c r="AP573" i="15"/>
  <c r="AO573" i="15"/>
  <c r="AM573" i="15"/>
  <c r="AL573" i="15"/>
  <c r="AN573" i="15" s="1"/>
  <c r="AR572" i="15"/>
  <c r="AP572" i="15"/>
  <c r="AO572" i="15"/>
  <c r="AM572" i="15"/>
  <c r="AL572" i="15"/>
  <c r="AR571" i="15"/>
  <c r="AP571" i="15"/>
  <c r="AO571" i="15"/>
  <c r="AM571" i="15"/>
  <c r="AL571" i="15"/>
  <c r="AR570" i="15"/>
  <c r="AP570" i="15"/>
  <c r="AO570" i="15"/>
  <c r="AM570" i="15"/>
  <c r="AL570" i="15"/>
  <c r="AR569" i="15"/>
  <c r="AP569" i="15"/>
  <c r="AO569" i="15"/>
  <c r="AM569" i="15"/>
  <c r="AL569" i="15"/>
  <c r="AN569" i="15" s="1"/>
  <c r="AR568" i="15"/>
  <c r="AP568" i="15"/>
  <c r="AO568" i="15"/>
  <c r="AM568" i="15"/>
  <c r="AL568" i="15"/>
  <c r="AR567" i="15"/>
  <c r="AP567" i="15"/>
  <c r="AO567" i="15"/>
  <c r="AM567" i="15"/>
  <c r="AL567" i="15"/>
  <c r="AN567" i="15" s="1"/>
  <c r="AR566" i="15"/>
  <c r="AP566" i="15"/>
  <c r="AO566" i="15"/>
  <c r="AM566" i="15"/>
  <c r="AL566" i="15"/>
  <c r="AR565" i="15"/>
  <c r="AP565" i="15"/>
  <c r="AO565" i="15"/>
  <c r="AM565" i="15"/>
  <c r="AL565" i="15"/>
  <c r="AR564" i="15"/>
  <c r="AP564" i="15"/>
  <c r="AO564" i="15"/>
  <c r="AM564" i="15"/>
  <c r="AL564" i="15"/>
  <c r="AR563" i="15"/>
  <c r="AP563" i="15"/>
  <c r="AO563" i="15"/>
  <c r="AM563" i="15"/>
  <c r="AL563" i="15"/>
  <c r="AR562" i="15"/>
  <c r="AP562" i="15"/>
  <c r="AO562" i="15"/>
  <c r="AM562" i="15"/>
  <c r="AL562" i="15"/>
  <c r="AR561" i="15"/>
  <c r="AP561" i="15"/>
  <c r="AO561" i="15"/>
  <c r="AM561" i="15"/>
  <c r="AL561" i="15"/>
  <c r="AR560" i="15"/>
  <c r="AP560" i="15"/>
  <c r="AO560" i="15"/>
  <c r="AM560" i="15"/>
  <c r="AL560" i="15"/>
  <c r="AR559" i="15"/>
  <c r="AP559" i="15"/>
  <c r="AO559" i="15"/>
  <c r="AM559" i="15"/>
  <c r="AL559" i="15"/>
  <c r="AR558" i="15"/>
  <c r="AP558" i="15"/>
  <c r="AO558" i="15"/>
  <c r="AM558" i="15"/>
  <c r="AL558" i="15"/>
  <c r="AR557" i="15"/>
  <c r="AP557" i="15"/>
  <c r="AO557" i="15"/>
  <c r="AM557" i="15"/>
  <c r="AL557" i="15"/>
  <c r="AR556" i="15"/>
  <c r="AP556" i="15"/>
  <c r="AO556" i="15"/>
  <c r="AM556" i="15"/>
  <c r="AL556" i="15"/>
  <c r="AR555" i="15"/>
  <c r="AP555" i="15"/>
  <c r="AO555" i="15"/>
  <c r="AM555" i="15"/>
  <c r="AL555" i="15"/>
  <c r="AR554" i="15"/>
  <c r="AP554" i="15"/>
  <c r="AO554" i="15"/>
  <c r="AM554" i="15"/>
  <c r="AL554" i="15"/>
  <c r="AR553" i="15"/>
  <c r="AP553" i="15"/>
  <c r="AO553" i="15"/>
  <c r="AM553" i="15"/>
  <c r="AL553" i="15"/>
  <c r="AR552" i="15"/>
  <c r="AP552" i="15"/>
  <c r="AO552" i="15"/>
  <c r="AM552" i="15"/>
  <c r="AL552" i="15"/>
  <c r="AR551" i="15"/>
  <c r="AP551" i="15"/>
  <c r="AO551" i="15"/>
  <c r="AM551" i="15"/>
  <c r="AL551" i="15"/>
  <c r="AR550" i="15"/>
  <c r="AP550" i="15"/>
  <c r="AO550" i="15"/>
  <c r="AM550" i="15"/>
  <c r="AL550" i="15"/>
  <c r="AR549" i="15"/>
  <c r="AP549" i="15"/>
  <c r="AO549" i="15"/>
  <c r="AM549" i="15"/>
  <c r="AL549" i="15"/>
  <c r="AR548" i="15"/>
  <c r="AP548" i="15"/>
  <c r="AO548" i="15"/>
  <c r="AM548" i="15"/>
  <c r="AL548" i="15"/>
  <c r="AR547" i="15"/>
  <c r="AP547" i="15"/>
  <c r="AO547" i="15"/>
  <c r="AM547" i="15"/>
  <c r="AL547" i="15"/>
  <c r="AN547" i="15" s="1"/>
  <c r="AR546" i="15"/>
  <c r="AP546" i="15"/>
  <c r="AO546" i="15"/>
  <c r="AM546" i="15"/>
  <c r="AL546" i="15"/>
  <c r="AR545" i="15"/>
  <c r="AP545" i="15"/>
  <c r="AO545" i="15"/>
  <c r="AM545" i="15"/>
  <c r="AL545" i="15"/>
  <c r="AR544" i="15"/>
  <c r="AP544" i="15"/>
  <c r="AO544" i="15"/>
  <c r="AM544" i="15"/>
  <c r="AL544" i="15"/>
  <c r="AR543" i="15"/>
  <c r="AP543" i="15"/>
  <c r="AO543" i="15"/>
  <c r="AM543" i="15"/>
  <c r="AL543" i="15"/>
  <c r="AR542" i="15"/>
  <c r="AP542" i="15"/>
  <c r="AO542" i="15"/>
  <c r="AM542" i="15"/>
  <c r="AL542" i="15"/>
  <c r="AR541" i="15"/>
  <c r="AP541" i="15"/>
  <c r="AO541" i="15"/>
  <c r="AM541" i="15"/>
  <c r="AL541" i="15"/>
  <c r="AN541" i="15" s="1"/>
  <c r="AR540" i="15"/>
  <c r="AP540" i="15"/>
  <c r="AO540" i="15"/>
  <c r="AM540" i="15"/>
  <c r="AL540" i="15"/>
  <c r="AR539" i="15"/>
  <c r="AP539" i="15"/>
  <c r="AO539" i="15"/>
  <c r="AM539" i="15"/>
  <c r="AL539" i="15"/>
  <c r="AN539" i="15" s="1"/>
  <c r="AR538" i="15"/>
  <c r="AP538" i="15"/>
  <c r="AO538" i="15"/>
  <c r="AM538" i="15"/>
  <c r="AL538" i="15"/>
  <c r="AR537" i="15"/>
  <c r="AP537" i="15"/>
  <c r="AO537" i="15"/>
  <c r="AM537" i="15"/>
  <c r="AL537" i="15"/>
  <c r="AR536" i="15"/>
  <c r="AP536" i="15"/>
  <c r="AO536" i="15"/>
  <c r="AM536" i="15"/>
  <c r="AL536" i="15"/>
  <c r="AR535" i="15"/>
  <c r="AP535" i="15"/>
  <c r="AO535" i="15"/>
  <c r="AM535" i="15"/>
  <c r="AL535" i="15"/>
  <c r="AN535" i="15" s="1"/>
  <c r="AR534" i="15"/>
  <c r="AP534" i="15"/>
  <c r="AO534" i="15"/>
  <c r="AM534" i="15"/>
  <c r="AL534" i="15"/>
  <c r="AR533" i="15"/>
  <c r="AP533" i="15"/>
  <c r="AO533" i="15"/>
  <c r="AM533" i="15"/>
  <c r="AL533" i="15"/>
  <c r="AN533" i="15" s="1"/>
  <c r="AR532" i="15"/>
  <c r="AP532" i="15"/>
  <c r="AO532" i="15"/>
  <c r="AM532" i="15"/>
  <c r="AL532" i="15"/>
  <c r="AR531" i="15"/>
  <c r="AP531" i="15"/>
  <c r="AO531" i="15"/>
  <c r="AM531" i="15"/>
  <c r="AL531" i="15"/>
  <c r="AN531" i="15" s="1"/>
  <c r="AR530" i="15"/>
  <c r="AP530" i="15"/>
  <c r="AO530" i="15"/>
  <c r="AM530" i="15"/>
  <c r="AL530" i="15"/>
  <c r="AR529" i="15"/>
  <c r="AP529" i="15"/>
  <c r="AO529" i="15"/>
  <c r="AM529" i="15"/>
  <c r="AL529" i="15"/>
  <c r="AN529" i="15" s="1"/>
  <c r="AR528" i="15"/>
  <c r="AP528" i="15"/>
  <c r="AO528" i="15"/>
  <c r="AM528" i="15"/>
  <c r="AL528" i="15"/>
  <c r="AR527" i="15"/>
  <c r="AP527" i="15"/>
  <c r="AO527" i="15"/>
  <c r="AM527" i="15"/>
  <c r="AL527" i="15"/>
  <c r="AR526" i="15"/>
  <c r="AP526" i="15"/>
  <c r="AO526" i="15"/>
  <c r="AM526" i="15"/>
  <c r="AL526" i="15"/>
  <c r="AR525" i="15"/>
  <c r="AP525" i="15"/>
  <c r="AO525" i="15"/>
  <c r="AM525" i="15"/>
  <c r="AL525" i="15"/>
  <c r="AR524" i="15"/>
  <c r="AP524" i="15"/>
  <c r="AO524" i="15"/>
  <c r="AM524" i="15"/>
  <c r="AL524" i="15"/>
  <c r="AR523" i="15"/>
  <c r="AP523" i="15"/>
  <c r="AO523" i="15"/>
  <c r="AM523" i="15"/>
  <c r="AL523" i="15"/>
  <c r="AN523" i="15" s="1"/>
  <c r="AR522" i="15"/>
  <c r="AP522" i="15"/>
  <c r="AO522" i="15"/>
  <c r="AM522" i="15"/>
  <c r="AL522" i="15"/>
  <c r="AR521" i="15"/>
  <c r="AP521" i="15"/>
  <c r="AO521" i="15"/>
  <c r="AM521" i="15"/>
  <c r="AL521" i="15"/>
  <c r="AR520" i="15"/>
  <c r="AP520" i="15"/>
  <c r="AO520" i="15"/>
  <c r="AM520" i="15"/>
  <c r="AL520" i="15"/>
  <c r="AR519" i="15"/>
  <c r="AP519" i="15"/>
  <c r="AO519" i="15"/>
  <c r="AM519" i="15"/>
  <c r="AL519" i="15"/>
  <c r="AR518" i="15"/>
  <c r="AP518" i="15"/>
  <c r="AO518" i="15"/>
  <c r="AM518" i="15"/>
  <c r="AL518" i="15"/>
  <c r="AR517" i="15"/>
  <c r="AP517" i="15"/>
  <c r="AO517" i="15"/>
  <c r="AM517" i="15"/>
  <c r="AL517" i="15"/>
  <c r="AN517" i="15" s="1"/>
  <c r="AR516" i="15"/>
  <c r="AP516" i="15"/>
  <c r="AO516" i="15"/>
  <c r="AM516" i="15"/>
  <c r="AL516" i="15"/>
  <c r="AR515" i="15"/>
  <c r="AP515" i="15"/>
  <c r="AO515" i="15"/>
  <c r="AM515" i="15"/>
  <c r="AL515" i="15"/>
  <c r="AR514" i="15"/>
  <c r="AP514" i="15"/>
  <c r="AO514" i="15"/>
  <c r="AM514" i="15"/>
  <c r="AL514" i="15"/>
  <c r="AR513" i="15"/>
  <c r="AP513" i="15"/>
  <c r="AO513" i="15"/>
  <c r="AM513" i="15"/>
  <c r="AL513" i="15"/>
  <c r="AR512" i="15"/>
  <c r="AP512" i="15"/>
  <c r="AO512" i="15"/>
  <c r="AM512" i="15"/>
  <c r="AL512" i="15"/>
  <c r="AR511" i="15"/>
  <c r="AP511" i="15"/>
  <c r="AO511" i="15"/>
  <c r="AM511" i="15"/>
  <c r="AL511" i="15"/>
  <c r="AR510" i="15"/>
  <c r="AP510" i="15"/>
  <c r="AO510" i="15"/>
  <c r="AM510" i="15"/>
  <c r="AL510" i="15"/>
  <c r="AR509" i="15"/>
  <c r="AP509" i="15"/>
  <c r="AO509" i="15"/>
  <c r="AM509" i="15"/>
  <c r="AL509" i="15"/>
  <c r="AN509" i="15" s="1"/>
  <c r="AR508" i="15"/>
  <c r="AP508" i="15"/>
  <c r="AO508" i="15"/>
  <c r="AM508" i="15"/>
  <c r="AL508" i="15"/>
  <c r="AR507" i="15"/>
  <c r="AP507" i="15"/>
  <c r="AO507" i="15"/>
  <c r="AM507" i="15"/>
  <c r="AL507" i="15"/>
  <c r="AR506" i="15"/>
  <c r="AP506" i="15"/>
  <c r="AO506" i="15"/>
  <c r="AM506" i="15"/>
  <c r="AL506" i="15"/>
  <c r="AR505" i="15"/>
  <c r="AP505" i="15"/>
  <c r="AO505" i="15"/>
  <c r="AM505" i="15"/>
  <c r="AL505" i="15"/>
  <c r="AN505" i="15" s="1"/>
  <c r="AR504" i="15"/>
  <c r="AP504" i="15"/>
  <c r="AO504" i="15"/>
  <c r="AM504" i="15"/>
  <c r="AL504" i="15"/>
  <c r="AR503" i="15"/>
  <c r="AP503" i="15"/>
  <c r="AO503" i="15"/>
  <c r="AM503" i="15"/>
  <c r="AL503" i="15"/>
  <c r="AR502" i="15"/>
  <c r="AP502" i="15"/>
  <c r="AO502" i="15"/>
  <c r="AM502" i="15"/>
  <c r="AL502" i="15"/>
  <c r="AR501" i="15"/>
  <c r="AP501" i="15"/>
  <c r="AO501" i="15"/>
  <c r="AM501" i="15"/>
  <c r="AL501" i="15"/>
  <c r="AN501" i="15" s="1"/>
  <c r="AR500" i="15"/>
  <c r="AP500" i="15"/>
  <c r="AO500" i="15"/>
  <c r="AM500" i="15"/>
  <c r="AL500" i="15"/>
  <c r="AR499" i="15"/>
  <c r="AP499" i="15"/>
  <c r="AO499" i="15"/>
  <c r="AM499" i="15"/>
  <c r="AL499" i="15"/>
  <c r="AN499" i="15" s="1"/>
  <c r="AR498" i="15"/>
  <c r="AP498" i="15"/>
  <c r="AO498" i="15"/>
  <c r="AM498" i="15"/>
  <c r="AL498" i="15"/>
  <c r="AR497" i="15"/>
  <c r="AP497" i="15"/>
  <c r="AO497" i="15"/>
  <c r="AM497" i="15"/>
  <c r="AL497" i="15"/>
  <c r="AR496" i="15"/>
  <c r="AP496" i="15"/>
  <c r="AO496" i="15"/>
  <c r="AM496" i="15"/>
  <c r="AL496" i="15"/>
  <c r="AR495" i="15"/>
  <c r="AP495" i="15"/>
  <c r="AO495" i="15"/>
  <c r="AM495" i="15"/>
  <c r="AL495" i="15"/>
  <c r="AR494" i="15"/>
  <c r="AP494" i="15"/>
  <c r="AO494" i="15"/>
  <c r="AM494" i="15"/>
  <c r="AL494" i="15"/>
  <c r="AR493" i="15"/>
  <c r="AP493" i="15"/>
  <c r="AO493" i="15"/>
  <c r="AM493" i="15"/>
  <c r="AL493" i="15"/>
  <c r="AN493" i="15" s="1"/>
  <c r="AR492" i="15"/>
  <c r="AP492" i="15"/>
  <c r="AO492" i="15"/>
  <c r="AM492" i="15"/>
  <c r="AL492" i="15"/>
  <c r="AR491" i="15"/>
  <c r="AP491" i="15"/>
  <c r="AO491" i="15"/>
  <c r="AM491" i="15"/>
  <c r="AL491" i="15"/>
  <c r="AR490" i="15"/>
  <c r="AP490" i="15"/>
  <c r="AO490" i="15"/>
  <c r="AM490" i="15"/>
  <c r="AL490" i="15"/>
  <c r="AR489" i="15"/>
  <c r="AP489" i="15"/>
  <c r="AO489" i="15"/>
  <c r="AM489" i="15"/>
  <c r="AL489" i="15"/>
  <c r="AR488" i="15"/>
  <c r="AP488" i="15"/>
  <c r="AO488" i="15"/>
  <c r="AM488" i="15"/>
  <c r="AL488" i="15"/>
  <c r="AR487" i="15"/>
  <c r="AP487" i="15"/>
  <c r="AO487" i="15"/>
  <c r="AM487" i="15"/>
  <c r="AL487" i="15"/>
  <c r="AR486" i="15"/>
  <c r="AP486" i="15"/>
  <c r="AO486" i="15"/>
  <c r="AM486" i="15"/>
  <c r="AL486" i="15"/>
  <c r="AR485" i="15"/>
  <c r="AP485" i="15"/>
  <c r="AO485" i="15"/>
  <c r="AM485" i="15"/>
  <c r="AL485" i="15"/>
  <c r="AR484" i="15"/>
  <c r="AP484" i="15"/>
  <c r="AO484" i="15"/>
  <c r="AM484" i="15"/>
  <c r="AL484" i="15"/>
  <c r="AR483" i="15"/>
  <c r="AP483" i="15"/>
  <c r="AO483" i="15"/>
  <c r="AM483" i="15"/>
  <c r="AL483" i="15"/>
  <c r="AR482" i="15"/>
  <c r="AP482" i="15"/>
  <c r="AO482" i="15"/>
  <c r="AM482" i="15"/>
  <c r="AL482" i="15"/>
  <c r="AR481" i="15"/>
  <c r="AP481" i="15"/>
  <c r="AO481" i="15"/>
  <c r="AM481" i="15"/>
  <c r="AL481" i="15"/>
  <c r="AN481" i="15" s="1"/>
  <c r="AR480" i="15"/>
  <c r="AP480" i="15"/>
  <c r="AO480" i="15"/>
  <c r="AM480" i="15"/>
  <c r="AL480" i="15"/>
  <c r="AR479" i="15"/>
  <c r="AP479" i="15"/>
  <c r="AO479" i="15"/>
  <c r="AM479" i="15"/>
  <c r="AL479" i="15"/>
  <c r="AR478" i="15"/>
  <c r="AP478" i="15"/>
  <c r="AO478" i="15"/>
  <c r="AM478" i="15"/>
  <c r="AL478" i="15"/>
  <c r="AR477" i="15"/>
  <c r="AP477" i="15"/>
  <c r="AO477" i="15"/>
  <c r="AM477" i="15"/>
  <c r="AL477" i="15"/>
  <c r="AR476" i="15"/>
  <c r="AP476" i="15"/>
  <c r="AO476" i="15"/>
  <c r="AM476" i="15"/>
  <c r="AL476" i="15"/>
  <c r="AR475" i="15"/>
  <c r="AS475" i="15" s="1"/>
  <c r="AP475" i="15"/>
  <c r="AO475" i="15"/>
  <c r="AM475" i="15"/>
  <c r="AL475" i="15"/>
  <c r="AR474" i="15"/>
  <c r="AP474" i="15"/>
  <c r="AO474" i="15"/>
  <c r="AM474" i="15"/>
  <c r="AL474" i="15"/>
  <c r="AR473" i="15"/>
  <c r="AP473" i="15"/>
  <c r="AO473" i="15"/>
  <c r="AM473" i="15"/>
  <c r="AL473" i="15"/>
  <c r="AR472" i="15"/>
  <c r="AP472" i="15"/>
  <c r="AO472" i="15"/>
  <c r="AM472" i="15"/>
  <c r="AL472" i="15"/>
  <c r="AR471" i="15"/>
  <c r="AP471" i="15"/>
  <c r="AO471" i="15"/>
  <c r="AM471" i="15"/>
  <c r="AL471" i="15"/>
  <c r="AR470" i="15"/>
  <c r="AP470" i="15"/>
  <c r="AO470" i="15"/>
  <c r="AM470" i="15"/>
  <c r="AL470" i="15"/>
  <c r="AR469" i="15"/>
  <c r="AS469" i="15" s="1"/>
  <c r="AP469" i="15"/>
  <c r="AO469" i="15"/>
  <c r="AM469" i="15"/>
  <c r="AL469" i="15"/>
  <c r="AR468" i="15"/>
  <c r="AP468" i="15"/>
  <c r="AO468" i="15"/>
  <c r="AM468" i="15"/>
  <c r="AL468" i="15"/>
  <c r="AR467" i="15"/>
  <c r="AP467" i="15"/>
  <c r="AO467" i="15"/>
  <c r="AM467" i="15"/>
  <c r="AL467" i="15"/>
  <c r="AR466" i="15"/>
  <c r="AP466" i="15"/>
  <c r="AO466" i="15"/>
  <c r="AM466" i="15"/>
  <c r="AL466" i="15"/>
  <c r="AR465" i="15"/>
  <c r="AP465" i="15"/>
  <c r="AO465" i="15"/>
  <c r="AM465" i="15"/>
  <c r="AL465" i="15"/>
  <c r="AR464" i="15"/>
  <c r="AP464" i="15"/>
  <c r="AO464" i="15"/>
  <c r="AM464" i="15"/>
  <c r="AL464" i="15"/>
  <c r="AR463" i="15"/>
  <c r="AP463" i="15"/>
  <c r="AO463" i="15"/>
  <c r="AM463" i="15"/>
  <c r="AL463" i="15"/>
  <c r="AR462" i="15"/>
  <c r="AP462" i="15"/>
  <c r="AO462" i="15"/>
  <c r="AM462" i="15"/>
  <c r="AL462" i="15"/>
  <c r="AR461" i="15"/>
  <c r="AP461" i="15"/>
  <c r="AO461" i="15"/>
  <c r="AM461" i="15"/>
  <c r="AL461" i="15"/>
  <c r="AR460" i="15"/>
  <c r="AP460" i="15"/>
  <c r="AO460" i="15"/>
  <c r="AM460" i="15"/>
  <c r="AL460" i="15"/>
  <c r="AR459" i="15"/>
  <c r="AP459" i="15"/>
  <c r="AO459" i="15"/>
  <c r="AM459" i="15"/>
  <c r="AL459" i="15"/>
  <c r="AR458" i="15"/>
  <c r="AP458" i="15"/>
  <c r="AO458" i="15"/>
  <c r="AM458" i="15"/>
  <c r="AL458" i="15"/>
  <c r="AR457" i="15"/>
  <c r="AP457" i="15"/>
  <c r="AO457" i="15"/>
  <c r="AM457" i="15"/>
  <c r="AL457" i="15"/>
  <c r="AR456" i="15"/>
  <c r="AP456" i="15"/>
  <c r="AO456" i="15"/>
  <c r="AM456" i="15"/>
  <c r="AL456" i="15"/>
  <c r="AR455" i="15"/>
  <c r="AP455" i="15"/>
  <c r="AO455" i="15"/>
  <c r="AM455" i="15"/>
  <c r="AL455" i="15"/>
  <c r="AR454" i="15"/>
  <c r="AP454" i="15"/>
  <c r="AO454" i="15"/>
  <c r="AM454" i="15"/>
  <c r="AL454" i="15"/>
  <c r="AR453" i="15"/>
  <c r="AP453" i="15"/>
  <c r="AO453" i="15"/>
  <c r="AM453" i="15"/>
  <c r="AL453" i="15"/>
  <c r="AN453" i="15" s="1"/>
  <c r="AR452" i="15"/>
  <c r="AP452" i="15"/>
  <c r="AO452" i="15"/>
  <c r="AM452" i="15"/>
  <c r="AL452" i="15"/>
  <c r="AR451" i="15"/>
  <c r="AP451" i="15"/>
  <c r="AO451" i="15"/>
  <c r="AM451" i="15"/>
  <c r="AL451" i="15"/>
  <c r="AR450" i="15"/>
  <c r="AP450" i="15"/>
  <c r="AO450" i="15"/>
  <c r="AM450" i="15"/>
  <c r="AL450" i="15"/>
  <c r="AR449" i="15"/>
  <c r="AP449" i="15"/>
  <c r="AO449" i="15"/>
  <c r="AM449" i="15"/>
  <c r="AL449" i="15"/>
  <c r="AN449" i="15" s="1"/>
  <c r="AR448" i="15"/>
  <c r="AP448" i="15"/>
  <c r="AO448" i="15"/>
  <c r="AM448" i="15"/>
  <c r="AL448" i="15"/>
  <c r="AR447" i="15"/>
  <c r="AP447" i="15"/>
  <c r="AO447" i="15"/>
  <c r="AM447" i="15"/>
  <c r="AL447" i="15"/>
  <c r="AR446" i="15"/>
  <c r="AP446" i="15"/>
  <c r="AO446" i="15"/>
  <c r="AM446" i="15"/>
  <c r="AL446" i="15"/>
  <c r="AR445" i="15"/>
  <c r="AP445" i="15"/>
  <c r="AO445" i="15"/>
  <c r="AM445" i="15"/>
  <c r="AL445" i="15"/>
  <c r="AN445" i="15" s="1"/>
  <c r="AR444" i="15"/>
  <c r="AP444" i="15"/>
  <c r="AO444" i="15"/>
  <c r="AM444" i="15"/>
  <c r="AL444" i="15"/>
  <c r="AR443" i="15"/>
  <c r="AP443" i="15"/>
  <c r="AO443" i="15"/>
  <c r="AM443" i="15"/>
  <c r="AL443" i="15"/>
  <c r="AN443" i="15" s="1"/>
  <c r="AR442" i="15"/>
  <c r="AP442" i="15"/>
  <c r="AO442" i="15"/>
  <c r="AM442" i="15"/>
  <c r="AL442" i="15"/>
  <c r="AR441" i="15"/>
  <c r="AP441" i="15"/>
  <c r="AO441" i="15"/>
  <c r="AM441" i="15"/>
  <c r="AL441" i="15"/>
  <c r="AN441" i="15" s="1"/>
  <c r="AR440" i="15"/>
  <c r="AP440" i="15"/>
  <c r="AO440" i="15"/>
  <c r="AM440" i="15"/>
  <c r="AL440" i="15"/>
  <c r="AR439" i="15"/>
  <c r="AP439" i="15"/>
  <c r="AO439" i="15"/>
  <c r="AM439" i="15"/>
  <c r="AL439" i="15"/>
  <c r="AN439" i="15" s="1"/>
  <c r="AR438" i="15"/>
  <c r="AP438" i="15"/>
  <c r="AO438" i="15"/>
  <c r="AM438" i="15"/>
  <c r="AL438" i="15"/>
  <c r="AR437" i="15"/>
  <c r="AP437" i="15"/>
  <c r="AO437" i="15"/>
  <c r="AM437" i="15"/>
  <c r="AL437" i="15"/>
  <c r="AR436" i="15"/>
  <c r="AP436" i="15"/>
  <c r="AO436" i="15"/>
  <c r="AM436" i="15"/>
  <c r="AL436" i="15"/>
  <c r="AR435" i="15"/>
  <c r="AP435" i="15"/>
  <c r="AO435" i="15"/>
  <c r="AM435" i="15"/>
  <c r="AL435" i="15"/>
  <c r="AR434" i="15"/>
  <c r="AP434" i="15"/>
  <c r="AO434" i="15"/>
  <c r="AM434" i="15"/>
  <c r="AL434" i="15"/>
  <c r="AR433" i="15"/>
  <c r="AP433" i="15"/>
  <c r="AO433" i="15"/>
  <c r="AM433" i="15"/>
  <c r="AL433" i="15"/>
  <c r="AN433" i="15" s="1"/>
  <c r="AR432" i="15"/>
  <c r="AP432" i="15"/>
  <c r="AO432" i="15"/>
  <c r="AM432" i="15"/>
  <c r="AL432" i="15"/>
  <c r="AR431" i="15"/>
  <c r="AP431" i="15"/>
  <c r="AO431" i="15"/>
  <c r="AM431" i="15"/>
  <c r="AL431" i="15"/>
  <c r="AR430" i="15"/>
  <c r="AP430" i="15"/>
  <c r="AO430" i="15"/>
  <c r="AM430" i="15"/>
  <c r="AL430" i="15"/>
  <c r="AR429" i="15"/>
  <c r="AP429" i="15"/>
  <c r="AO429" i="15"/>
  <c r="AM429" i="15"/>
  <c r="AL429" i="15"/>
  <c r="AR428" i="15"/>
  <c r="AP428" i="15"/>
  <c r="AO428" i="15"/>
  <c r="AM428" i="15"/>
  <c r="AL428" i="15"/>
  <c r="AR427" i="15"/>
  <c r="AP427" i="15"/>
  <c r="AO427" i="15"/>
  <c r="AM427" i="15"/>
  <c r="AL427" i="15"/>
  <c r="AN427" i="15" s="1"/>
  <c r="AR426" i="15"/>
  <c r="AP426" i="15"/>
  <c r="AO426" i="15"/>
  <c r="AM426" i="15"/>
  <c r="AL426" i="15"/>
  <c r="AR425" i="15"/>
  <c r="AP425" i="15"/>
  <c r="AO425" i="15"/>
  <c r="AM425" i="15"/>
  <c r="AL425" i="15"/>
  <c r="AN425" i="15" s="1"/>
  <c r="AR424" i="15"/>
  <c r="AP424" i="15"/>
  <c r="AO424" i="15"/>
  <c r="AM424" i="15"/>
  <c r="AL424" i="15"/>
  <c r="AR423" i="15"/>
  <c r="AP423" i="15"/>
  <c r="AO423" i="15"/>
  <c r="AM423" i="15"/>
  <c r="AL423" i="15"/>
  <c r="AN423" i="15" s="1"/>
  <c r="AR422" i="15"/>
  <c r="AP422" i="15"/>
  <c r="AO422" i="15"/>
  <c r="AM422" i="15"/>
  <c r="AL422" i="15"/>
  <c r="AR421" i="15"/>
  <c r="AP421" i="15"/>
  <c r="AO421" i="15"/>
  <c r="AM421" i="15"/>
  <c r="AL421" i="15"/>
  <c r="AR420" i="15"/>
  <c r="AP420" i="15"/>
  <c r="AO420" i="15"/>
  <c r="AM420" i="15"/>
  <c r="AL420" i="15"/>
  <c r="AR419" i="15"/>
  <c r="AP419" i="15"/>
  <c r="AO419" i="15"/>
  <c r="AM419" i="15"/>
  <c r="AL419" i="15"/>
  <c r="AN419" i="15" s="1"/>
  <c r="AR418" i="15"/>
  <c r="AP418" i="15"/>
  <c r="AO418" i="15"/>
  <c r="AM418" i="15"/>
  <c r="AL418" i="15"/>
  <c r="AR417" i="15"/>
  <c r="AP417" i="15"/>
  <c r="AO417" i="15"/>
  <c r="AM417" i="15"/>
  <c r="AL417" i="15"/>
  <c r="AR416" i="15"/>
  <c r="AP416" i="15"/>
  <c r="AO416" i="15"/>
  <c r="AM416" i="15"/>
  <c r="AL416" i="15"/>
  <c r="AR415" i="15"/>
  <c r="AP415" i="15"/>
  <c r="AO415" i="15"/>
  <c r="AM415" i="15"/>
  <c r="AL415" i="15"/>
  <c r="AR414" i="15"/>
  <c r="AP414" i="15"/>
  <c r="AO414" i="15"/>
  <c r="AM414" i="15"/>
  <c r="AL414" i="15"/>
  <c r="AR413" i="15"/>
  <c r="AP413" i="15"/>
  <c r="AO413" i="15"/>
  <c r="AM413" i="15"/>
  <c r="AL413" i="15"/>
  <c r="AR412" i="15"/>
  <c r="AP412" i="15"/>
  <c r="AO412" i="15"/>
  <c r="AM412" i="15"/>
  <c r="AL412" i="15"/>
  <c r="AR411" i="15"/>
  <c r="AP411" i="15"/>
  <c r="AO411" i="15"/>
  <c r="AM411" i="15"/>
  <c r="AL411" i="15"/>
  <c r="AR410" i="15"/>
  <c r="AP410" i="15"/>
  <c r="AO410" i="15"/>
  <c r="AM410" i="15"/>
  <c r="AL410" i="15"/>
  <c r="AR409" i="15"/>
  <c r="AP409" i="15"/>
  <c r="AO409" i="15"/>
  <c r="AM409" i="15"/>
  <c r="AL409" i="15"/>
  <c r="AN409" i="15" s="1"/>
  <c r="AR408" i="15"/>
  <c r="AP408" i="15"/>
  <c r="AO408" i="15"/>
  <c r="AM408" i="15"/>
  <c r="AL408" i="15"/>
  <c r="AR407" i="15"/>
  <c r="AP407" i="15"/>
  <c r="AO407" i="15"/>
  <c r="AM407" i="15"/>
  <c r="AL407" i="15"/>
  <c r="AN407" i="15" s="1"/>
  <c r="AR406" i="15"/>
  <c r="AP406" i="15"/>
  <c r="AO406" i="15"/>
  <c r="AM406" i="15"/>
  <c r="AL406" i="15"/>
  <c r="AR405" i="15"/>
  <c r="AP405" i="15"/>
  <c r="AO405" i="15"/>
  <c r="AM405" i="15"/>
  <c r="AL405" i="15"/>
  <c r="AN405" i="15" s="1"/>
  <c r="AR404" i="15"/>
  <c r="AP404" i="15"/>
  <c r="AO404" i="15"/>
  <c r="AM404" i="15"/>
  <c r="AL404" i="15"/>
  <c r="AR403" i="15"/>
  <c r="AP403" i="15"/>
  <c r="AO403" i="15"/>
  <c r="AM403" i="15"/>
  <c r="AL403" i="15"/>
  <c r="AR402" i="15"/>
  <c r="AP402" i="15"/>
  <c r="AO402" i="15"/>
  <c r="AM402" i="15"/>
  <c r="AL402" i="15"/>
  <c r="AR401" i="15"/>
  <c r="AP401" i="15"/>
  <c r="AO401" i="15"/>
  <c r="AM401" i="15"/>
  <c r="AL401" i="15"/>
  <c r="AR400" i="15"/>
  <c r="AP400" i="15"/>
  <c r="AO400" i="15"/>
  <c r="AM400" i="15"/>
  <c r="AL400" i="15"/>
  <c r="AR399" i="15"/>
  <c r="AP399" i="15"/>
  <c r="AO399" i="15"/>
  <c r="AM399" i="15"/>
  <c r="AL399" i="15"/>
  <c r="AR398" i="15"/>
  <c r="AP398" i="15"/>
  <c r="AO398" i="15"/>
  <c r="AM398" i="15"/>
  <c r="AL398" i="15"/>
  <c r="AR397" i="15"/>
  <c r="AP397" i="15"/>
  <c r="AO397" i="15"/>
  <c r="AM397" i="15"/>
  <c r="AL397" i="15"/>
  <c r="AN397" i="15" s="1"/>
  <c r="AR396" i="15"/>
  <c r="AP396" i="15"/>
  <c r="AO396" i="15"/>
  <c r="AM396" i="15"/>
  <c r="AL396" i="15"/>
  <c r="AR395" i="15"/>
  <c r="AP395" i="15"/>
  <c r="AO395" i="15"/>
  <c r="AM395" i="15"/>
  <c r="AL395" i="15"/>
  <c r="AN395" i="15" s="1"/>
  <c r="AR394" i="15"/>
  <c r="AP394" i="15"/>
  <c r="AO394" i="15"/>
  <c r="AM394" i="15"/>
  <c r="AL394" i="15"/>
  <c r="AR393" i="15"/>
  <c r="AP393" i="15"/>
  <c r="AO393" i="15"/>
  <c r="AM393" i="15"/>
  <c r="AL393" i="15"/>
  <c r="AN393" i="15" s="1"/>
  <c r="AR392" i="15"/>
  <c r="AP392" i="15"/>
  <c r="AO392" i="15"/>
  <c r="AM392" i="15"/>
  <c r="AL392" i="15"/>
  <c r="AR391" i="15"/>
  <c r="AP391" i="15"/>
  <c r="AO391" i="15"/>
  <c r="AM391" i="15"/>
  <c r="AL391" i="15"/>
  <c r="AN391" i="15" s="1"/>
  <c r="AR390" i="15"/>
  <c r="AP390" i="15"/>
  <c r="AO390" i="15"/>
  <c r="AM390" i="15"/>
  <c r="AL390" i="15"/>
  <c r="AR389" i="15"/>
  <c r="AP389" i="15"/>
  <c r="AO389" i="15"/>
  <c r="AM389" i="15"/>
  <c r="AL389" i="15"/>
  <c r="AN389" i="15" s="1"/>
  <c r="AR388" i="15"/>
  <c r="AP388" i="15"/>
  <c r="AO388" i="15"/>
  <c r="AM388" i="15"/>
  <c r="AL388" i="15"/>
  <c r="AR387" i="15"/>
  <c r="AP387" i="15"/>
  <c r="AO387" i="15"/>
  <c r="AM387" i="15"/>
  <c r="AL387" i="15"/>
  <c r="AN387" i="15" s="1"/>
  <c r="AR386" i="15"/>
  <c r="AP386" i="15"/>
  <c r="AO386" i="15"/>
  <c r="AM386" i="15"/>
  <c r="AL386" i="15"/>
  <c r="AR385" i="15"/>
  <c r="AP385" i="15"/>
  <c r="AO385" i="15"/>
  <c r="AM385" i="15"/>
  <c r="AL385" i="15"/>
  <c r="AR384" i="15"/>
  <c r="AP384" i="15"/>
  <c r="AO384" i="15"/>
  <c r="AM384" i="15"/>
  <c r="AL384" i="15"/>
  <c r="AR383" i="15"/>
  <c r="AP383" i="15"/>
  <c r="AO383" i="15"/>
  <c r="AM383" i="15"/>
  <c r="AL383" i="15"/>
  <c r="AN383" i="15" s="1"/>
  <c r="AR382" i="15"/>
  <c r="AP382" i="15"/>
  <c r="AO382" i="15"/>
  <c r="AM382" i="15"/>
  <c r="AL382" i="15"/>
  <c r="AR381" i="15"/>
  <c r="AP381" i="15"/>
  <c r="AO381" i="15"/>
  <c r="AM381" i="15"/>
  <c r="AL381" i="15"/>
  <c r="AR380" i="15"/>
  <c r="AP380" i="15"/>
  <c r="AO380" i="15"/>
  <c r="AM380" i="15"/>
  <c r="AL380" i="15"/>
  <c r="AR379" i="15"/>
  <c r="AP379" i="15"/>
  <c r="AO379" i="15"/>
  <c r="AM379" i="15"/>
  <c r="AL379" i="15"/>
  <c r="AR378" i="15"/>
  <c r="AP378" i="15"/>
  <c r="AO378" i="15"/>
  <c r="AM378" i="15"/>
  <c r="AL378" i="15"/>
  <c r="AR377" i="15"/>
  <c r="AP377" i="15"/>
  <c r="AO377" i="15"/>
  <c r="AM377" i="15"/>
  <c r="AL377" i="15"/>
  <c r="AR376" i="15"/>
  <c r="AP376" i="15"/>
  <c r="AO376" i="15"/>
  <c r="AM376" i="15"/>
  <c r="AL376" i="15"/>
  <c r="AR375" i="15"/>
  <c r="AP375" i="15"/>
  <c r="AO375" i="15"/>
  <c r="AM375" i="15"/>
  <c r="AL375" i="15"/>
  <c r="AR374" i="15"/>
  <c r="AP374" i="15"/>
  <c r="AO374" i="15"/>
  <c r="AM374" i="15"/>
  <c r="AL374" i="15"/>
  <c r="AR373" i="15"/>
  <c r="AP373" i="15"/>
  <c r="AO373" i="15"/>
  <c r="AM373" i="15"/>
  <c r="AL373" i="15"/>
  <c r="AR372" i="15"/>
  <c r="AP372" i="15"/>
  <c r="AO372" i="15"/>
  <c r="AM372" i="15"/>
  <c r="AL372" i="15"/>
  <c r="AR371" i="15"/>
  <c r="AP371" i="15"/>
  <c r="AO371" i="15"/>
  <c r="AM371" i="15"/>
  <c r="AL371" i="15"/>
  <c r="AN371" i="15" s="1"/>
  <c r="AR370" i="15"/>
  <c r="AP370" i="15"/>
  <c r="AO370" i="15"/>
  <c r="AM370" i="15"/>
  <c r="AL370" i="15"/>
  <c r="AR369" i="15"/>
  <c r="AP369" i="15"/>
  <c r="AO369" i="15"/>
  <c r="AM369" i="15"/>
  <c r="AL369" i="15"/>
  <c r="AR368" i="15"/>
  <c r="AP368" i="15"/>
  <c r="AO368" i="15"/>
  <c r="AM368" i="15"/>
  <c r="AL368" i="15"/>
  <c r="AR367" i="15"/>
  <c r="AP367" i="15"/>
  <c r="AO367" i="15"/>
  <c r="AM367" i="15"/>
  <c r="AL367" i="15"/>
  <c r="AR366" i="15"/>
  <c r="AP366" i="15"/>
  <c r="AO366" i="15"/>
  <c r="AM366" i="15"/>
  <c r="AL366" i="15"/>
  <c r="AR365" i="15"/>
  <c r="AP365" i="15"/>
  <c r="AO365" i="15"/>
  <c r="AM365" i="15"/>
  <c r="AL365" i="15"/>
  <c r="AN365" i="15" s="1"/>
  <c r="AR364" i="15"/>
  <c r="AP364" i="15"/>
  <c r="AO364" i="15"/>
  <c r="AM364" i="15"/>
  <c r="AL364" i="15"/>
  <c r="AR363" i="15"/>
  <c r="AP363" i="15"/>
  <c r="AO363" i="15"/>
  <c r="AM363" i="15"/>
  <c r="AL363" i="15"/>
  <c r="AR362" i="15"/>
  <c r="AP362" i="15"/>
  <c r="AO362" i="15"/>
  <c r="AM362" i="15"/>
  <c r="AL362" i="15"/>
  <c r="AR361" i="15"/>
  <c r="AP361" i="15"/>
  <c r="AO361" i="15"/>
  <c r="AM361" i="15"/>
  <c r="AL361" i="15"/>
  <c r="AR360" i="15"/>
  <c r="AP360" i="15"/>
  <c r="AO360" i="15"/>
  <c r="AM360" i="15"/>
  <c r="AL360" i="15"/>
  <c r="AR359" i="15"/>
  <c r="AP359" i="15"/>
  <c r="AO359" i="15"/>
  <c r="AM359" i="15"/>
  <c r="AL359" i="15"/>
  <c r="AN359" i="15" s="1"/>
  <c r="AR358" i="15"/>
  <c r="AP358" i="15"/>
  <c r="AO358" i="15"/>
  <c r="AM358" i="15"/>
  <c r="AL358" i="15"/>
  <c r="AR357" i="15"/>
  <c r="AP357" i="15"/>
  <c r="AO357" i="15"/>
  <c r="AM357" i="15"/>
  <c r="AL357" i="15"/>
  <c r="AR356" i="15"/>
  <c r="AP356" i="15"/>
  <c r="AO356" i="15"/>
  <c r="AM356" i="15"/>
  <c r="AL356" i="15"/>
  <c r="AR355" i="15"/>
  <c r="AP355" i="15"/>
  <c r="AO355" i="15"/>
  <c r="AM355" i="15"/>
  <c r="AL355" i="15"/>
  <c r="AN355" i="15" s="1"/>
  <c r="AR354" i="15"/>
  <c r="AP354" i="15"/>
  <c r="AO354" i="15"/>
  <c r="AM354" i="15"/>
  <c r="AL354" i="15"/>
  <c r="AR353" i="15"/>
  <c r="AP353" i="15"/>
  <c r="AO353" i="15"/>
  <c r="AM353" i="15"/>
  <c r="AL353" i="15"/>
  <c r="AN353" i="15" s="1"/>
  <c r="AR352" i="15"/>
  <c r="AP352" i="15"/>
  <c r="AO352" i="15"/>
  <c r="AM352" i="15"/>
  <c r="AL352" i="15"/>
  <c r="AR351" i="15"/>
  <c r="AP351" i="15"/>
  <c r="AO351" i="15"/>
  <c r="AM351" i="15"/>
  <c r="AL351" i="15"/>
  <c r="AR350" i="15"/>
  <c r="AP350" i="15"/>
  <c r="AO350" i="15"/>
  <c r="AM350" i="15"/>
  <c r="AL350" i="15"/>
  <c r="AR349" i="15"/>
  <c r="AP349" i="15"/>
  <c r="AO349" i="15"/>
  <c r="AM349" i="15"/>
  <c r="AL349" i="15"/>
  <c r="AN349" i="15" s="1"/>
  <c r="AR348" i="15"/>
  <c r="AP348" i="15"/>
  <c r="AO348" i="15"/>
  <c r="AM348" i="15"/>
  <c r="AL348" i="15"/>
  <c r="AR347" i="15"/>
  <c r="AP347" i="15"/>
  <c r="AO347" i="15"/>
  <c r="AM347" i="15"/>
  <c r="AL347" i="15"/>
  <c r="AN347" i="15" s="1"/>
  <c r="AR346" i="15"/>
  <c r="AP346" i="15"/>
  <c r="AO346" i="15"/>
  <c r="AM346" i="15"/>
  <c r="AL346" i="15"/>
  <c r="AR345" i="15"/>
  <c r="AP345" i="15"/>
  <c r="AO345" i="15"/>
  <c r="AM345" i="15"/>
  <c r="AL345" i="15"/>
  <c r="AN345" i="15" s="1"/>
  <c r="AR344" i="15"/>
  <c r="AP344" i="15"/>
  <c r="AO344" i="15"/>
  <c r="AM344" i="15"/>
  <c r="AL344" i="15"/>
  <c r="AR343" i="15"/>
  <c r="AP343" i="15"/>
  <c r="AO343" i="15"/>
  <c r="AM343" i="15"/>
  <c r="AL343" i="15"/>
  <c r="AN343" i="15" s="1"/>
  <c r="AR342" i="15"/>
  <c r="AP342" i="15"/>
  <c r="AO342" i="15"/>
  <c r="AM342" i="15"/>
  <c r="AL342" i="15"/>
  <c r="AR341" i="15"/>
  <c r="AP341" i="15"/>
  <c r="AO341" i="15"/>
  <c r="AM341" i="15"/>
  <c r="AL341" i="15"/>
  <c r="AN341" i="15" s="1"/>
  <c r="AR340" i="15"/>
  <c r="AP340" i="15"/>
  <c r="AO340" i="15"/>
  <c r="AM340" i="15"/>
  <c r="AL340" i="15"/>
  <c r="AR339" i="15"/>
  <c r="AP339" i="15"/>
  <c r="AO339" i="15"/>
  <c r="AM339" i="15"/>
  <c r="AL339" i="15"/>
  <c r="AN339" i="15" s="1"/>
  <c r="AR338" i="15"/>
  <c r="AP338" i="15"/>
  <c r="AO338" i="15"/>
  <c r="AM338" i="15"/>
  <c r="AL338" i="15"/>
  <c r="AR337" i="15"/>
  <c r="AP337" i="15"/>
  <c r="AO337" i="15"/>
  <c r="AM337" i="15"/>
  <c r="AL337" i="15"/>
  <c r="AR336" i="15"/>
  <c r="AP336" i="15"/>
  <c r="AO336" i="15"/>
  <c r="AM336" i="15"/>
  <c r="AL336" i="15"/>
  <c r="AR335" i="15"/>
  <c r="AP335" i="15"/>
  <c r="AO335" i="15"/>
  <c r="AM335" i="15"/>
  <c r="AL335" i="15"/>
  <c r="AR334" i="15"/>
  <c r="AP334" i="15"/>
  <c r="AO334" i="15"/>
  <c r="AM334" i="15"/>
  <c r="AL334" i="15"/>
  <c r="AR333" i="15"/>
  <c r="AP333" i="15"/>
  <c r="AO333" i="15"/>
  <c r="AM333" i="15"/>
  <c r="AL333" i="15"/>
  <c r="AN333" i="15" s="1"/>
  <c r="AR332" i="15"/>
  <c r="AP332" i="15"/>
  <c r="AO332" i="15"/>
  <c r="AM332" i="15"/>
  <c r="AL332" i="15"/>
  <c r="AR331" i="15"/>
  <c r="AP331" i="15"/>
  <c r="AO331" i="15"/>
  <c r="AM331" i="15"/>
  <c r="AL331" i="15"/>
  <c r="AR330" i="15"/>
  <c r="AP330" i="15"/>
  <c r="AO330" i="15"/>
  <c r="AM330" i="15"/>
  <c r="AL330" i="15"/>
  <c r="AR329" i="15"/>
  <c r="AP329" i="15"/>
  <c r="AO329" i="15"/>
  <c r="AM329" i="15"/>
  <c r="AL329" i="15"/>
  <c r="AN329" i="15" s="1"/>
  <c r="AR328" i="15"/>
  <c r="AP328" i="15"/>
  <c r="AO328" i="15"/>
  <c r="AM328" i="15"/>
  <c r="AL328" i="15"/>
  <c r="AR327" i="15"/>
  <c r="AP327" i="15"/>
  <c r="AO327" i="15"/>
  <c r="AM327" i="15"/>
  <c r="AL327" i="15"/>
  <c r="AN327" i="15" s="1"/>
  <c r="AR326" i="15"/>
  <c r="AP326" i="15"/>
  <c r="AO326" i="15"/>
  <c r="AM326" i="15"/>
  <c r="AL326" i="15"/>
  <c r="AR325" i="15"/>
  <c r="AP325" i="15"/>
  <c r="AO325" i="15"/>
  <c r="AM325" i="15"/>
  <c r="AL325" i="15"/>
  <c r="AN325" i="15" s="1"/>
  <c r="AR324" i="15"/>
  <c r="AP324" i="15"/>
  <c r="AO324" i="15"/>
  <c r="AM324" i="15"/>
  <c r="AL324" i="15"/>
  <c r="AR323" i="15"/>
  <c r="AP323" i="15"/>
  <c r="AO323" i="15"/>
  <c r="AM323" i="15"/>
  <c r="AL323" i="15"/>
  <c r="AR322" i="15"/>
  <c r="AP322" i="15"/>
  <c r="AO322" i="15"/>
  <c r="AM322" i="15"/>
  <c r="AL322" i="15"/>
  <c r="AR321" i="15"/>
  <c r="AP321" i="15"/>
  <c r="AO321" i="15"/>
  <c r="AM321" i="15"/>
  <c r="AL321" i="15"/>
  <c r="AN321" i="15" s="1"/>
  <c r="AR320" i="15"/>
  <c r="AP320" i="15"/>
  <c r="AO320" i="15"/>
  <c r="AM320" i="15"/>
  <c r="AL320" i="15"/>
  <c r="AR319" i="15"/>
  <c r="AP319" i="15"/>
  <c r="AO319" i="15"/>
  <c r="AM319" i="15"/>
  <c r="AL319" i="15"/>
  <c r="AN319" i="15" s="1"/>
  <c r="AR318" i="15"/>
  <c r="AP318" i="15"/>
  <c r="AO318" i="15"/>
  <c r="AM318" i="15"/>
  <c r="AL318" i="15"/>
  <c r="AR317" i="15"/>
  <c r="AP317" i="15"/>
  <c r="AO317" i="15"/>
  <c r="AM317" i="15"/>
  <c r="AL317" i="15"/>
  <c r="AR316" i="15"/>
  <c r="AP316" i="15"/>
  <c r="AO316" i="15"/>
  <c r="AM316" i="15"/>
  <c r="AL316" i="15"/>
  <c r="AR315" i="15"/>
  <c r="AP315" i="15"/>
  <c r="AO315" i="15"/>
  <c r="AM315" i="15"/>
  <c r="AL315" i="15"/>
  <c r="AR314" i="15"/>
  <c r="AP314" i="15"/>
  <c r="AO314" i="15"/>
  <c r="AM314" i="15"/>
  <c r="AL314" i="15"/>
  <c r="AR313" i="15"/>
  <c r="AP313" i="15"/>
  <c r="AO313" i="15"/>
  <c r="AM313" i="15"/>
  <c r="AL313" i="15"/>
  <c r="AR312" i="15"/>
  <c r="AP312" i="15"/>
  <c r="AO312" i="15"/>
  <c r="AM312" i="15"/>
  <c r="AL312" i="15"/>
  <c r="AR311" i="15"/>
  <c r="AP311" i="15"/>
  <c r="AO311" i="15"/>
  <c r="AM311" i="15"/>
  <c r="AL311" i="15"/>
  <c r="AR310" i="15"/>
  <c r="AP310" i="15"/>
  <c r="AO310" i="15"/>
  <c r="AM310" i="15"/>
  <c r="AL310" i="15"/>
  <c r="AR309" i="15"/>
  <c r="AP309" i="15"/>
  <c r="AO309" i="15"/>
  <c r="AM309" i="15"/>
  <c r="AL309" i="15"/>
  <c r="AR308" i="15"/>
  <c r="AP308" i="15"/>
  <c r="AO308" i="15"/>
  <c r="AM308" i="15"/>
  <c r="AL308" i="15"/>
  <c r="AR307" i="15"/>
  <c r="AP307" i="15"/>
  <c r="AO307" i="15"/>
  <c r="AM307" i="15"/>
  <c r="AL307" i="15"/>
  <c r="AR306" i="15"/>
  <c r="AP306" i="15"/>
  <c r="AO306" i="15"/>
  <c r="AM306" i="15"/>
  <c r="AL306" i="15"/>
  <c r="AR305" i="15"/>
  <c r="AP305" i="15"/>
  <c r="AO305" i="15"/>
  <c r="AM305" i="15"/>
  <c r="AL305" i="15"/>
  <c r="AR304" i="15"/>
  <c r="AP304" i="15"/>
  <c r="AO304" i="15"/>
  <c r="AM304" i="15"/>
  <c r="AL304" i="15"/>
  <c r="AR303" i="15"/>
  <c r="AP303" i="15"/>
  <c r="AO303" i="15"/>
  <c r="AM303" i="15"/>
  <c r="AL303" i="15"/>
  <c r="AR302" i="15"/>
  <c r="AP302" i="15"/>
  <c r="AO302" i="15"/>
  <c r="AM302" i="15"/>
  <c r="AL302" i="15"/>
  <c r="AR301" i="15"/>
  <c r="AP301" i="15"/>
  <c r="AO301" i="15"/>
  <c r="AM301" i="15"/>
  <c r="AL301" i="15"/>
  <c r="AR300" i="15"/>
  <c r="AP300" i="15"/>
  <c r="AO300" i="15"/>
  <c r="AM300" i="15"/>
  <c r="AL300" i="15"/>
  <c r="AR299" i="15"/>
  <c r="AP299" i="15"/>
  <c r="AO299" i="15"/>
  <c r="AM299" i="15"/>
  <c r="AL299" i="15"/>
  <c r="AR298" i="15"/>
  <c r="AP298" i="15"/>
  <c r="AO298" i="15"/>
  <c r="AM298" i="15"/>
  <c r="AL298" i="15"/>
  <c r="AR297" i="15"/>
  <c r="AP297" i="15"/>
  <c r="AO297" i="15"/>
  <c r="AM297" i="15"/>
  <c r="AL297" i="15"/>
  <c r="AR296" i="15"/>
  <c r="AP296" i="15"/>
  <c r="AO296" i="15"/>
  <c r="AM296" i="15"/>
  <c r="AL296" i="15"/>
  <c r="AR295" i="15"/>
  <c r="AP295" i="15"/>
  <c r="AO295" i="15"/>
  <c r="AM295" i="15"/>
  <c r="AL295" i="15"/>
  <c r="AR294" i="15"/>
  <c r="AP294" i="15"/>
  <c r="AO294" i="15"/>
  <c r="AM294" i="15"/>
  <c r="AL294" i="15"/>
  <c r="AR293" i="15"/>
  <c r="AP293" i="15"/>
  <c r="AO293" i="15"/>
  <c r="AM293" i="15"/>
  <c r="AL293" i="15"/>
  <c r="AR292" i="15"/>
  <c r="AP292" i="15"/>
  <c r="AO292" i="15"/>
  <c r="AM292" i="15"/>
  <c r="AL292" i="15"/>
  <c r="AR291" i="15"/>
  <c r="AP291" i="15"/>
  <c r="AO291" i="15"/>
  <c r="AM291" i="15"/>
  <c r="AL291" i="15"/>
  <c r="AR290" i="15"/>
  <c r="AP290" i="15"/>
  <c r="AO290" i="15"/>
  <c r="AM290" i="15"/>
  <c r="AL290" i="15"/>
  <c r="AR289" i="15"/>
  <c r="AP289" i="15"/>
  <c r="AO289" i="15"/>
  <c r="AM289" i="15"/>
  <c r="AL289" i="15"/>
  <c r="AR288" i="15"/>
  <c r="AP288" i="15"/>
  <c r="AO288" i="15"/>
  <c r="AM288" i="15"/>
  <c r="AL288" i="15"/>
  <c r="AR287" i="15"/>
  <c r="AP287" i="15"/>
  <c r="AO287" i="15"/>
  <c r="AM287" i="15"/>
  <c r="AL287" i="15"/>
  <c r="AR286" i="15"/>
  <c r="AP286" i="15"/>
  <c r="AO286" i="15"/>
  <c r="AM286" i="15"/>
  <c r="AL286" i="15"/>
  <c r="AR285" i="15"/>
  <c r="AP285" i="15"/>
  <c r="AO285" i="15"/>
  <c r="AM285" i="15"/>
  <c r="AL285" i="15"/>
  <c r="AR284" i="15"/>
  <c r="AP284" i="15"/>
  <c r="AO284" i="15"/>
  <c r="AM284" i="15"/>
  <c r="AL284" i="15"/>
  <c r="AR283" i="15"/>
  <c r="AP283" i="15"/>
  <c r="AO283" i="15"/>
  <c r="AM283" i="15"/>
  <c r="AL283" i="15"/>
  <c r="AR282" i="15"/>
  <c r="AP282" i="15"/>
  <c r="AO282" i="15"/>
  <c r="AM282" i="15"/>
  <c r="AL282" i="15"/>
  <c r="AR281" i="15"/>
  <c r="AP281" i="15"/>
  <c r="AO281" i="15"/>
  <c r="AM281" i="15"/>
  <c r="AL281" i="15"/>
  <c r="AR280" i="15"/>
  <c r="AP280" i="15"/>
  <c r="AO280" i="15"/>
  <c r="AM280" i="15"/>
  <c r="AL280" i="15"/>
  <c r="AR279" i="15"/>
  <c r="AP279" i="15"/>
  <c r="AO279" i="15"/>
  <c r="AM279" i="15"/>
  <c r="AL279" i="15"/>
  <c r="AR278" i="15"/>
  <c r="AP278" i="15"/>
  <c r="AO278" i="15"/>
  <c r="AM278" i="15"/>
  <c r="AL278" i="15"/>
  <c r="AR277" i="15"/>
  <c r="AP277" i="15"/>
  <c r="AO277" i="15"/>
  <c r="AM277" i="15"/>
  <c r="AL277" i="15"/>
  <c r="AR276" i="15"/>
  <c r="AP276" i="15"/>
  <c r="AO276" i="15"/>
  <c r="AM276" i="15"/>
  <c r="AL276" i="15"/>
  <c r="AR275" i="15"/>
  <c r="AP275" i="15"/>
  <c r="AO275" i="15"/>
  <c r="AM275" i="15"/>
  <c r="AL275" i="15"/>
  <c r="AR274" i="15"/>
  <c r="AP274" i="15"/>
  <c r="AO274" i="15"/>
  <c r="AM274" i="15"/>
  <c r="AL274" i="15"/>
  <c r="AR273" i="15"/>
  <c r="AP273" i="15"/>
  <c r="AO273" i="15"/>
  <c r="AM273" i="15"/>
  <c r="AL273" i="15"/>
  <c r="AR272" i="15"/>
  <c r="AP272" i="15"/>
  <c r="AO272" i="15"/>
  <c r="AM272" i="15"/>
  <c r="AL272" i="15"/>
  <c r="AR271" i="15"/>
  <c r="AP271" i="15"/>
  <c r="AO271" i="15"/>
  <c r="AM271" i="15"/>
  <c r="AL271" i="15"/>
  <c r="AR270" i="15"/>
  <c r="AP270" i="15"/>
  <c r="AO270" i="15"/>
  <c r="AM270" i="15"/>
  <c r="AL270" i="15"/>
  <c r="AR269" i="15"/>
  <c r="AP269" i="15"/>
  <c r="AO269" i="15"/>
  <c r="AM269" i="15"/>
  <c r="AL269" i="15"/>
  <c r="AR268" i="15"/>
  <c r="AP268" i="15"/>
  <c r="AO268" i="15"/>
  <c r="AM268" i="15"/>
  <c r="AL268" i="15"/>
  <c r="AR267" i="15"/>
  <c r="AP267" i="15"/>
  <c r="AO267" i="15"/>
  <c r="AM267" i="15"/>
  <c r="AL267" i="15"/>
  <c r="AR266" i="15"/>
  <c r="AP266" i="15"/>
  <c r="AO266" i="15"/>
  <c r="AM266" i="15"/>
  <c r="AL266" i="15"/>
  <c r="AR265" i="15"/>
  <c r="AP265" i="15"/>
  <c r="AO265" i="15"/>
  <c r="AM265" i="15"/>
  <c r="AL265" i="15"/>
  <c r="AR264" i="15"/>
  <c r="AP264" i="15"/>
  <c r="AO264" i="15"/>
  <c r="AM264" i="15"/>
  <c r="AL264" i="15"/>
  <c r="AR263" i="15"/>
  <c r="AP263" i="15"/>
  <c r="AO263" i="15"/>
  <c r="AM263" i="15"/>
  <c r="AL263" i="15"/>
  <c r="AR262" i="15"/>
  <c r="AP262" i="15"/>
  <c r="AO262" i="15"/>
  <c r="AM262" i="15"/>
  <c r="AL262" i="15"/>
  <c r="AR261" i="15"/>
  <c r="AP261" i="15"/>
  <c r="AO261" i="15"/>
  <c r="AM261" i="15"/>
  <c r="AL261" i="15"/>
  <c r="AR260" i="15"/>
  <c r="AP260" i="15"/>
  <c r="AO260" i="15"/>
  <c r="AM260" i="15"/>
  <c r="AL260" i="15"/>
  <c r="AR259" i="15"/>
  <c r="AP259" i="15"/>
  <c r="AO259" i="15"/>
  <c r="AM259" i="15"/>
  <c r="AL259" i="15"/>
  <c r="AR258" i="15"/>
  <c r="AP258" i="15"/>
  <c r="AO258" i="15"/>
  <c r="AM258" i="15"/>
  <c r="AL258" i="15"/>
  <c r="AR257" i="15"/>
  <c r="AP257" i="15"/>
  <c r="AO257" i="15"/>
  <c r="AM257" i="15"/>
  <c r="AL257" i="15"/>
  <c r="AR256" i="15"/>
  <c r="AP256" i="15"/>
  <c r="AO256" i="15"/>
  <c r="AM256" i="15"/>
  <c r="AL256" i="15"/>
  <c r="AR255" i="15"/>
  <c r="AP255" i="15"/>
  <c r="AO255" i="15"/>
  <c r="AM255" i="15"/>
  <c r="AL255" i="15"/>
  <c r="AR254" i="15"/>
  <c r="AP254" i="15"/>
  <c r="AO254" i="15"/>
  <c r="AM254" i="15"/>
  <c r="AL254" i="15"/>
  <c r="AR253" i="15"/>
  <c r="AP253" i="15"/>
  <c r="AO253" i="15"/>
  <c r="AM253" i="15"/>
  <c r="AL253" i="15"/>
  <c r="AR252" i="15"/>
  <c r="AP252" i="15"/>
  <c r="AO252" i="15"/>
  <c r="AM252" i="15"/>
  <c r="AL252" i="15"/>
  <c r="AR251" i="15"/>
  <c r="AP251" i="15"/>
  <c r="AO251" i="15"/>
  <c r="AM251" i="15"/>
  <c r="AL251" i="15"/>
  <c r="AR250" i="15"/>
  <c r="AP250" i="15"/>
  <c r="AO250" i="15"/>
  <c r="AM250" i="15"/>
  <c r="AL250" i="15"/>
  <c r="AR249" i="15"/>
  <c r="AP249" i="15"/>
  <c r="AO249" i="15"/>
  <c r="AM249" i="15"/>
  <c r="AL249" i="15"/>
  <c r="AR248" i="15"/>
  <c r="AP248" i="15"/>
  <c r="AO248" i="15"/>
  <c r="AM248" i="15"/>
  <c r="AL248" i="15"/>
  <c r="AR247" i="15"/>
  <c r="AP247" i="15"/>
  <c r="AO247" i="15"/>
  <c r="AM247" i="15"/>
  <c r="AL247" i="15"/>
  <c r="AR246" i="15"/>
  <c r="AP246" i="15"/>
  <c r="AO246" i="15"/>
  <c r="AM246" i="15"/>
  <c r="AL246" i="15"/>
  <c r="AR245" i="15"/>
  <c r="AP245" i="15"/>
  <c r="AO245" i="15"/>
  <c r="AM245" i="15"/>
  <c r="AL245" i="15"/>
  <c r="AR244" i="15"/>
  <c r="AP244" i="15"/>
  <c r="AO244" i="15"/>
  <c r="AM244" i="15"/>
  <c r="AL244" i="15"/>
  <c r="AR243" i="15"/>
  <c r="AP243" i="15"/>
  <c r="AO243" i="15"/>
  <c r="AM243" i="15"/>
  <c r="AL243" i="15"/>
  <c r="AR242" i="15"/>
  <c r="AP242" i="15"/>
  <c r="AO242" i="15"/>
  <c r="AM242" i="15"/>
  <c r="AL242" i="15"/>
  <c r="AR241" i="15"/>
  <c r="AP241" i="15"/>
  <c r="AO241" i="15"/>
  <c r="AM241" i="15"/>
  <c r="AL241" i="15"/>
  <c r="AR240" i="15"/>
  <c r="AP240" i="15"/>
  <c r="AO240" i="15"/>
  <c r="AM240" i="15"/>
  <c r="AL240" i="15"/>
  <c r="AR239" i="15"/>
  <c r="AP239" i="15"/>
  <c r="AO239" i="15"/>
  <c r="AM239" i="15"/>
  <c r="AL239" i="15"/>
  <c r="AR238" i="15"/>
  <c r="AP238" i="15"/>
  <c r="AO238" i="15"/>
  <c r="AM238" i="15"/>
  <c r="AL238" i="15"/>
  <c r="AR237" i="15"/>
  <c r="AP237" i="15"/>
  <c r="AO237" i="15"/>
  <c r="AM237" i="15"/>
  <c r="AL237" i="15"/>
  <c r="AR236" i="15"/>
  <c r="AP236" i="15"/>
  <c r="AO236" i="15"/>
  <c r="AM236" i="15"/>
  <c r="AL236" i="15"/>
  <c r="AR235" i="15"/>
  <c r="AP235" i="15"/>
  <c r="AO235" i="15"/>
  <c r="AM235" i="15"/>
  <c r="AL235" i="15"/>
  <c r="AR234" i="15"/>
  <c r="AP234" i="15"/>
  <c r="AO234" i="15"/>
  <c r="AM234" i="15"/>
  <c r="AL234" i="15"/>
  <c r="AR233" i="15"/>
  <c r="AP233" i="15"/>
  <c r="AO233" i="15"/>
  <c r="AM233" i="15"/>
  <c r="AL233" i="15"/>
  <c r="AR232" i="15"/>
  <c r="AP232" i="15"/>
  <c r="AO232" i="15"/>
  <c r="AM232" i="15"/>
  <c r="AL232" i="15"/>
  <c r="AR231" i="15"/>
  <c r="AP231" i="15"/>
  <c r="AO231" i="15"/>
  <c r="AM231" i="15"/>
  <c r="AL231" i="15"/>
  <c r="AR230" i="15"/>
  <c r="AP230" i="15"/>
  <c r="AO230" i="15"/>
  <c r="AM230" i="15"/>
  <c r="AL230" i="15"/>
  <c r="AR229" i="15"/>
  <c r="AP229" i="15"/>
  <c r="AO229" i="15"/>
  <c r="AM229" i="15"/>
  <c r="AL229" i="15"/>
  <c r="AR228" i="15"/>
  <c r="AP228" i="15"/>
  <c r="AO228" i="15"/>
  <c r="AM228" i="15"/>
  <c r="AL228" i="15"/>
  <c r="AR227" i="15"/>
  <c r="AP227" i="15"/>
  <c r="AO227" i="15"/>
  <c r="AM227" i="15"/>
  <c r="AL227" i="15"/>
  <c r="AR226" i="15"/>
  <c r="AP226" i="15"/>
  <c r="AO226" i="15"/>
  <c r="AM226" i="15"/>
  <c r="AL226" i="15"/>
  <c r="AR225" i="15"/>
  <c r="AP225" i="15"/>
  <c r="AO225" i="15"/>
  <c r="AM225" i="15"/>
  <c r="AL225" i="15"/>
  <c r="AR224" i="15"/>
  <c r="AP224" i="15"/>
  <c r="AO224" i="15"/>
  <c r="AM224" i="15"/>
  <c r="AL224" i="15"/>
  <c r="AR223" i="15"/>
  <c r="AP223" i="15"/>
  <c r="AO223" i="15"/>
  <c r="AM223" i="15"/>
  <c r="AL223" i="15"/>
  <c r="AR222" i="15"/>
  <c r="AP222" i="15"/>
  <c r="AO222" i="15"/>
  <c r="AM222" i="15"/>
  <c r="AL222" i="15"/>
  <c r="AR221" i="15"/>
  <c r="AP221" i="15"/>
  <c r="AO221" i="15"/>
  <c r="AM221" i="15"/>
  <c r="AL221" i="15"/>
  <c r="AR220" i="15"/>
  <c r="AP220" i="15"/>
  <c r="AO220" i="15"/>
  <c r="AM220" i="15"/>
  <c r="AL220" i="15"/>
  <c r="AR219" i="15"/>
  <c r="AP219" i="15"/>
  <c r="AO219" i="15"/>
  <c r="AM219" i="15"/>
  <c r="AL219" i="15"/>
  <c r="AR218" i="15"/>
  <c r="AP218" i="15"/>
  <c r="AO218" i="15"/>
  <c r="AM218" i="15"/>
  <c r="AL218" i="15"/>
  <c r="AR217" i="15"/>
  <c r="AP217" i="15"/>
  <c r="AO217" i="15"/>
  <c r="AM217" i="15"/>
  <c r="AL217" i="15"/>
  <c r="AR216" i="15"/>
  <c r="AP216" i="15"/>
  <c r="AO216" i="15"/>
  <c r="AM216" i="15"/>
  <c r="AL216" i="15"/>
  <c r="AR215" i="15"/>
  <c r="AP215" i="15"/>
  <c r="AO215" i="15"/>
  <c r="AM215" i="15"/>
  <c r="AL215" i="15"/>
  <c r="AR214" i="15"/>
  <c r="AP214" i="15"/>
  <c r="AO214" i="15"/>
  <c r="AM214" i="15"/>
  <c r="AL214" i="15"/>
  <c r="AR213" i="15"/>
  <c r="AP213" i="15"/>
  <c r="AO213" i="15"/>
  <c r="AM213" i="15"/>
  <c r="AL213" i="15"/>
  <c r="AR212" i="15"/>
  <c r="AP212" i="15"/>
  <c r="AO212" i="15"/>
  <c r="AM212" i="15"/>
  <c r="AL212" i="15"/>
  <c r="AR211" i="15"/>
  <c r="AP211" i="15"/>
  <c r="AO211" i="15"/>
  <c r="AM211" i="15"/>
  <c r="AL211" i="15"/>
  <c r="AR210" i="15"/>
  <c r="AP210" i="15"/>
  <c r="AO210" i="15"/>
  <c r="AM210" i="15"/>
  <c r="AL210" i="15"/>
  <c r="AR209" i="15"/>
  <c r="AP209" i="15"/>
  <c r="AO209" i="15"/>
  <c r="AM209" i="15"/>
  <c r="AL209" i="15"/>
  <c r="AR208" i="15"/>
  <c r="AP208" i="15"/>
  <c r="AO208" i="15"/>
  <c r="AM208" i="15"/>
  <c r="AL208" i="15"/>
  <c r="AR207" i="15"/>
  <c r="AP207" i="15"/>
  <c r="AO207" i="15"/>
  <c r="AM207" i="15"/>
  <c r="AL207" i="15"/>
  <c r="AR206" i="15"/>
  <c r="AP206" i="15"/>
  <c r="AO206" i="15"/>
  <c r="AM206" i="15"/>
  <c r="AL206" i="15"/>
  <c r="AR205" i="15"/>
  <c r="AP205" i="15"/>
  <c r="AO205" i="15"/>
  <c r="AM205" i="15"/>
  <c r="AL205" i="15"/>
  <c r="AR204" i="15"/>
  <c r="AP204" i="15"/>
  <c r="AO204" i="15"/>
  <c r="AM204" i="15"/>
  <c r="AL204" i="15"/>
  <c r="AR203" i="15"/>
  <c r="AP203" i="15"/>
  <c r="AO203" i="15"/>
  <c r="AM203" i="15"/>
  <c r="AL203" i="15"/>
  <c r="AR202" i="15"/>
  <c r="AP202" i="15"/>
  <c r="AO202" i="15"/>
  <c r="AM202" i="15"/>
  <c r="AL202" i="15"/>
  <c r="AR201" i="15"/>
  <c r="AP201" i="15"/>
  <c r="AO201" i="15"/>
  <c r="AM201" i="15"/>
  <c r="AL201" i="15"/>
  <c r="AR200" i="15"/>
  <c r="AP200" i="15"/>
  <c r="AO200" i="15"/>
  <c r="AM200" i="15"/>
  <c r="AL200" i="15"/>
  <c r="AR199" i="15"/>
  <c r="AP199" i="15"/>
  <c r="AO199" i="15"/>
  <c r="AM199" i="15"/>
  <c r="AL199" i="15"/>
  <c r="AR198" i="15"/>
  <c r="AP198" i="15"/>
  <c r="AO198" i="15"/>
  <c r="AM198" i="15"/>
  <c r="AL198" i="15"/>
  <c r="AR197" i="15"/>
  <c r="AP197" i="15"/>
  <c r="AO197" i="15"/>
  <c r="AM197" i="15"/>
  <c r="AL197" i="15"/>
  <c r="AR196" i="15"/>
  <c r="AP196" i="15"/>
  <c r="AO196" i="15"/>
  <c r="AM196" i="15"/>
  <c r="AL196" i="15"/>
  <c r="AR195" i="15"/>
  <c r="AP195" i="15"/>
  <c r="AO195" i="15"/>
  <c r="AM195" i="15"/>
  <c r="AL195" i="15"/>
  <c r="AR194" i="15"/>
  <c r="AP194" i="15"/>
  <c r="AO194" i="15"/>
  <c r="AM194" i="15"/>
  <c r="AL194" i="15"/>
  <c r="AR193" i="15"/>
  <c r="AP193" i="15"/>
  <c r="AO193" i="15"/>
  <c r="AM193" i="15"/>
  <c r="AL193" i="15"/>
  <c r="AR192" i="15"/>
  <c r="AP192" i="15"/>
  <c r="AO192" i="15"/>
  <c r="AM192" i="15"/>
  <c r="AL192" i="15"/>
  <c r="AR191" i="15"/>
  <c r="AP191" i="15"/>
  <c r="AO191" i="15"/>
  <c r="AM191" i="15"/>
  <c r="AL191" i="15"/>
  <c r="AR190" i="15"/>
  <c r="AP190" i="15"/>
  <c r="AO190" i="15"/>
  <c r="AM190" i="15"/>
  <c r="AL190" i="15"/>
  <c r="AR189" i="15"/>
  <c r="AP189" i="15"/>
  <c r="AO189" i="15"/>
  <c r="AM189" i="15"/>
  <c r="AL189" i="15"/>
  <c r="AR188" i="15"/>
  <c r="AP188" i="15"/>
  <c r="AO188" i="15"/>
  <c r="AM188" i="15"/>
  <c r="AL188" i="15"/>
  <c r="AR187" i="15"/>
  <c r="AP187" i="15"/>
  <c r="AO187" i="15"/>
  <c r="AM187" i="15"/>
  <c r="AL187" i="15"/>
  <c r="AR186" i="15"/>
  <c r="AP186" i="15"/>
  <c r="AO186" i="15"/>
  <c r="AM186" i="15"/>
  <c r="AL186" i="15"/>
  <c r="AR185" i="15"/>
  <c r="AP185" i="15"/>
  <c r="AO185" i="15"/>
  <c r="AM185" i="15"/>
  <c r="AL185" i="15"/>
  <c r="AR184" i="15"/>
  <c r="AP184" i="15"/>
  <c r="AO184" i="15"/>
  <c r="AM184" i="15"/>
  <c r="AL184" i="15"/>
  <c r="AR183" i="15"/>
  <c r="AP183" i="15"/>
  <c r="AO183" i="15"/>
  <c r="AM183" i="15"/>
  <c r="AL183" i="15"/>
  <c r="AR182" i="15"/>
  <c r="AP182" i="15"/>
  <c r="AO182" i="15"/>
  <c r="AM182" i="15"/>
  <c r="AL182" i="15"/>
  <c r="AR181" i="15"/>
  <c r="AP181" i="15"/>
  <c r="AO181" i="15"/>
  <c r="AM181" i="15"/>
  <c r="AL181" i="15"/>
  <c r="AR180" i="15"/>
  <c r="AP180" i="15"/>
  <c r="AO180" i="15"/>
  <c r="AM180" i="15"/>
  <c r="AL180" i="15"/>
  <c r="AR179" i="15"/>
  <c r="AP179" i="15"/>
  <c r="AO179" i="15"/>
  <c r="AM179" i="15"/>
  <c r="AL179" i="15"/>
  <c r="AR178" i="15"/>
  <c r="AP178" i="15"/>
  <c r="AO178" i="15"/>
  <c r="AM178" i="15"/>
  <c r="AL178" i="15"/>
  <c r="AR177" i="15"/>
  <c r="AP177" i="15"/>
  <c r="AO177" i="15"/>
  <c r="AM177" i="15"/>
  <c r="AL177" i="15"/>
  <c r="AR176" i="15"/>
  <c r="AP176" i="15"/>
  <c r="AO176" i="15"/>
  <c r="AM176" i="15"/>
  <c r="AL176" i="15"/>
  <c r="AR175" i="15"/>
  <c r="AP175" i="15"/>
  <c r="AO175" i="15"/>
  <c r="AM175" i="15"/>
  <c r="AL175" i="15"/>
  <c r="AR174" i="15"/>
  <c r="AP174" i="15"/>
  <c r="AO174" i="15"/>
  <c r="AM174" i="15"/>
  <c r="AL174" i="15"/>
  <c r="AR173" i="15"/>
  <c r="AP173" i="15"/>
  <c r="AO173" i="15"/>
  <c r="AM173" i="15"/>
  <c r="AL173" i="15"/>
  <c r="AR172" i="15"/>
  <c r="AP172" i="15"/>
  <c r="AO172" i="15"/>
  <c r="AM172" i="15"/>
  <c r="AL172" i="15"/>
  <c r="AR171" i="15"/>
  <c r="AP171" i="15"/>
  <c r="AO171" i="15"/>
  <c r="AM171" i="15"/>
  <c r="AL171" i="15"/>
  <c r="AR170" i="15"/>
  <c r="AP170" i="15"/>
  <c r="AO170" i="15"/>
  <c r="AM170" i="15"/>
  <c r="AL170" i="15"/>
  <c r="AR169" i="15"/>
  <c r="AP169" i="15"/>
  <c r="AO169" i="15"/>
  <c r="AM169" i="15"/>
  <c r="AL169" i="15"/>
  <c r="AR168" i="15"/>
  <c r="AP168" i="15"/>
  <c r="AO168" i="15"/>
  <c r="AM168" i="15"/>
  <c r="AL168" i="15"/>
  <c r="AR167" i="15"/>
  <c r="AP167" i="15"/>
  <c r="AO167" i="15"/>
  <c r="AM167" i="15"/>
  <c r="AL167" i="15"/>
  <c r="AR166" i="15"/>
  <c r="AP166" i="15"/>
  <c r="AO166" i="15"/>
  <c r="AM166" i="15"/>
  <c r="AL166" i="15"/>
  <c r="AR165" i="15"/>
  <c r="AP165" i="15"/>
  <c r="AO165" i="15"/>
  <c r="AM165" i="15"/>
  <c r="AL165" i="15"/>
  <c r="AR164" i="15"/>
  <c r="AP164" i="15"/>
  <c r="AO164" i="15"/>
  <c r="AM164" i="15"/>
  <c r="AL164" i="15"/>
  <c r="AR163" i="15"/>
  <c r="AP163" i="15"/>
  <c r="AO163" i="15"/>
  <c r="AM163" i="15"/>
  <c r="AL163" i="15"/>
  <c r="AR162" i="15"/>
  <c r="AP162" i="15"/>
  <c r="AO162" i="15"/>
  <c r="AM162" i="15"/>
  <c r="AL162" i="15"/>
  <c r="AR161" i="15"/>
  <c r="AP161" i="15"/>
  <c r="AO161" i="15"/>
  <c r="AM161" i="15"/>
  <c r="AL161" i="15"/>
  <c r="AR160" i="15"/>
  <c r="AP160" i="15"/>
  <c r="AO160" i="15"/>
  <c r="AM160" i="15"/>
  <c r="AL160" i="15"/>
  <c r="AR159" i="15"/>
  <c r="AP159" i="15"/>
  <c r="AO159" i="15"/>
  <c r="AM159" i="15"/>
  <c r="AL159" i="15"/>
  <c r="AR158" i="15"/>
  <c r="AP158" i="15"/>
  <c r="AO158" i="15"/>
  <c r="AM158" i="15"/>
  <c r="AL158" i="15"/>
  <c r="AR157" i="15"/>
  <c r="AP157" i="15"/>
  <c r="AO157" i="15"/>
  <c r="AM157" i="15"/>
  <c r="AL157" i="15"/>
  <c r="AR156" i="15"/>
  <c r="AP156" i="15"/>
  <c r="AO156" i="15"/>
  <c r="AM156" i="15"/>
  <c r="AL156" i="15"/>
  <c r="AR155" i="15"/>
  <c r="AP155" i="15"/>
  <c r="AO155" i="15"/>
  <c r="AM155" i="15"/>
  <c r="AL155" i="15"/>
  <c r="AR154" i="15"/>
  <c r="AP154" i="15"/>
  <c r="AO154" i="15"/>
  <c r="AM154" i="15"/>
  <c r="AL154" i="15"/>
  <c r="AR153" i="15"/>
  <c r="AP153" i="15"/>
  <c r="AO153" i="15"/>
  <c r="AM153" i="15"/>
  <c r="AL153" i="15"/>
  <c r="AR152" i="15"/>
  <c r="AP152" i="15"/>
  <c r="AO152" i="15"/>
  <c r="AM152" i="15"/>
  <c r="AL152" i="15"/>
  <c r="AR151" i="15"/>
  <c r="AP151" i="15"/>
  <c r="AO151" i="15"/>
  <c r="AM151" i="15"/>
  <c r="AL151" i="15"/>
  <c r="AR150" i="15"/>
  <c r="AP150" i="15"/>
  <c r="AO150" i="15"/>
  <c r="AM150" i="15"/>
  <c r="AL150" i="15"/>
  <c r="AR149" i="15"/>
  <c r="AP149" i="15"/>
  <c r="AO149" i="15"/>
  <c r="AM149" i="15"/>
  <c r="AL149" i="15"/>
  <c r="AR148" i="15"/>
  <c r="AP148" i="15"/>
  <c r="AO148" i="15"/>
  <c r="AM148" i="15"/>
  <c r="AL148" i="15"/>
  <c r="AR147" i="15"/>
  <c r="AP147" i="15"/>
  <c r="AO147" i="15"/>
  <c r="AM147" i="15"/>
  <c r="AL147" i="15"/>
  <c r="AR146" i="15"/>
  <c r="AP146" i="15"/>
  <c r="AO146" i="15"/>
  <c r="AM146" i="15"/>
  <c r="AL146" i="15"/>
  <c r="AR145" i="15"/>
  <c r="AP145" i="15"/>
  <c r="AO145" i="15"/>
  <c r="AM145" i="15"/>
  <c r="AL145" i="15"/>
  <c r="AR144" i="15"/>
  <c r="AP144" i="15"/>
  <c r="AO144" i="15"/>
  <c r="AM144" i="15"/>
  <c r="AL144" i="15"/>
  <c r="AR143" i="15"/>
  <c r="AP143" i="15"/>
  <c r="AO143" i="15"/>
  <c r="AM143" i="15"/>
  <c r="AL143" i="15"/>
  <c r="AR142" i="15"/>
  <c r="AP142" i="15"/>
  <c r="AO142" i="15"/>
  <c r="AM142" i="15"/>
  <c r="AL142" i="15"/>
  <c r="AR141" i="15"/>
  <c r="AP141" i="15"/>
  <c r="AO141" i="15"/>
  <c r="AM141" i="15"/>
  <c r="AL141" i="15"/>
  <c r="AR140" i="15"/>
  <c r="AP140" i="15"/>
  <c r="AO140" i="15"/>
  <c r="AM140" i="15"/>
  <c r="AL140" i="15"/>
  <c r="AR139" i="15"/>
  <c r="AP139" i="15"/>
  <c r="AO139" i="15"/>
  <c r="AM139" i="15"/>
  <c r="AL139" i="15"/>
  <c r="AR138" i="15"/>
  <c r="AP138" i="15"/>
  <c r="AO138" i="15"/>
  <c r="AM138" i="15"/>
  <c r="AL138" i="15"/>
  <c r="AR137" i="15"/>
  <c r="AP137" i="15"/>
  <c r="AO137" i="15"/>
  <c r="AM137" i="15"/>
  <c r="AL137" i="15"/>
  <c r="AR136" i="15"/>
  <c r="AP136" i="15"/>
  <c r="AO136" i="15"/>
  <c r="AM136" i="15"/>
  <c r="AL136" i="15"/>
  <c r="AR135" i="15"/>
  <c r="AP135" i="15"/>
  <c r="AO135" i="15"/>
  <c r="AM135" i="15"/>
  <c r="AL135" i="15"/>
  <c r="AR134" i="15"/>
  <c r="AP134" i="15"/>
  <c r="AO134" i="15"/>
  <c r="AM134" i="15"/>
  <c r="AL134" i="15"/>
  <c r="AR133" i="15"/>
  <c r="AP133" i="15"/>
  <c r="AO133" i="15"/>
  <c r="AM133" i="15"/>
  <c r="AL133" i="15"/>
  <c r="AR132" i="15"/>
  <c r="AP132" i="15"/>
  <c r="AO132" i="15"/>
  <c r="AM132" i="15"/>
  <c r="AL132" i="15"/>
  <c r="AR131" i="15"/>
  <c r="AP131" i="15"/>
  <c r="AO131" i="15"/>
  <c r="AM131" i="15"/>
  <c r="AL131" i="15"/>
  <c r="AR130" i="15"/>
  <c r="AP130" i="15"/>
  <c r="AO130" i="15"/>
  <c r="AM130" i="15"/>
  <c r="AL130" i="15"/>
  <c r="AR129" i="15"/>
  <c r="AP129" i="15"/>
  <c r="AO129" i="15"/>
  <c r="AM129" i="15"/>
  <c r="AL129" i="15"/>
  <c r="AR128" i="15"/>
  <c r="AP128" i="15"/>
  <c r="AO128" i="15"/>
  <c r="AM128" i="15"/>
  <c r="AL128" i="15"/>
  <c r="AR127" i="15"/>
  <c r="AP127" i="15"/>
  <c r="AO127" i="15"/>
  <c r="AM127" i="15"/>
  <c r="AL127" i="15"/>
  <c r="AR126" i="15"/>
  <c r="AP126" i="15"/>
  <c r="AO126" i="15"/>
  <c r="AM126" i="15"/>
  <c r="AL126" i="15"/>
  <c r="AR125" i="15"/>
  <c r="AP125" i="15"/>
  <c r="AO125" i="15"/>
  <c r="AM125" i="15"/>
  <c r="AL125" i="15"/>
  <c r="AR124" i="15"/>
  <c r="AP124" i="15"/>
  <c r="AO124" i="15"/>
  <c r="AM124" i="15"/>
  <c r="AL124" i="15"/>
  <c r="AR123" i="15"/>
  <c r="AP123" i="15"/>
  <c r="AO123" i="15"/>
  <c r="AM123" i="15"/>
  <c r="AL123" i="15"/>
  <c r="AR122" i="15"/>
  <c r="AP122" i="15"/>
  <c r="AO122" i="15"/>
  <c r="AM122" i="15"/>
  <c r="AL122" i="15"/>
  <c r="AR121" i="15"/>
  <c r="AP121" i="15"/>
  <c r="AO121" i="15"/>
  <c r="AM121" i="15"/>
  <c r="AL121" i="15"/>
  <c r="AR120" i="15"/>
  <c r="AP120" i="15"/>
  <c r="AO120" i="15"/>
  <c r="AM120" i="15"/>
  <c r="AL120" i="15"/>
  <c r="AR119" i="15"/>
  <c r="AP119" i="15"/>
  <c r="AO119" i="15"/>
  <c r="AM119" i="15"/>
  <c r="AL119" i="15"/>
  <c r="AR118" i="15"/>
  <c r="AP118" i="15"/>
  <c r="AO118" i="15"/>
  <c r="AM118" i="15"/>
  <c r="AL118" i="15"/>
  <c r="AR117" i="15"/>
  <c r="AP117" i="15"/>
  <c r="AO117" i="15"/>
  <c r="AM117" i="15"/>
  <c r="AL117" i="15"/>
  <c r="AR116" i="15"/>
  <c r="AP116" i="15"/>
  <c r="AO116" i="15"/>
  <c r="AM116" i="15"/>
  <c r="AL116" i="15"/>
  <c r="AR115" i="15"/>
  <c r="AP115" i="15"/>
  <c r="AO115" i="15"/>
  <c r="AM115" i="15"/>
  <c r="AL115" i="15"/>
  <c r="AR114" i="15"/>
  <c r="AP114" i="15"/>
  <c r="AO114" i="15"/>
  <c r="AM114" i="15"/>
  <c r="AL114" i="15"/>
  <c r="AR113" i="15"/>
  <c r="AP113" i="15"/>
  <c r="AO113" i="15"/>
  <c r="AM113" i="15"/>
  <c r="AL113" i="15"/>
  <c r="AR112" i="15"/>
  <c r="AP112" i="15"/>
  <c r="AO112" i="15"/>
  <c r="AM112" i="15"/>
  <c r="AL112" i="15"/>
  <c r="AR111" i="15"/>
  <c r="AP111" i="15"/>
  <c r="AO111" i="15"/>
  <c r="AM111" i="15"/>
  <c r="AL111" i="15"/>
  <c r="AR110" i="15"/>
  <c r="AP110" i="15"/>
  <c r="AO110" i="15"/>
  <c r="AM110" i="15"/>
  <c r="AL110" i="15"/>
  <c r="AR109" i="15"/>
  <c r="AP109" i="15"/>
  <c r="AO109" i="15"/>
  <c r="AM109" i="15"/>
  <c r="AL109" i="15"/>
  <c r="AR108" i="15"/>
  <c r="AP108" i="15"/>
  <c r="AO108" i="15"/>
  <c r="AM108" i="15"/>
  <c r="AL108" i="15"/>
  <c r="AR107" i="15"/>
  <c r="AP107" i="15"/>
  <c r="AO107" i="15"/>
  <c r="AM107" i="15"/>
  <c r="AL107" i="15"/>
  <c r="AR106" i="15"/>
  <c r="AP106" i="15"/>
  <c r="AO106" i="15"/>
  <c r="AM106" i="15"/>
  <c r="AL106" i="15"/>
  <c r="AR105" i="15"/>
  <c r="AP105" i="15"/>
  <c r="AO105" i="15"/>
  <c r="AM105" i="15"/>
  <c r="AL105" i="15"/>
  <c r="AR104" i="15"/>
  <c r="AP104" i="15"/>
  <c r="AO104" i="15"/>
  <c r="AM104" i="15"/>
  <c r="AL104" i="15"/>
  <c r="AR103" i="15"/>
  <c r="AP103" i="15"/>
  <c r="AO103" i="15"/>
  <c r="AM103" i="15"/>
  <c r="AL103" i="15"/>
  <c r="AR102" i="15"/>
  <c r="AP102" i="15"/>
  <c r="AO102" i="15"/>
  <c r="AM102" i="15"/>
  <c r="AL102" i="15"/>
  <c r="AR101" i="15"/>
  <c r="AP101" i="15"/>
  <c r="AO101" i="15"/>
  <c r="AM101" i="15"/>
  <c r="AL101" i="15"/>
  <c r="AR100" i="15"/>
  <c r="AP100" i="15"/>
  <c r="AO100" i="15"/>
  <c r="AM100" i="15"/>
  <c r="AL100" i="15"/>
  <c r="AR99" i="15"/>
  <c r="AP99" i="15"/>
  <c r="AO99" i="15"/>
  <c r="AM99" i="15"/>
  <c r="AL99" i="15"/>
  <c r="AR98" i="15"/>
  <c r="AP98" i="15"/>
  <c r="AO98" i="15"/>
  <c r="AM98" i="15"/>
  <c r="AL98" i="15"/>
  <c r="AR97" i="15"/>
  <c r="AP97" i="15"/>
  <c r="AO97" i="15"/>
  <c r="AM97" i="15"/>
  <c r="AL97" i="15"/>
  <c r="AR96" i="15"/>
  <c r="AP96" i="15"/>
  <c r="AO96" i="15"/>
  <c r="AM96" i="15"/>
  <c r="AL96" i="15"/>
  <c r="AR95" i="15"/>
  <c r="AP95" i="15"/>
  <c r="AO95" i="15"/>
  <c r="AM95" i="15"/>
  <c r="AL95" i="15"/>
  <c r="AR94" i="15"/>
  <c r="AP94" i="15"/>
  <c r="AO94" i="15"/>
  <c r="AM94" i="15"/>
  <c r="AL94" i="15"/>
  <c r="AR93" i="15"/>
  <c r="AP93" i="15"/>
  <c r="AO93" i="15"/>
  <c r="AM93" i="15"/>
  <c r="AL93" i="15"/>
  <c r="AR92" i="15"/>
  <c r="AP92" i="15"/>
  <c r="AO92" i="15"/>
  <c r="AM92" i="15"/>
  <c r="AL92" i="15"/>
  <c r="AR91" i="15"/>
  <c r="AP91" i="15"/>
  <c r="AO91" i="15"/>
  <c r="AM91" i="15"/>
  <c r="AL91" i="15"/>
  <c r="AR90" i="15"/>
  <c r="AP90" i="15"/>
  <c r="AO90" i="15"/>
  <c r="AM90" i="15"/>
  <c r="AL90" i="15"/>
  <c r="AR89" i="15"/>
  <c r="AP89" i="15"/>
  <c r="AO89" i="15"/>
  <c r="AM89" i="15"/>
  <c r="AL89" i="15"/>
  <c r="AR88" i="15"/>
  <c r="AP88" i="15"/>
  <c r="AO88" i="15"/>
  <c r="AM88" i="15"/>
  <c r="AL88" i="15"/>
  <c r="AR87" i="15"/>
  <c r="AP87" i="15"/>
  <c r="AO87" i="15"/>
  <c r="AM87" i="15"/>
  <c r="AL87" i="15"/>
  <c r="AR86" i="15"/>
  <c r="AP86" i="15"/>
  <c r="AO86" i="15"/>
  <c r="AM86" i="15"/>
  <c r="AL86" i="15"/>
  <c r="AR85" i="15"/>
  <c r="AP85" i="15"/>
  <c r="AO85" i="15"/>
  <c r="AM85" i="15"/>
  <c r="AL85" i="15"/>
  <c r="AR84" i="15"/>
  <c r="AP84" i="15"/>
  <c r="AO84" i="15"/>
  <c r="AM84" i="15"/>
  <c r="AL84" i="15"/>
  <c r="AR83" i="15"/>
  <c r="AP83" i="15"/>
  <c r="AO83" i="15"/>
  <c r="AM83" i="15"/>
  <c r="AL83" i="15"/>
  <c r="AR82" i="15"/>
  <c r="AP82" i="15"/>
  <c r="AO82" i="15"/>
  <c r="AM82" i="15"/>
  <c r="AL82" i="15"/>
  <c r="AR81" i="15"/>
  <c r="AP81" i="15"/>
  <c r="AO81" i="15"/>
  <c r="AM81" i="15"/>
  <c r="AL81" i="15"/>
  <c r="AR80" i="15"/>
  <c r="AP80" i="15"/>
  <c r="AO80" i="15"/>
  <c r="AM80" i="15"/>
  <c r="AL80" i="15"/>
  <c r="AR79" i="15"/>
  <c r="AP79" i="15"/>
  <c r="AO79" i="15"/>
  <c r="AM79" i="15"/>
  <c r="AL79" i="15"/>
  <c r="AR78" i="15"/>
  <c r="AP78" i="15"/>
  <c r="AO78" i="15"/>
  <c r="AM78" i="15"/>
  <c r="AL78" i="15"/>
  <c r="AR77" i="15"/>
  <c r="AP77" i="15"/>
  <c r="AO77" i="15"/>
  <c r="AM77" i="15"/>
  <c r="AL77" i="15"/>
  <c r="AR76" i="15"/>
  <c r="AP76" i="15"/>
  <c r="AO76" i="15"/>
  <c r="AM76" i="15"/>
  <c r="AL76" i="15"/>
  <c r="AR75" i="15"/>
  <c r="AP75" i="15"/>
  <c r="AO75" i="15"/>
  <c r="AM75" i="15"/>
  <c r="AL75" i="15"/>
  <c r="AR74" i="15"/>
  <c r="AP74" i="15"/>
  <c r="AO74" i="15"/>
  <c r="AM74" i="15"/>
  <c r="AL74" i="15"/>
  <c r="AR73" i="15"/>
  <c r="AP73" i="15"/>
  <c r="AO73" i="15"/>
  <c r="AM73" i="15"/>
  <c r="AL73" i="15"/>
  <c r="AR72" i="15"/>
  <c r="AP72" i="15"/>
  <c r="AO72" i="15"/>
  <c r="AM72" i="15"/>
  <c r="AL72" i="15"/>
  <c r="AR71" i="15"/>
  <c r="AP71" i="15"/>
  <c r="AO71" i="15"/>
  <c r="AM71" i="15"/>
  <c r="AL71" i="15"/>
  <c r="AR70" i="15"/>
  <c r="AP70" i="15"/>
  <c r="AO70" i="15"/>
  <c r="AM70" i="15"/>
  <c r="AL70" i="15"/>
  <c r="AR69" i="15"/>
  <c r="AP69" i="15"/>
  <c r="AO69" i="15"/>
  <c r="AM69" i="15"/>
  <c r="AL69" i="15"/>
  <c r="AR68" i="15"/>
  <c r="AP68" i="15"/>
  <c r="AO68" i="15"/>
  <c r="AM68" i="15"/>
  <c r="AL68" i="15"/>
  <c r="AR67" i="15"/>
  <c r="AP67" i="15"/>
  <c r="AO67" i="15"/>
  <c r="AM67" i="15"/>
  <c r="AL67" i="15"/>
  <c r="AR66" i="15"/>
  <c r="AP66" i="15"/>
  <c r="AO66" i="15"/>
  <c r="AM66" i="15"/>
  <c r="AL66" i="15"/>
  <c r="AR65" i="15"/>
  <c r="AP65" i="15"/>
  <c r="AO65" i="15"/>
  <c r="AM65" i="15"/>
  <c r="AL65" i="15"/>
  <c r="AR64" i="15"/>
  <c r="AP64" i="15"/>
  <c r="AO64" i="15"/>
  <c r="AM64" i="15"/>
  <c r="AL64" i="15"/>
  <c r="AR63" i="15"/>
  <c r="AP63" i="15"/>
  <c r="AO63" i="15"/>
  <c r="AM63" i="15"/>
  <c r="AL63" i="15"/>
  <c r="AR62" i="15"/>
  <c r="AP62" i="15"/>
  <c r="AO62" i="15"/>
  <c r="AM62" i="15"/>
  <c r="AL62" i="15"/>
  <c r="AR61" i="15"/>
  <c r="AP61" i="15"/>
  <c r="AO61" i="15"/>
  <c r="AM61" i="15"/>
  <c r="AL61" i="15"/>
  <c r="AR60" i="15"/>
  <c r="AP60" i="15"/>
  <c r="AO60" i="15"/>
  <c r="AM60" i="15"/>
  <c r="AL60" i="15"/>
  <c r="AR59" i="15"/>
  <c r="AP59" i="15"/>
  <c r="AO59" i="15"/>
  <c r="AM59" i="15"/>
  <c r="AL59" i="15"/>
  <c r="AR58" i="15"/>
  <c r="AP58" i="15"/>
  <c r="AO58" i="15"/>
  <c r="AM58" i="15"/>
  <c r="AL58" i="15"/>
  <c r="AR57" i="15"/>
  <c r="AP57" i="15"/>
  <c r="AO57" i="15"/>
  <c r="AM57" i="15"/>
  <c r="AL57" i="15"/>
  <c r="AR56" i="15"/>
  <c r="AP56" i="15"/>
  <c r="AO56" i="15"/>
  <c r="AM56" i="15"/>
  <c r="AL56" i="15"/>
  <c r="AR55" i="15"/>
  <c r="AP55" i="15"/>
  <c r="AO55" i="15"/>
  <c r="AM55" i="15"/>
  <c r="AL55" i="15"/>
  <c r="AR54" i="15"/>
  <c r="AP54" i="15"/>
  <c r="AO54" i="15"/>
  <c r="AM54" i="15"/>
  <c r="AL54" i="15"/>
  <c r="AR53" i="15"/>
  <c r="AP53" i="15"/>
  <c r="AO53" i="15"/>
  <c r="AM53" i="15"/>
  <c r="AL53" i="15"/>
  <c r="AR52" i="15"/>
  <c r="AP52" i="15"/>
  <c r="AO52" i="15"/>
  <c r="AM52" i="15"/>
  <c r="AL52" i="15"/>
  <c r="AR51" i="15"/>
  <c r="AP51" i="15"/>
  <c r="AO51" i="15"/>
  <c r="AM51" i="15"/>
  <c r="AL51" i="15"/>
  <c r="AR50" i="15"/>
  <c r="AP50" i="15"/>
  <c r="AO50" i="15"/>
  <c r="AM50" i="15"/>
  <c r="AL50" i="15"/>
  <c r="AR49" i="15"/>
  <c r="AP49" i="15"/>
  <c r="AO49" i="15"/>
  <c r="AM49" i="15"/>
  <c r="AL49" i="15"/>
  <c r="AR48" i="15"/>
  <c r="AP48" i="15"/>
  <c r="AO48" i="15"/>
  <c r="AM48" i="15"/>
  <c r="AL48" i="15"/>
  <c r="AR47" i="15"/>
  <c r="AP47" i="15"/>
  <c r="AO47" i="15"/>
  <c r="AM47" i="15"/>
  <c r="AL47" i="15"/>
  <c r="AR46" i="15"/>
  <c r="AP46" i="15"/>
  <c r="AO46" i="15"/>
  <c r="AM46" i="15"/>
  <c r="AL46" i="15"/>
  <c r="AR45" i="15"/>
  <c r="AP45" i="15"/>
  <c r="AO45" i="15"/>
  <c r="AM45" i="15"/>
  <c r="AL45" i="15"/>
  <c r="AR44" i="15"/>
  <c r="AP44" i="15"/>
  <c r="AO44" i="15"/>
  <c r="AM44" i="15"/>
  <c r="AL44" i="15"/>
  <c r="AR43" i="15"/>
  <c r="AP43" i="15"/>
  <c r="AO43" i="15"/>
  <c r="AM43" i="15"/>
  <c r="AL43" i="15"/>
  <c r="AR42" i="15"/>
  <c r="AP42" i="15"/>
  <c r="AO42" i="15"/>
  <c r="AM42" i="15"/>
  <c r="AL42" i="15"/>
  <c r="AR41" i="15"/>
  <c r="AP41" i="15"/>
  <c r="AO41" i="15"/>
  <c r="AM41" i="15"/>
  <c r="AL41" i="15"/>
  <c r="AR40" i="15"/>
  <c r="AP40" i="15"/>
  <c r="AO40" i="15"/>
  <c r="AM40" i="15"/>
  <c r="AL40" i="15"/>
  <c r="AR39" i="15"/>
  <c r="AP39" i="15"/>
  <c r="AO39" i="15"/>
  <c r="AM39" i="15"/>
  <c r="AL39" i="15"/>
  <c r="AR38" i="15"/>
  <c r="AP38" i="15"/>
  <c r="AO38" i="15"/>
  <c r="AM38" i="15"/>
  <c r="AL38" i="15"/>
  <c r="AR37" i="15"/>
  <c r="AP37" i="15"/>
  <c r="AO37" i="15"/>
  <c r="AM37" i="15"/>
  <c r="AL37" i="15"/>
  <c r="AR36" i="15"/>
  <c r="AP36" i="15"/>
  <c r="AO36" i="15"/>
  <c r="AM36" i="15"/>
  <c r="AL36" i="15"/>
  <c r="AR35" i="15"/>
  <c r="AP35" i="15"/>
  <c r="AO35" i="15"/>
  <c r="AM35" i="15"/>
  <c r="AL35" i="15"/>
  <c r="AR34" i="15"/>
  <c r="AP34" i="15"/>
  <c r="AO34" i="15"/>
  <c r="AM34" i="15"/>
  <c r="AL34" i="15"/>
  <c r="AR33" i="15"/>
  <c r="AP33" i="15"/>
  <c r="AO33" i="15"/>
  <c r="AM33" i="15"/>
  <c r="AL33" i="15"/>
  <c r="AR32" i="15"/>
  <c r="AP32" i="15"/>
  <c r="AO32" i="15"/>
  <c r="AM32" i="15"/>
  <c r="AL32" i="15"/>
  <c r="AR31" i="15"/>
  <c r="AP31" i="15"/>
  <c r="AO31" i="15"/>
  <c r="AM31" i="15"/>
  <c r="AL31" i="15"/>
  <c r="AR30" i="15"/>
  <c r="AP30" i="15"/>
  <c r="AO30" i="15"/>
  <c r="AM30" i="15"/>
  <c r="AL30" i="15"/>
  <c r="AR29" i="15"/>
  <c r="AP29" i="15"/>
  <c r="AO29" i="15"/>
  <c r="AM29" i="15"/>
  <c r="AL29" i="15"/>
  <c r="AR28" i="15"/>
  <c r="AP28" i="15"/>
  <c r="AO28" i="15"/>
  <c r="AM28" i="15"/>
  <c r="AL28" i="15"/>
  <c r="AR27" i="15"/>
  <c r="AP27" i="15"/>
  <c r="AO27" i="15"/>
  <c r="AM27" i="15"/>
  <c r="AL27" i="15"/>
  <c r="AR26" i="15"/>
  <c r="AP26" i="15"/>
  <c r="AO26" i="15"/>
  <c r="AM26" i="15"/>
  <c r="AL26" i="15"/>
  <c r="AR25" i="15"/>
  <c r="AP25" i="15"/>
  <c r="AO25" i="15"/>
  <c r="AM25" i="15"/>
  <c r="AL25" i="15"/>
  <c r="AR24" i="15"/>
  <c r="AP24" i="15"/>
  <c r="AO24" i="15"/>
  <c r="AM24" i="15"/>
  <c r="AL24" i="15"/>
  <c r="AR23" i="15"/>
  <c r="AP23" i="15"/>
  <c r="AO23" i="15"/>
  <c r="AM23" i="15"/>
  <c r="AL23" i="15"/>
  <c r="AR22" i="15"/>
  <c r="AP22" i="15"/>
  <c r="AO22" i="15"/>
  <c r="AM22" i="15"/>
  <c r="AL22" i="15"/>
  <c r="AR21" i="15"/>
  <c r="AP21" i="15"/>
  <c r="AO21" i="15"/>
  <c r="AM21" i="15"/>
  <c r="AL21" i="15"/>
  <c r="AR20" i="15"/>
  <c r="AP20" i="15"/>
  <c r="AO20" i="15"/>
  <c r="AM20" i="15"/>
  <c r="AL20" i="15"/>
  <c r="AR19" i="15"/>
  <c r="AP19" i="15"/>
  <c r="AO19" i="15"/>
  <c r="AM19" i="15"/>
  <c r="AL19" i="15"/>
  <c r="AR18" i="15"/>
  <c r="AP18" i="15"/>
  <c r="AO18" i="15"/>
  <c r="AM18" i="15"/>
  <c r="AL18" i="15"/>
  <c r="AR17" i="15"/>
  <c r="AP17" i="15"/>
  <c r="AO17" i="15"/>
  <c r="AM17" i="15"/>
  <c r="AL17" i="15"/>
  <c r="AR16" i="15"/>
  <c r="AP16" i="15"/>
  <c r="AO16" i="15"/>
  <c r="AM16" i="15"/>
  <c r="AL16" i="15"/>
  <c r="AR15" i="15"/>
  <c r="AP15" i="15"/>
  <c r="AO15" i="15"/>
  <c r="AM15" i="15"/>
  <c r="AL15" i="15"/>
  <c r="AR14" i="15"/>
  <c r="AP14" i="15"/>
  <c r="AO14" i="15"/>
  <c r="AM14" i="15"/>
  <c r="AL14" i="15"/>
  <c r="AR13" i="15"/>
  <c r="AP13" i="15"/>
  <c r="AO13" i="15"/>
  <c r="AM13" i="15"/>
  <c r="AL13" i="15"/>
  <c r="AR12" i="15"/>
  <c r="AP12" i="15"/>
  <c r="AO12" i="15"/>
  <c r="AM12" i="15"/>
  <c r="AL12" i="15"/>
  <c r="AR11" i="15"/>
  <c r="AP11" i="15"/>
  <c r="AO11" i="15"/>
  <c r="AM11" i="15"/>
  <c r="AL11" i="15"/>
  <c r="AR10" i="15"/>
  <c r="AP10" i="15"/>
  <c r="AO10" i="15"/>
  <c r="AM10" i="15"/>
  <c r="AL10" i="15"/>
  <c r="AR9" i="15"/>
  <c r="AP9" i="15"/>
  <c r="AO9" i="15"/>
  <c r="AM9" i="15"/>
  <c r="AL9" i="15"/>
  <c r="AR8" i="15"/>
  <c r="AP8" i="15"/>
  <c r="AO8" i="15"/>
  <c r="AM8" i="15"/>
  <c r="AL8" i="15"/>
  <c r="AR7" i="15"/>
  <c r="AP7" i="15"/>
  <c r="AO7" i="15"/>
  <c r="AM7" i="15"/>
  <c r="AL7" i="15"/>
  <c r="AR6" i="15"/>
  <c r="AP6" i="15"/>
  <c r="AO6" i="15"/>
  <c r="AM6" i="15"/>
  <c r="AL6" i="15"/>
  <c r="AR5" i="15"/>
  <c r="AP5" i="15"/>
  <c r="AO5" i="15"/>
  <c r="AM5" i="15"/>
  <c r="AL5" i="15"/>
  <c r="AR4" i="15"/>
  <c r="AP4" i="15"/>
  <c r="AO4" i="15"/>
  <c r="AM4" i="15"/>
  <c r="AL4" i="15"/>
  <c r="AR3" i="15"/>
  <c r="AP3" i="15"/>
  <c r="AO3" i="15"/>
  <c r="AM3" i="15"/>
  <c r="AL3" i="15"/>
  <c r="AR2" i="15"/>
  <c r="AP2" i="15"/>
  <c r="AO2" i="15"/>
  <c r="AM2" i="15"/>
  <c r="AL2" i="15"/>
  <c r="AN385" i="15" l="1"/>
  <c r="AN361" i="15"/>
  <c r="AQ361" i="15" s="1"/>
  <c r="AN469" i="15"/>
  <c r="AQ469" i="15" s="1"/>
  <c r="AN551" i="15"/>
  <c r="AS211" i="15"/>
  <c r="AS471" i="15"/>
  <c r="AS535" i="15"/>
  <c r="AS537" i="15"/>
  <c r="AS547" i="15"/>
  <c r="AS549" i="15"/>
  <c r="AS559" i="15"/>
  <c r="AS571" i="15"/>
  <c r="AN3" i="15"/>
  <c r="AQ3" i="15" s="1"/>
  <c r="AN5" i="15"/>
  <c r="AQ5" i="15" s="1"/>
  <c r="AN7" i="15"/>
  <c r="AQ7" i="15" s="1"/>
  <c r="AN9" i="15"/>
  <c r="AN17" i="15"/>
  <c r="AQ17" i="15" s="1"/>
  <c r="AN19" i="15"/>
  <c r="AN21" i="15"/>
  <c r="AQ21" i="15" s="1"/>
  <c r="AN29" i="15"/>
  <c r="AQ29" i="15" s="1"/>
  <c r="AN35" i="15"/>
  <c r="AQ35" i="15" s="1"/>
  <c r="AN37" i="15"/>
  <c r="AQ37" i="15" s="1"/>
  <c r="AN45" i="15"/>
  <c r="AQ45" i="15" s="1"/>
  <c r="AN65" i="15"/>
  <c r="AQ65" i="15" s="1"/>
  <c r="AN71" i="15"/>
  <c r="AQ71" i="15" s="1"/>
  <c r="AN75" i="15"/>
  <c r="AQ75" i="15" s="1"/>
  <c r="AN81" i="15"/>
  <c r="AQ81" i="15" s="1"/>
  <c r="AN91" i="15"/>
  <c r="AQ91" i="15" s="1"/>
  <c r="AN93" i="15"/>
  <c r="AQ93" i="15" s="1"/>
  <c r="AN119" i="15"/>
  <c r="AQ119" i="15" s="1"/>
  <c r="AN135" i="15"/>
  <c r="AQ135" i="15" s="1"/>
  <c r="AN139" i="15"/>
  <c r="AN157" i="15"/>
  <c r="AQ157" i="15" s="1"/>
  <c r="AN171" i="15"/>
  <c r="AQ171" i="15" s="1"/>
  <c r="AN173" i="15"/>
  <c r="AQ173" i="15" s="1"/>
  <c r="AN179" i="15"/>
  <c r="AQ179" i="15" s="1"/>
  <c r="AN181" i="15"/>
  <c r="AQ181" i="15" s="1"/>
  <c r="AN185" i="15"/>
  <c r="AQ185" i="15" s="1"/>
  <c r="AN187" i="15"/>
  <c r="AQ187" i="15" s="1"/>
  <c r="AS213" i="15"/>
  <c r="AS215" i="15"/>
  <c r="AS627" i="15"/>
  <c r="AS221" i="15"/>
  <c r="AS171" i="15"/>
  <c r="AS173" i="15"/>
  <c r="AS177" i="15"/>
  <c r="AS183" i="15"/>
  <c r="AS52" i="15"/>
  <c r="AS54" i="15"/>
  <c r="AS72" i="15"/>
  <c r="AS86" i="15"/>
  <c r="AS104" i="15"/>
  <c r="AS110" i="15"/>
  <c r="AS138" i="15"/>
  <c r="AS156" i="15"/>
  <c r="AS160" i="15"/>
  <c r="AS246" i="15"/>
  <c r="AS254" i="15"/>
  <c r="AS282" i="15"/>
  <c r="AS286" i="15"/>
  <c r="AS292" i="15"/>
  <c r="AS294" i="15"/>
  <c r="AS296" i="15"/>
  <c r="AS316" i="15"/>
  <c r="AS19" i="15"/>
  <c r="AS27" i="15"/>
  <c r="AS95" i="15"/>
  <c r="AN8" i="15"/>
  <c r="AQ8" i="15" s="1"/>
  <c r="AN112" i="15"/>
  <c r="AQ112" i="15" s="1"/>
  <c r="AN228" i="15"/>
  <c r="AQ228" i="15" s="1"/>
  <c r="AN266" i="15"/>
  <c r="AQ266" i="15" s="1"/>
  <c r="AN272" i="15"/>
  <c r="AQ272" i="15" s="1"/>
  <c r="AN282" i="15"/>
  <c r="AQ282" i="15" s="1"/>
  <c r="AN290" i="15"/>
  <c r="AQ290" i="15" s="1"/>
  <c r="AN292" i="15"/>
  <c r="AQ292" i="15" s="1"/>
  <c r="AN294" i="15"/>
  <c r="AQ294" i="15" s="1"/>
  <c r="AN296" i="15"/>
  <c r="AQ296" i="15" s="1"/>
  <c r="AN298" i="15"/>
  <c r="AQ298" i="15" s="1"/>
  <c r="AN306" i="15"/>
  <c r="AQ306" i="15" s="1"/>
  <c r="AN308" i="15"/>
  <c r="AQ308" i="15" s="1"/>
  <c r="AN312" i="15"/>
  <c r="AQ312" i="15" s="1"/>
  <c r="AN318" i="15"/>
  <c r="AQ318" i="15" s="1"/>
  <c r="AN320" i="15"/>
  <c r="AQ320" i="15" s="1"/>
  <c r="AN332" i="15"/>
  <c r="AQ332" i="15" s="1"/>
  <c r="AN334" i="15"/>
  <c r="AQ334" i="15" s="1"/>
  <c r="AN338" i="15"/>
  <c r="AQ338" i="15" s="1"/>
  <c r="AN354" i="15"/>
  <c r="AQ354" i="15" s="1"/>
  <c r="AN362" i="15"/>
  <c r="AQ362" i="15" s="1"/>
  <c r="AN370" i="15"/>
  <c r="AQ370" i="15" s="1"/>
  <c r="AN376" i="15"/>
  <c r="AQ376" i="15" s="1"/>
  <c r="AN380" i="15"/>
  <c r="AQ380" i="15" s="1"/>
  <c r="AN382" i="15"/>
  <c r="AQ382" i="15" s="1"/>
  <c r="AN386" i="15"/>
  <c r="AQ386" i="15" s="1"/>
  <c r="AN426" i="15"/>
  <c r="AQ426" i="15" s="1"/>
  <c r="AN430" i="15"/>
  <c r="AQ430" i="15" s="1"/>
  <c r="AN434" i="15"/>
  <c r="AQ434" i="15" s="1"/>
  <c r="AN440" i="15"/>
  <c r="AQ440" i="15" s="1"/>
  <c r="AN442" i="15"/>
  <c r="AQ442" i="15" s="1"/>
  <c r="AN444" i="15"/>
  <c r="AQ444" i="15" s="1"/>
  <c r="AN446" i="15"/>
  <c r="AQ446" i="15" s="1"/>
  <c r="AN452" i="15"/>
  <c r="AQ452" i="15" s="1"/>
  <c r="AN456" i="15"/>
  <c r="AQ456" i="15" s="1"/>
  <c r="AN466" i="15"/>
  <c r="AQ466" i="15" s="1"/>
  <c r="AN576" i="15"/>
  <c r="AQ576" i="15" s="1"/>
  <c r="AN578" i="15"/>
  <c r="AQ578" i="15" s="1"/>
  <c r="AN590" i="15"/>
  <c r="AQ590" i="15" s="1"/>
  <c r="AN592" i="15"/>
  <c r="AQ592" i="15" s="1"/>
  <c r="AN594" i="15"/>
  <c r="AQ594" i="15" s="1"/>
  <c r="AN602" i="15"/>
  <c r="AQ602" i="15" s="1"/>
  <c r="AN604" i="15"/>
  <c r="AQ604" i="15" s="1"/>
  <c r="AN606" i="15"/>
  <c r="AQ606" i="15" s="1"/>
  <c r="AN608" i="15"/>
  <c r="AQ608" i="15" s="1"/>
  <c r="AN612" i="15"/>
  <c r="AQ612" i="15" s="1"/>
  <c r="AN614" i="15"/>
  <c r="AQ614" i="15" s="1"/>
  <c r="AN618" i="15"/>
  <c r="AQ618" i="15" s="1"/>
  <c r="AN620" i="15"/>
  <c r="AQ620" i="15" s="1"/>
  <c r="AN622" i="15"/>
  <c r="AQ622" i="15" s="1"/>
  <c r="AN626" i="15"/>
  <c r="AQ626" i="15" s="1"/>
  <c r="AS194" i="15"/>
  <c r="AS324" i="15"/>
  <c r="AS342" i="15"/>
  <c r="AS566" i="15"/>
  <c r="AS582" i="15"/>
  <c r="AS602" i="15"/>
  <c r="AS614" i="15"/>
  <c r="AS620" i="15"/>
  <c r="AS624" i="15"/>
  <c r="AQ329" i="15"/>
  <c r="AQ359" i="15"/>
  <c r="AQ383" i="15"/>
  <c r="AQ385" i="15"/>
  <c r="AQ387" i="15"/>
  <c r="AQ391" i="15"/>
  <c r="AQ397" i="15"/>
  <c r="AQ425" i="15"/>
  <c r="AQ439" i="15"/>
  <c r="AQ441" i="15"/>
  <c r="AQ443" i="15"/>
  <c r="AQ445" i="15"/>
  <c r="AN543" i="15"/>
  <c r="AQ543" i="15" s="1"/>
  <c r="AQ587" i="15"/>
  <c r="AQ589" i="15"/>
  <c r="AQ591" i="15"/>
  <c r="AQ595" i="15"/>
  <c r="AQ597" i="15"/>
  <c r="AN623" i="15"/>
  <c r="AQ623" i="15" s="1"/>
  <c r="AN625" i="15"/>
  <c r="AQ625" i="15" s="1"/>
  <c r="AN627" i="15"/>
  <c r="AQ627" i="15" s="1"/>
  <c r="AS169" i="15"/>
  <c r="AS209" i="15"/>
  <c r="AS249" i="15"/>
  <c r="AS257" i="15"/>
  <c r="AS261" i="15"/>
  <c r="AS279" i="15"/>
  <c r="AS293" i="15"/>
  <c r="AS305" i="15"/>
  <c r="AS313" i="15"/>
  <c r="AS623" i="15"/>
  <c r="AS196" i="15"/>
  <c r="AS210" i="15"/>
  <c r="AS216" i="15"/>
  <c r="AS236" i="15"/>
  <c r="AS320" i="15"/>
  <c r="AS330" i="15"/>
  <c r="AS380" i="15"/>
  <c r="AS382" i="15"/>
  <c r="AS386" i="15"/>
  <c r="AS394" i="15"/>
  <c r="AS418" i="15"/>
  <c r="AS420" i="15"/>
  <c r="AS424" i="15"/>
  <c r="AS428" i="15"/>
  <c r="AS432" i="15"/>
  <c r="AS442" i="15"/>
  <c r="AS452" i="15"/>
  <c r="AS454" i="15"/>
  <c r="AS460" i="15"/>
  <c r="AS476" i="15"/>
  <c r="AS486" i="15"/>
  <c r="AS490" i="15"/>
  <c r="AS494" i="15"/>
  <c r="AS496" i="15"/>
  <c r="AS498" i="15"/>
  <c r="AS96" i="15"/>
  <c r="AN494" i="15"/>
  <c r="AQ494" i="15" s="1"/>
  <c r="AN197" i="15"/>
  <c r="AQ197" i="15" s="1"/>
  <c r="AS49" i="15"/>
  <c r="AS51" i="15"/>
  <c r="AS53" i="15"/>
  <c r="AS57" i="15"/>
  <c r="AS59" i="15"/>
  <c r="AS61" i="15"/>
  <c r="AS65" i="15"/>
  <c r="AS71" i="15"/>
  <c r="AS73" i="15"/>
  <c r="AS79" i="15"/>
  <c r="AS81" i="15"/>
  <c r="AS83" i="15"/>
  <c r="AS85" i="15"/>
  <c r="AS91" i="15"/>
  <c r="AS101" i="15"/>
  <c r="AS103" i="15"/>
  <c r="AS109" i="15"/>
  <c r="AS111" i="15"/>
  <c r="AS135" i="15"/>
  <c r="AS137" i="15"/>
  <c r="AS139" i="15"/>
  <c r="AS147" i="15"/>
  <c r="AS153" i="15"/>
  <c r="AS159" i="15"/>
  <c r="AS161" i="15"/>
  <c r="AS163" i="15"/>
  <c r="AN231" i="15"/>
  <c r="AQ231" i="15" s="1"/>
  <c r="AN295" i="15"/>
  <c r="AQ295" i="15" s="1"/>
  <c r="AN301" i="15"/>
  <c r="AQ301" i="15" s="1"/>
  <c r="AN209" i="15"/>
  <c r="AQ209" i="15" s="1"/>
  <c r="AN563" i="15"/>
  <c r="AQ563" i="15" s="1"/>
  <c r="AN522" i="15"/>
  <c r="AQ522" i="15" s="1"/>
  <c r="AN552" i="15"/>
  <c r="AQ552" i="15" s="1"/>
  <c r="AN141" i="15"/>
  <c r="AQ141" i="15" s="1"/>
  <c r="AN144" i="15"/>
  <c r="AQ144" i="15" s="1"/>
  <c r="AN146" i="15"/>
  <c r="AQ146" i="15" s="1"/>
  <c r="AN150" i="15"/>
  <c r="AQ150" i="15" s="1"/>
  <c r="AN158" i="15"/>
  <c r="AQ158" i="15" s="1"/>
  <c r="AN160" i="15"/>
  <c r="AQ160" i="15" s="1"/>
  <c r="AN164" i="15"/>
  <c r="AQ164" i="15" s="1"/>
  <c r="AS341" i="15"/>
  <c r="AS385" i="15"/>
  <c r="AS419" i="15"/>
  <c r="AS421" i="15"/>
  <c r="AS431" i="15"/>
  <c r="AS587" i="15"/>
  <c r="AN536" i="15"/>
  <c r="AQ536" i="15" s="1"/>
  <c r="AN172" i="15"/>
  <c r="AQ172" i="15" s="1"/>
  <c r="AN174" i="15"/>
  <c r="AQ174" i="15" s="1"/>
  <c r="AN178" i="15"/>
  <c r="AQ178" i="15" s="1"/>
  <c r="AN180" i="15"/>
  <c r="AQ180" i="15" s="1"/>
  <c r="AN182" i="15"/>
  <c r="AQ182" i="15" s="1"/>
  <c r="AN184" i="15"/>
  <c r="AQ184" i="15" s="1"/>
  <c r="AS585" i="15"/>
  <c r="AN202" i="15"/>
  <c r="AQ202" i="15" s="1"/>
  <c r="AN208" i="15"/>
  <c r="AQ208" i="15" s="1"/>
  <c r="AS16" i="15"/>
  <c r="AS26" i="15"/>
  <c r="AS516" i="15"/>
  <c r="AS532" i="15"/>
  <c r="AS100" i="15"/>
  <c r="AS235" i="15"/>
  <c r="AS148" i="15"/>
  <c r="AS162" i="15"/>
  <c r="AN220" i="15"/>
  <c r="AQ220" i="15" s="1"/>
  <c r="AS317" i="15"/>
  <c r="AS319" i="15"/>
  <c r="AS331" i="15"/>
  <c r="AS355" i="15"/>
  <c r="AQ499" i="15"/>
  <c r="AQ517" i="15"/>
  <c r="AQ523" i="15"/>
  <c r="AQ529" i="15"/>
  <c r="AQ531" i="15"/>
  <c r="AQ533" i="15"/>
  <c r="AQ535" i="15"/>
  <c r="AQ541" i="15"/>
  <c r="AQ547" i="15"/>
  <c r="AS574" i="15"/>
  <c r="AS588" i="15"/>
  <c r="AN190" i="15"/>
  <c r="AQ190" i="15" s="1"/>
  <c r="AN55" i="15"/>
  <c r="AQ55" i="15" s="1"/>
  <c r="AS176" i="15"/>
  <c r="AS180" i="15"/>
  <c r="AS182" i="15"/>
  <c r="AS184" i="15"/>
  <c r="AS186" i="15"/>
  <c r="AS200" i="15"/>
  <c r="AS437" i="15"/>
  <c r="AS443" i="15"/>
  <c r="AS445" i="15"/>
  <c r="AS451" i="15"/>
  <c r="AS457" i="15"/>
  <c r="AS463" i="15"/>
  <c r="AS487" i="15"/>
  <c r="AN557" i="15"/>
  <c r="AQ557" i="15" s="1"/>
  <c r="AQ365" i="15"/>
  <c r="AS12" i="15"/>
  <c r="AS24" i="15"/>
  <c r="AS30" i="15"/>
  <c r="AS38" i="15"/>
  <c r="AS44" i="15"/>
  <c r="AS538" i="15"/>
  <c r="AS112" i="15"/>
  <c r="AS231" i="15"/>
  <c r="AN381" i="15"/>
  <c r="AQ381" i="15" s="1"/>
  <c r="AS132" i="15"/>
  <c r="AN473" i="15"/>
  <c r="AQ473" i="15" s="1"/>
  <c r="AN487" i="15"/>
  <c r="AQ487" i="15" s="1"/>
  <c r="AN252" i="15"/>
  <c r="AQ252" i="15" s="1"/>
  <c r="AN286" i="15"/>
  <c r="AQ286" i="15" s="1"/>
  <c r="AN599" i="15"/>
  <c r="AN603" i="15"/>
  <c r="AQ603" i="15" s="1"/>
  <c r="AN605" i="15"/>
  <c r="AQ605" i="15" s="1"/>
  <c r="AN607" i="15"/>
  <c r="AQ607" i="15" s="1"/>
  <c r="AN619" i="15"/>
  <c r="AQ619" i="15" s="1"/>
  <c r="AS32" i="15"/>
  <c r="AS13" i="15"/>
  <c r="AS93" i="15"/>
  <c r="AN167" i="15"/>
  <c r="AQ167" i="15" s="1"/>
  <c r="AN169" i="15"/>
  <c r="AQ169" i="15" s="1"/>
  <c r="AS226" i="15"/>
  <c r="AS230" i="15"/>
  <c r="AN322" i="15"/>
  <c r="AQ322" i="15" s="1"/>
  <c r="AN358" i="15"/>
  <c r="AQ358" i="15" s="1"/>
  <c r="AN360" i="15"/>
  <c r="AQ360" i="15" s="1"/>
  <c r="AN577" i="15"/>
  <c r="AQ577" i="15" s="1"/>
  <c r="AN583" i="15"/>
  <c r="AQ583" i="15" s="1"/>
  <c r="AN585" i="15"/>
  <c r="AQ585" i="15" s="1"/>
  <c r="AS22" i="15"/>
  <c r="AS34" i="15"/>
  <c r="AS68" i="15"/>
  <c r="AS510" i="15"/>
  <c r="AS526" i="15"/>
  <c r="AS552" i="15"/>
  <c r="AS98" i="15"/>
  <c r="AS233" i="15"/>
  <c r="AS120" i="15"/>
  <c r="AN196" i="15"/>
  <c r="AQ196" i="15" s="1"/>
  <c r="AS283" i="15"/>
  <c r="AN475" i="15"/>
  <c r="AQ475" i="15" s="1"/>
  <c r="AS568" i="15"/>
  <c r="AN195" i="15"/>
  <c r="AQ195" i="15" s="1"/>
  <c r="AN205" i="15"/>
  <c r="AQ205" i="15" s="1"/>
  <c r="AN207" i="15"/>
  <c r="AQ207" i="15" s="1"/>
  <c r="AS232" i="15"/>
  <c r="AS258" i="15"/>
  <c r="AS268" i="15"/>
  <c r="AS272" i="15"/>
  <c r="AN388" i="15"/>
  <c r="AQ388" i="15" s="1"/>
  <c r="AN394" i="15"/>
  <c r="AQ394" i="15" s="1"/>
  <c r="AN424" i="15"/>
  <c r="AQ424" i="15" s="1"/>
  <c r="AN432" i="15"/>
  <c r="AQ432" i="15" s="1"/>
  <c r="AN470" i="15"/>
  <c r="AQ470" i="15" s="1"/>
  <c r="AN474" i="15"/>
  <c r="AQ474" i="15" s="1"/>
  <c r="AN476" i="15"/>
  <c r="AQ476" i="15" s="1"/>
  <c r="AN478" i="15"/>
  <c r="AQ478" i="15" s="1"/>
  <c r="AN480" i="15"/>
  <c r="AQ480" i="15" s="1"/>
  <c r="AN486" i="15"/>
  <c r="AQ486" i="15" s="1"/>
  <c r="AN490" i="15"/>
  <c r="AQ490" i="15" s="1"/>
  <c r="AS561" i="15"/>
  <c r="AS565" i="15"/>
  <c r="AS287" i="15"/>
  <c r="AN217" i="15"/>
  <c r="AQ217" i="15" s="1"/>
  <c r="AS328" i="15"/>
  <c r="AS579" i="15"/>
  <c r="AS621" i="15"/>
  <c r="AS124" i="15"/>
  <c r="AS247" i="15"/>
  <c r="AS285" i="15"/>
  <c r="AN16" i="15"/>
  <c r="AQ16" i="15" s="1"/>
  <c r="AN20" i="15"/>
  <c r="AQ20" i="15" s="1"/>
  <c r="AN22" i="15"/>
  <c r="AQ22" i="15" s="1"/>
  <c r="AN24" i="15"/>
  <c r="AQ24" i="15" s="1"/>
  <c r="AN30" i="15"/>
  <c r="AQ30" i="15" s="1"/>
  <c r="AN32" i="15"/>
  <c r="AQ32" i="15" s="1"/>
  <c r="AN38" i="15"/>
  <c r="AQ38" i="15" s="1"/>
  <c r="AN42" i="15"/>
  <c r="AQ42" i="15" s="1"/>
  <c r="AN44" i="15"/>
  <c r="AQ44" i="15" s="1"/>
  <c r="AN46" i="15"/>
  <c r="AQ46" i="15" s="1"/>
  <c r="AN48" i="15"/>
  <c r="AQ48" i="15" s="1"/>
  <c r="AN52" i="15"/>
  <c r="AQ52" i="15" s="1"/>
  <c r="AN54" i="15"/>
  <c r="AQ54" i="15" s="1"/>
  <c r="AN56" i="15"/>
  <c r="AQ56" i="15" s="1"/>
  <c r="AN58" i="15"/>
  <c r="AQ58" i="15" s="1"/>
  <c r="AN60" i="15"/>
  <c r="AQ60" i="15" s="1"/>
  <c r="AN70" i="15"/>
  <c r="AQ70" i="15" s="1"/>
  <c r="AN80" i="15"/>
  <c r="AQ80" i="15" s="1"/>
  <c r="AN84" i="15"/>
  <c r="AQ84" i="15" s="1"/>
  <c r="AN90" i="15"/>
  <c r="AQ90" i="15" s="1"/>
  <c r="AN94" i="15"/>
  <c r="AQ94" i="15" s="1"/>
  <c r="AN96" i="15"/>
  <c r="AQ96" i="15" s="1"/>
  <c r="AS378" i="15"/>
  <c r="AN500" i="15"/>
  <c r="AQ500" i="15" s="1"/>
  <c r="AN540" i="15"/>
  <c r="AQ540" i="15" s="1"/>
  <c r="AN544" i="15"/>
  <c r="AQ544" i="15" s="1"/>
  <c r="AN548" i="15"/>
  <c r="AQ548" i="15" s="1"/>
  <c r="AN550" i="15"/>
  <c r="AQ550" i="15" s="1"/>
  <c r="AS46" i="15"/>
  <c r="AS243" i="15"/>
  <c r="AS289" i="15"/>
  <c r="AN102" i="15"/>
  <c r="AQ102" i="15" s="1"/>
  <c r="AS434" i="15"/>
  <c r="AS480" i="15"/>
  <c r="AS484" i="15"/>
  <c r="AN566" i="15"/>
  <c r="AQ566" i="15" s="1"/>
  <c r="AS241" i="15"/>
  <c r="AS295" i="15"/>
  <c r="AN122" i="15"/>
  <c r="AQ122" i="15" s="1"/>
  <c r="AN138" i="15"/>
  <c r="AQ138" i="15" s="1"/>
  <c r="AS201" i="15"/>
  <c r="AS219" i="15"/>
  <c r="AN249" i="15"/>
  <c r="AQ249" i="15" s="1"/>
  <c r="AN263" i="15"/>
  <c r="AQ263" i="15" s="1"/>
  <c r="AN265" i="15"/>
  <c r="AQ265" i="15" s="1"/>
  <c r="AN271" i="15"/>
  <c r="AQ271" i="15" s="1"/>
  <c r="AN277" i="15"/>
  <c r="AQ277" i="15" s="1"/>
  <c r="AN279" i="15"/>
  <c r="AQ279" i="15" s="1"/>
  <c r="AN283" i="15"/>
  <c r="AQ283" i="15" s="1"/>
  <c r="AN285" i="15"/>
  <c r="AQ285" i="15" s="1"/>
  <c r="AN307" i="15"/>
  <c r="AQ307" i="15" s="1"/>
  <c r="AN313" i="15"/>
  <c r="AQ313" i="15" s="1"/>
  <c r="AN570" i="15"/>
  <c r="AQ570" i="15" s="1"/>
  <c r="AN572" i="15"/>
  <c r="AQ572" i="15" s="1"/>
  <c r="AS204" i="15"/>
  <c r="AS336" i="15"/>
  <c r="AS356" i="15"/>
  <c r="AS481" i="15"/>
  <c r="AN28" i="15"/>
  <c r="AQ28" i="15" s="1"/>
  <c r="AN64" i="15"/>
  <c r="AQ64" i="15" s="1"/>
  <c r="AN76" i="15"/>
  <c r="AQ76" i="15" s="1"/>
  <c r="AN438" i="15"/>
  <c r="AQ438" i="15" s="1"/>
  <c r="AN450" i="15"/>
  <c r="AQ450" i="15" s="1"/>
  <c r="AN460" i="15"/>
  <c r="AQ460" i="15" s="1"/>
  <c r="AN462" i="15"/>
  <c r="AQ462" i="15" s="1"/>
  <c r="AS6" i="15"/>
  <c r="AS18" i="15"/>
  <c r="AS20" i="15"/>
  <c r="AS40" i="15"/>
  <c r="AS149" i="15"/>
  <c r="AS155" i="15"/>
  <c r="AS167" i="15"/>
  <c r="AS303" i="15"/>
  <c r="AS307" i="15"/>
  <c r="AS309" i="15"/>
  <c r="AS406" i="15"/>
  <c r="AN468" i="15"/>
  <c r="AQ468" i="15" s="1"/>
  <c r="AS592" i="15"/>
  <c r="AS600" i="15"/>
  <c r="AS608" i="15"/>
  <c r="AS362" i="15"/>
  <c r="AS368" i="15"/>
  <c r="AS489" i="15"/>
  <c r="AN175" i="15"/>
  <c r="AQ175" i="15" s="1"/>
  <c r="AN183" i="15"/>
  <c r="AQ183" i="15" s="1"/>
  <c r="AN189" i="15"/>
  <c r="AQ189" i="15" s="1"/>
  <c r="AN191" i="15"/>
  <c r="AQ191" i="15" s="1"/>
  <c r="AS212" i="15"/>
  <c r="AN317" i="15"/>
  <c r="AQ317" i="15" s="1"/>
  <c r="AS181" i="15"/>
  <c r="AS438" i="15"/>
  <c r="AN472" i="15"/>
  <c r="AQ472" i="15" s="1"/>
  <c r="AN579" i="15"/>
  <c r="AQ579" i="15" s="1"/>
  <c r="AN581" i="15"/>
  <c r="AQ581" i="15" s="1"/>
  <c r="AS622" i="15"/>
  <c r="AN288" i="15"/>
  <c r="AQ288" i="15" s="1"/>
  <c r="AS569" i="15"/>
  <c r="AS352" i="15"/>
  <c r="AN78" i="15"/>
  <c r="AQ78" i="15" s="1"/>
  <c r="AS256" i="15"/>
  <c r="AS264" i="15"/>
  <c r="AS278" i="15"/>
  <c r="AN558" i="15"/>
  <c r="AQ558" i="15" s="1"/>
  <c r="AS122" i="15"/>
  <c r="AN148" i="15"/>
  <c r="AQ148" i="15" s="1"/>
  <c r="AS128" i="15"/>
  <c r="AS288" i="15"/>
  <c r="AS375" i="15"/>
  <c r="AS377" i="15"/>
  <c r="AS530" i="15"/>
  <c r="AS536" i="15"/>
  <c r="AS540" i="15"/>
  <c r="AN560" i="15"/>
  <c r="AQ560" i="15" s="1"/>
  <c r="AS198" i="15"/>
  <c r="AS69" i="15"/>
  <c r="AS77" i="15"/>
  <c r="AS89" i="15"/>
  <c r="AN99" i="15"/>
  <c r="AQ99" i="15" s="1"/>
  <c r="AS229" i="15"/>
  <c r="AN257" i="15"/>
  <c r="AQ257" i="15" s="1"/>
  <c r="AS544" i="15"/>
  <c r="AS546" i="15"/>
  <c r="AQ493" i="15"/>
  <c r="AS97" i="15"/>
  <c r="AS107" i="15"/>
  <c r="AN212" i="15"/>
  <c r="AQ212" i="15" s="1"/>
  <c r="AN216" i="15"/>
  <c r="AQ216" i="15" s="1"/>
  <c r="AS245" i="15"/>
  <c r="AN364" i="15"/>
  <c r="AQ364" i="15" s="1"/>
  <c r="AN368" i="15"/>
  <c r="AQ368" i="15" s="1"/>
  <c r="AN374" i="15"/>
  <c r="AQ374" i="15" s="1"/>
  <c r="AN489" i="15"/>
  <c r="AQ489" i="15" s="1"/>
  <c r="AN495" i="15"/>
  <c r="AQ495" i="15" s="1"/>
  <c r="AN403" i="15"/>
  <c r="AQ403" i="15" s="1"/>
  <c r="AN417" i="15"/>
  <c r="AQ417" i="15" s="1"/>
  <c r="AS191" i="15"/>
  <c r="AS327" i="15"/>
  <c r="AS389" i="15"/>
  <c r="AN431" i="15"/>
  <c r="AQ431" i="15" s="1"/>
  <c r="AN267" i="15"/>
  <c r="AQ267" i="15" s="1"/>
  <c r="AN337" i="15"/>
  <c r="AQ337" i="15" s="1"/>
  <c r="AN503" i="15"/>
  <c r="AQ503" i="15" s="1"/>
  <c r="AS142" i="15"/>
  <c r="AN259" i="15"/>
  <c r="AQ259" i="15" s="1"/>
  <c r="AS573" i="15"/>
  <c r="AS48" i="15"/>
  <c r="AN269" i="15"/>
  <c r="AQ269" i="15" s="1"/>
  <c r="AN593" i="15"/>
  <c r="AQ593" i="15" s="1"/>
  <c r="AN601" i="15"/>
  <c r="AQ601" i="15" s="1"/>
  <c r="AN613" i="15"/>
  <c r="AQ613" i="15" s="1"/>
  <c r="AS58" i="15"/>
  <c r="AN162" i="15"/>
  <c r="AQ162" i="15" s="1"/>
  <c r="AS372" i="15"/>
  <c r="AS470" i="15"/>
  <c r="AS564" i="15"/>
  <c r="AS74" i="15"/>
  <c r="AS80" i="15"/>
  <c r="AS82" i="15"/>
  <c r="AS90" i="15"/>
  <c r="AS119" i="15"/>
  <c r="AN211" i="15"/>
  <c r="AQ211" i="15" s="1"/>
  <c r="AS259" i="15"/>
  <c r="AN287" i="15"/>
  <c r="AQ287" i="15" s="1"/>
  <c r="AS298" i="15"/>
  <c r="AS302" i="15"/>
  <c r="AS306" i="15"/>
  <c r="AS374" i="15"/>
  <c r="AS7" i="15"/>
  <c r="AN49" i="15"/>
  <c r="AQ49" i="15" s="1"/>
  <c r="AN53" i="15"/>
  <c r="AQ53" i="15" s="1"/>
  <c r="AN106" i="15"/>
  <c r="AQ106" i="15" s="1"/>
  <c r="AN110" i="15"/>
  <c r="AQ110" i="15" s="1"/>
  <c r="AS131" i="15"/>
  <c r="AS150" i="15"/>
  <c r="AS152" i="15"/>
  <c r="AS158" i="15"/>
  <c r="AS166" i="15"/>
  <c r="AN194" i="15"/>
  <c r="AQ194" i="15" s="1"/>
  <c r="AS203" i="15"/>
  <c r="AS205" i="15"/>
  <c r="AN213" i="15"/>
  <c r="AQ213" i="15" s="1"/>
  <c r="AS267" i="15"/>
  <c r="AS275" i="15"/>
  <c r="AN293" i="15"/>
  <c r="AQ293" i="15" s="1"/>
  <c r="AS310" i="15"/>
  <c r="AS312" i="15"/>
  <c r="AS314" i="15"/>
  <c r="AN324" i="15"/>
  <c r="AQ324" i="15" s="1"/>
  <c r="AS333" i="15"/>
  <c r="AS337" i="15"/>
  <c r="AN369" i="15"/>
  <c r="AQ369" i="15" s="1"/>
  <c r="AS376" i="15"/>
  <c r="AN384" i="15"/>
  <c r="AQ384" i="15" s="1"/>
  <c r="AN465" i="15"/>
  <c r="AQ465" i="15" s="1"/>
  <c r="AN467" i="15"/>
  <c r="AQ467" i="15" s="1"/>
  <c r="AN492" i="15"/>
  <c r="AQ492" i="15" s="1"/>
  <c r="AS501" i="15"/>
  <c r="AS503" i="15"/>
  <c r="AS505" i="15"/>
  <c r="AS517" i="15"/>
  <c r="AS529" i="15"/>
  <c r="AN580" i="15"/>
  <c r="AQ580" i="15" s="1"/>
  <c r="AN584" i="15"/>
  <c r="AQ584" i="15" s="1"/>
  <c r="AS593" i="15"/>
  <c r="AS599" i="15"/>
  <c r="AS601" i="15"/>
  <c r="AS605" i="15"/>
  <c r="AS607" i="15"/>
  <c r="AS609" i="15"/>
  <c r="AN116" i="15"/>
  <c r="AQ116" i="15" s="1"/>
  <c r="AS133" i="15"/>
  <c r="AN147" i="15"/>
  <c r="AQ147" i="15" s="1"/>
  <c r="AS170" i="15"/>
  <c r="AS172" i="15"/>
  <c r="AS174" i="15"/>
  <c r="AN223" i="15"/>
  <c r="AQ223" i="15" s="1"/>
  <c r="AN248" i="15"/>
  <c r="AQ248" i="15" s="1"/>
  <c r="AN250" i="15"/>
  <c r="AQ250" i="15" s="1"/>
  <c r="AN373" i="15"/>
  <c r="AQ373" i="15" s="1"/>
  <c r="AN392" i="15"/>
  <c r="AQ392" i="15" s="1"/>
  <c r="AN396" i="15"/>
  <c r="AQ396" i="15" s="1"/>
  <c r="AS441" i="15"/>
  <c r="AN471" i="15"/>
  <c r="AQ471" i="15" s="1"/>
  <c r="AS539" i="15"/>
  <c r="AS218" i="15"/>
  <c r="AS425" i="15"/>
  <c r="AS23" i="15"/>
  <c r="AN198" i="15"/>
  <c r="AQ198" i="15" s="1"/>
  <c r="AN227" i="15"/>
  <c r="AQ227" i="15" s="1"/>
  <c r="AN256" i="15"/>
  <c r="AQ256" i="15" s="1"/>
  <c r="AN297" i="15"/>
  <c r="AQ297" i="15" s="1"/>
  <c r="AN299" i="15"/>
  <c r="AQ299" i="15" s="1"/>
  <c r="AN305" i="15"/>
  <c r="AQ305" i="15" s="1"/>
  <c r="AQ371" i="15"/>
  <c r="AN375" i="15"/>
  <c r="AQ375" i="15" s="1"/>
  <c r="AN404" i="15"/>
  <c r="AQ404" i="15" s="1"/>
  <c r="AN406" i="15"/>
  <c r="AQ406" i="15" s="1"/>
  <c r="AN410" i="15"/>
  <c r="AQ410" i="15" s="1"/>
  <c r="AN412" i="15"/>
  <c r="AQ412" i="15" s="1"/>
  <c r="AN414" i="15"/>
  <c r="AQ414" i="15" s="1"/>
  <c r="AN416" i="15"/>
  <c r="AQ416" i="15" s="1"/>
  <c r="AS461" i="15"/>
  <c r="AN302" i="15"/>
  <c r="AQ302" i="15" s="1"/>
  <c r="AS464" i="15"/>
  <c r="AS50" i="15"/>
  <c r="AS187" i="15"/>
  <c r="AS62" i="15"/>
  <c r="AS117" i="15"/>
  <c r="AS251" i="15"/>
  <c r="AS391" i="15"/>
  <c r="AS472" i="15"/>
  <c r="AS495" i="15"/>
  <c r="AS562" i="15"/>
  <c r="AS84" i="15"/>
  <c r="AS92" i="15"/>
  <c r="AN170" i="15"/>
  <c r="AQ170" i="15" s="1"/>
  <c r="AS197" i="15"/>
  <c r="AS263" i="15"/>
  <c r="AN289" i="15"/>
  <c r="AQ289" i="15" s="1"/>
  <c r="AS397" i="15"/>
  <c r="AS399" i="15"/>
  <c r="AS403" i="15"/>
  <c r="AN447" i="15"/>
  <c r="AQ447" i="15" s="1"/>
  <c r="AN451" i="15"/>
  <c r="AQ451" i="15" s="1"/>
  <c r="AN457" i="15"/>
  <c r="AQ457" i="15" s="1"/>
  <c r="AN459" i="15"/>
  <c r="AQ459" i="15" s="1"/>
  <c r="AS478" i="15"/>
  <c r="AS15" i="15"/>
  <c r="AS29" i="15"/>
  <c r="AS35" i="15"/>
  <c r="AS39" i="15"/>
  <c r="AS43" i="15"/>
  <c r="AN77" i="15"/>
  <c r="AQ77" i="15" s="1"/>
  <c r="AN79" i="15"/>
  <c r="AQ79" i="15" s="1"/>
  <c r="AN87" i="15"/>
  <c r="AQ87" i="15" s="1"/>
  <c r="AS108" i="15"/>
  <c r="AN120" i="15"/>
  <c r="AQ120" i="15" s="1"/>
  <c r="AN149" i="15"/>
  <c r="AQ149" i="15" s="1"/>
  <c r="AQ481" i="15"/>
  <c r="AQ567" i="15"/>
  <c r="AQ569" i="15"/>
  <c r="AS383" i="15"/>
  <c r="AN482" i="15"/>
  <c r="AQ482" i="15" s="1"/>
  <c r="AS554" i="15"/>
  <c r="AS140" i="15"/>
  <c r="AS222" i="15"/>
  <c r="AN515" i="15"/>
  <c r="AQ515" i="15" s="1"/>
  <c r="AS76" i="15"/>
  <c r="AS88" i="15"/>
  <c r="AN10" i="15"/>
  <c r="AQ10" i="15" s="1"/>
  <c r="AS55" i="15"/>
  <c r="AS63" i="15"/>
  <c r="AN95" i="15"/>
  <c r="AQ95" i="15" s="1"/>
  <c r="AS118" i="15"/>
  <c r="AN155" i="15"/>
  <c r="AQ155" i="15" s="1"/>
  <c r="AN161" i="15"/>
  <c r="AQ161" i="15" s="1"/>
  <c r="AS188" i="15"/>
  <c r="AN210" i="15"/>
  <c r="AQ210" i="15" s="1"/>
  <c r="AS217" i="15"/>
  <c r="AN235" i="15"/>
  <c r="AQ235" i="15" s="1"/>
  <c r="AS250" i="15"/>
  <c r="AN268" i="15"/>
  <c r="AQ268" i="15" s="1"/>
  <c r="AN284" i="15"/>
  <c r="AQ284" i="15" s="1"/>
  <c r="AN309" i="15"/>
  <c r="AQ309" i="15" s="1"/>
  <c r="AN311" i="15"/>
  <c r="AQ311" i="15" s="1"/>
  <c r="AS322" i="15"/>
  <c r="AN336" i="15"/>
  <c r="AQ336" i="15" s="1"/>
  <c r="AN342" i="15"/>
  <c r="AQ342" i="15" s="1"/>
  <c r="AN352" i="15"/>
  <c r="AQ352" i="15" s="1"/>
  <c r="AN377" i="15"/>
  <c r="AQ377" i="15" s="1"/>
  <c r="AS388" i="15"/>
  <c r="AS390" i="15"/>
  <c r="AS467" i="15"/>
  <c r="AN483" i="15"/>
  <c r="AQ483" i="15" s="1"/>
  <c r="AS492" i="15"/>
  <c r="AN506" i="15"/>
  <c r="AQ506" i="15" s="1"/>
  <c r="AN508" i="15"/>
  <c r="AQ508" i="15" s="1"/>
  <c r="AN510" i="15"/>
  <c r="AQ510" i="15" s="1"/>
  <c r="AN512" i="15"/>
  <c r="AQ512" i="15" s="1"/>
  <c r="AN514" i="15"/>
  <c r="AQ514" i="15" s="1"/>
  <c r="AN524" i="15"/>
  <c r="AQ524" i="15" s="1"/>
  <c r="AN530" i="15"/>
  <c r="AQ530" i="15" s="1"/>
  <c r="AN532" i="15"/>
  <c r="AQ532" i="15" s="1"/>
  <c r="AN538" i="15"/>
  <c r="AQ538" i="15" s="1"/>
  <c r="AS555" i="15"/>
  <c r="AN571" i="15"/>
  <c r="AQ571" i="15" s="1"/>
  <c r="AS578" i="15"/>
  <c r="AN598" i="15"/>
  <c r="AQ598" i="15" s="1"/>
  <c r="AN616" i="15"/>
  <c r="AQ616" i="15" s="1"/>
  <c r="AN624" i="15"/>
  <c r="AQ624" i="15" s="1"/>
  <c r="AS21" i="15"/>
  <c r="AN27" i="15"/>
  <c r="AQ27" i="15" s="1"/>
  <c r="AN40" i="15"/>
  <c r="AQ40" i="15" s="1"/>
  <c r="AS45" i="15"/>
  <c r="AS47" i="15"/>
  <c r="AN63" i="15"/>
  <c r="AQ63" i="15" s="1"/>
  <c r="AN89" i="15"/>
  <c r="AQ89" i="15" s="1"/>
  <c r="AS99" i="15"/>
  <c r="AN109" i="15"/>
  <c r="AQ109" i="15" s="1"/>
  <c r="AS125" i="15"/>
  <c r="AN140" i="15"/>
  <c r="AQ140" i="15" s="1"/>
  <c r="AN142" i="15"/>
  <c r="AQ142" i="15" s="1"/>
  <c r="AN168" i="15"/>
  <c r="AQ168" i="15" s="1"/>
  <c r="AN214" i="15"/>
  <c r="AQ214" i="15" s="1"/>
  <c r="AS223" i="15"/>
  <c r="AN229" i="15"/>
  <c r="AQ229" i="15" s="1"/>
  <c r="AS284" i="15"/>
  <c r="AS299" i="15"/>
  <c r="AN315" i="15"/>
  <c r="AQ315" i="15" s="1"/>
  <c r="AS446" i="15"/>
  <c r="AN454" i="15"/>
  <c r="AQ454" i="15" s="1"/>
  <c r="AS482" i="15"/>
  <c r="AN574" i="15"/>
  <c r="AQ574" i="15" s="1"/>
  <c r="AN36" i="15"/>
  <c r="AQ36" i="15" s="1"/>
  <c r="AS179" i="15"/>
  <c r="AS208" i="15"/>
  <c r="AN357" i="15"/>
  <c r="AQ357" i="15" s="1"/>
  <c r="AS405" i="15"/>
  <c r="AS364" i="15"/>
  <c r="AS36" i="15"/>
  <c r="AS114" i="15"/>
  <c r="AN31" i="15"/>
  <c r="AQ31" i="15" s="1"/>
  <c r="AS168" i="15"/>
  <c r="AS214" i="15"/>
  <c r="AS269" i="15"/>
  <c r="AS271" i="15"/>
  <c r="AN527" i="15"/>
  <c r="AQ527" i="15" s="1"/>
  <c r="AS335" i="15"/>
  <c r="AS2" i="15"/>
  <c r="AS632" i="15" s="1"/>
  <c r="AS105" i="15"/>
  <c r="AS116" i="15"/>
  <c r="AN218" i="15"/>
  <c r="AQ218" i="15" s="1"/>
  <c r="AS265" i="15"/>
  <c r="AN521" i="15"/>
  <c r="AQ521" i="15" s="1"/>
  <c r="AS563" i="15"/>
  <c r="AS14" i="15"/>
  <c r="AS31" i="15"/>
  <c r="AS33" i="15"/>
  <c r="AS56" i="15"/>
  <c r="AN62" i="15"/>
  <c r="AQ62" i="15" s="1"/>
  <c r="AN192" i="15"/>
  <c r="AQ192" i="15" s="1"/>
  <c r="AS277" i="15"/>
  <c r="AQ325" i="15"/>
  <c r="AQ327" i="15"/>
  <c r="AS439" i="15"/>
  <c r="AS589" i="15"/>
  <c r="AS70" i="15"/>
  <c r="AN85" i="15"/>
  <c r="AQ85" i="15" s="1"/>
  <c r="AS67" i="15"/>
  <c r="AS78" i="15"/>
  <c r="AS5" i="15"/>
  <c r="AN11" i="15"/>
  <c r="AQ11" i="15" s="1"/>
  <c r="AN86" i="15"/>
  <c r="AQ86" i="15" s="1"/>
  <c r="AN143" i="15"/>
  <c r="AQ143" i="15" s="1"/>
  <c r="AN145" i="15"/>
  <c r="AQ145" i="15" s="1"/>
  <c r="AN152" i="15"/>
  <c r="AQ152" i="15" s="1"/>
  <c r="AN163" i="15"/>
  <c r="AQ163" i="15" s="1"/>
  <c r="AN165" i="15"/>
  <c r="AQ165" i="15" s="1"/>
  <c r="AN245" i="15"/>
  <c r="AQ245" i="15" s="1"/>
  <c r="AN310" i="15"/>
  <c r="AQ310" i="15" s="1"/>
  <c r="AS334" i="15"/>
  <c r="AS338" i="15"/>
  <c r="AS466" i="15"/>
  <c r="AN502" i="15"/>
  <c r="AQ502" i="15" s="1"/>
  <c r="AN504" i="15"/>
  <c r="AQ504" i="15" s="1"/>
  <c r="AS519" i="15"/>
  <c r="AS523" i="15"/>
  <c r="AN562" i="15"/>
  <c r="AQ562" i="15" s="1"/>
  <c r="AN564" i="15"/>
  <c r="AQ564" i="15" s="1"/>
  <c r="AS580" i="15"/>
  <c r="AN586" i="15"/>
  <c r="AQ586" i="15" s="1"/>
  <c r="AS617" i="15"/>
  <c r="AS25" i="15"/>
  <c r="AQ9" i="15"/>
  <c r="AN13" i="15"/>
  <c r="AQ13" i="15" s="1"/>
  <c r="AN41" i="15"/>
  <c r="AQ41" i="15" s="1"/>
  <c r="AS60" i="15"/>
  <c r="AN66" i="15"/>
  <c r="AQ66" i="15" s="1"/>
  <c r="AN68" i="15"/>
  <c r="AQ68" i="15" s="1"/>
  <c r="AS75" i="15"/>
  <c r="AN88" i="15"/>
  <c r="AQ88" i="15" s="1"/>
  <c r="AS102" i="15"/>
  <c r="AN108" i="15"/>
  <c r="AQ108" i="15" s="1"/>
  <c r="AN132" i="15"/>
  <c r="AQ132" i="15" s="1"/>
  <c r="AN247" i="15"/>
  <c r="AQ247" i="15" s="1"/>
  <c r="AN270" i="15"/>
  <c r="AQ270" i="15" s="1"/>
  <c r="AS321" i="15"/>
  <c r="AS17" i="15"/>
  <c r="AN92" i="15"/>
  <c r="AQ92" i="15" s="1"/>
  <c r="AS594" i="15"/>
  <c r="AS8" i="15"/>
  <c r="AN133" i="15"/>
  <c r="AQ133" i="15" s="1"/>
  <c r="AS240" i="15"/>
  <c r="AS357" i="15"/>
  <c r="AS392" i="15"/>
  <c r="AS473" i="15"/>
  <c r="AN479" i="15"/>
  <c r="AQ479" i="15" s="1"/>
  <c r="AS572" i="15"/>
  <c r="AS10" i="15"/>
  <c r="AS556" i="15"/>
  <c r="AN14" i="15"/>
  <c r="AQ14" i="15" s="1"/>
  <c r="AS113" i="15"/>
  <c r="AS115" i="15"/>
  <c r="AS126" i="15"/>
  <c r="AN134" i="15"/>
  <c r="AQ134" i="15" s="1"/>
  <c r="AS237" i="15"/>
  <c r="AS308" i="15"/>
  <c r="AN331" i="15"/>
  <c r="AQ331" i="15" s="1"/>
  <c r="AQ405" i="15"/>
  <c r="AS127" i="15"/>
  <c r="AN43" i="15"/>
  <c r="AQ43" i="15" s="1"/>
  <c r="AN50" i="15"/>
  <c r="AQ50" i="15" s="1"/>
  <c r="AN57" i="15"/>
  <c r="AQ57" i="15" s="1"/>
  <c r="AN2" i="15"/>
  <c r="AQ2" i="15" s="1"/>
  <c r="AN4" i="15"/>
  <c r="AQ4" i="15" s="1"/>
  <c r="AN6" i="15"/>
  <c r="AQ6" i="15" s="1"/>
  <c r="AS9" i="15"/>
  <c r="AS11" i="15"/>
  <c r="AS28" i="15"/>
  <c r="AN34" i="15"/>
  <c r="AQ34" i="15" s="1"/>
  <c r="AS37" i="15"/>
  <c r="AS41" i="15"/>
  <c r="AS64" i="15"/>
  <c r="AN72" i="15"/>
  <c r="AQ72" i="15" s="1"/>
  <c r="AN83" i="15"/>
  <c r="AQ83" i="15" s="1"/>
  <c r="AN97" i="15"/>
  <c r="AQ97" i="15" s="1"/>
  <c r="AS106" i="15"/>
  <c r="AN121" i="15"/>
  <c r="AQ121" i="15" s="1"/>
  <c r="AN123" i="15"/>
  <c r="AQ123" i="15" s="1"/>
  <c r="AN136" i="15"/>
  <c r="AQ136" i="15" s="1"/>
  <c r="AS141" i="15"/>
  <c r="AS143" i="15"/>
  <c r="AS145" i="15"/>
  <c r="AN204" i="15"/>
  <c r="AQ204" i="15" s="1"/>
  <c r="AN232" i="15"/>
  <c r="AQ232" i="15" s="1"/>
  <c r="AS369" i="15"/>
  <c r="AQ419" i="15"/>
  <c r="AS453" i="15"/>
  <c r="AN549" i="15"/>
  <c r="AQ549" i="15" s="1"/>
  <c r="AS4" i="15"/>
  <c r="AN69" i="15"/>
  <c r="AQ69" i="15" s="1"/>
  <c r="AN15" i="15"/>
  <c r="AQ15" i="15" s="1"/>
  <c r="AN23" i="15"/>
  <c r="AQ23" i="15" s="1"/>
  <c r="AN25" i="15"/>
  <c r="AQ25" i="15" s="1"/>
  <c r="AN59" i="15"/>
  <c r="AQ59" i="15" s="1"/>
  <c r="AN101" i="15"/>
  <c r="AQ101" i="15" s="1"/>
  <c r="AN103" i="15"/>
  <c r="AQ103" i="15" s="1"/>
  <c r="AN125" i="15"/>
  <c r="AQ125" i="15" s="1"/>
  <c r="AN236" i="15"/>
  <c r="AQ236" i="15" s="1"/>
  <c r="AS266" i="15"/>
  <c r="AS371" i="15"/>
  <c r="AS459" i="15"/>
  <c r="AS541" i="15"/>
  <c r="AM636" i="15"/>
  <c r="AN166" i="15"/>
  <c r="AQ166" i="15" s="1"/>
  <c r="AN186" i="15"/>
  <c r="AQ186" i="15" s="1"/>
  <c r="AS189" i="15"/>
  <c r="AN193" i="15"/>
  <c r="AQ193" i="15" s="1"/>
  <c r="AN200" i="15"/>
  <c r="AQ200" i="15" s="1"/>
  <c r="AS207" i="15"/>
  <c r="AN225" i="15"/>
  <c r="AQ225" i="15" s="1"/>
  <c r="AN234" i="15"/>
  <c r="AQ234" i="15" s="1"/>
  <c r="AS239" i="15"/>
  <c r="AN254" i="15"/>
  <c r="AQ254" i="15" s="1"/>
  <c r="AN261" i="15"/>
  <c r="AQ261" i="15" s="1"/>
  <c r="AS273" i="15"/>
  <c r="AN281" i="15"/>
  <c r="AQ281" i="15" s="1"/>
  <c r="AS300" i="15"/>
  <c r="AS323" i="15"/>
  <c r="AN340" i="15"/>
  <c r="AQ340" i="15" s="1"/>
  <c r="AN346" i="15"/>
  <c r="AQ346" i="15" s="1"/>
  <c r="AN348" i="15"/>
  <c r="AQ348" i="15" s="1"/>
  <c r="AN378" i="15"/>
  <c r="AQ378" i="15" s="1"/>
  <c r="AN411" i="15"/>
  <c r="AQ411" i="15" s="1"/>
  <c r="AN413" i="15"/>
  <c r="AQ413" i="15" s="1"/>
  <c r="AN415" i="15"/>
  <c r="AQ415" i="15" s="1"/>
  <c r="AS426" i="15"/>
  <c r="AS435" i="15"/>
  <c r="AN448" i="15"/>
  <c r="AQ448" i="15" s="1"/>
  <c r="AS455" i="15"/>
  <c r="AN484" i="15"/>
  <c r="AQ484" i="15" s="1"/>
  <c r="AN491" i="15"/>
  <c r="AQ491" i="15" s="1"/>
  <c r="AS509" i="15"/>
  <c r="AN525" i="15"/>
  <c r="AQ525" i="15" s="1"/>
  <c r="AN534" i="15"/>
  <c r="AQ534" i="15" s="1"/>
  <c r="AN545" i="15"/>
  <c r="AQ545" i="15" s="1"/>
  <c r="AS550" i="15"/>
  <c r="AS570" i="15"/>
  <c r="AS575" i="15"/>
  <c r="AS596" i="15"/>
  <c r="AS613" i="15"/>
  <c r="AS615" i="15"/>
  <c r="AN621" i="15"/>
  <c r="AQ621" i="15" s="1"/>
  <c r="AN628" i="15"/>
  <c r="AQ628" i="15" s="1"/>
  <c r="AN105" i="15"/>
  <c r="AQ105" i="15" s="1"/>
  <c r="AN107" i="15"/>
  <c r="AQ107" i="15" s="1"/>
  <c r="AN118" i="15"/>
  <c r="AQ118" i="15" s="1"/>
  <c r="AS121" i="15"/>
  <c r="AS123" i="15"/>
  <c r="AN127" i="15"/>
  <c r="AQ127" i="15" s="1"/>
  <c r="AN129" i="15"/>
  <c r="AQ129" i="15" s="1"/>
  <c r="AN131" i="15"/>
  <c r="AQ131" i="15" s="1"/>
  <c r="AS134" i="15"/>
  <c r="AN154" i="15"/>
  <c r="AQ154" i="15" s="1"/>
  <c r="AN156" i="15"/>
  <c r="AQ156" i="15" s="1"/>
  <c r="AS175" i="15"/>
  <c r="AN188" i="15"/>
  <c r="AQ188" i="15" s="1"/>
  <c r="AS193" i="15"/>
  <c r="AS195" i="15"/>
  <c r="AS225" i="15"/>
  <c r="AN238" i="15"/>
  <c r="AQ238" i="15" s="1"/>
  <c r="AN240" i="15"/>
  <c r="AQ240" i="15" s="1"/>
  <c r="AN242" i="15"/>
  <c r="AQ242" i="15" s="1"/>
  <c r="AN258" i="15"/>
  <c r="AQ258" i="15" s="1"/>
  <c r="AN274" i="15"/>
  <c r="AQ274" i="15" s="1"/>
  <c r="AS281" i="15"/>
  <c r="AN303" i="15"/>
  <c r="AQ303" i="15" s="1"/>
  <c r="AS311" i="15"/>
  <c r="AS318" i="15"/>
  <c r="AS329" i="15"/>
  <c r="AQ333" i="15"/>
  <c r="AN335" i="15"/>
  <c r="AQ335" i="15" s="1"/>
  <c r="AS346" i="15"/>
  <c r="AS348" i="15"/>
  <c r="AS359" i="15"/>
  <c r="AN363" i="15"/>
  <c r="AQ363" i="15" s="1"/>
  <c r="AS366" i="15"/>
  <c r="AS373" i="15"/>
  <c r="AN398" i="15"/>
  <c r="AQ398" i="15" s="1"/>
  <c r="AN400" i="15"/>
  <c r="AQ400" i="15" s="1"/>
  <c r="AN402" i="15"/>
  <c r="AQ402" i="15" s="1"/>
  <c r="AS411" i="15"/>
  <c r="AQ427" i="15"/>
  <c r="AN436" i="15"/>
  <c r="AQ436" i="15" s="1"/>
  <c r="AS448" i="15"/>
  <c r="AN458" i="15"/>
  <c r="AQ458" i="15" s="1"/>
  <c r="AS477" i="15"/>
  <c r="AN488" i="15"/>
  <c r="AQ488" i="15" s="1"/>
  <c r="AS491" i="15"/>
  <c r="AS543" i="15"/>
  <c r="AS545" i="15"/>
  <c r="AS558" i="15"/>
  <c r="AS567" i="15"/>
  <c r="AS584" i="15"/>
  <c r="AN588" i="15"/>
  <c r="AQ588" i="15" s="1"/>
  <c r="AS606" i="15"/>
  <c r="AS628" i="15"/>
  <c r="AS202" i="15"/>
  <c r="AN215" i="15"/>
  <c r="AQ215" i="15" s="1"/>
  <c r="AN222" i="15"/>
  <c r="AQ222" i="15" s="1"/>
  <c r="AN244" i="15"/>
  <c r="AQ244" i="15" s="1"/>
  <c r="AS270" i="15"/>
  <c r="AN276" i="15"/>
  <c r="AQ276" i="15" s="1"/>
  <c r="AN278" i="15"/>
  <c r="AQ278" i="15" s="1"/>
  <c r="AS290" i="15"/>
  <c r="AN326" i="15"/>
  <c r="AQ326" i="15" s="1"/>
  <c r="AN356" i="15"/>
  <c r="AQ356" i="15" s="1"/>
  <c r="AS361" i="15"/>
  <c r="AN372" i="15"/>
  <c r="AQ372" i="15" s="1"/>
  <c r="AQ389" i="15"/>
  <c r="AS417" i="15"/>
  <c r="AN429" i="15"/>
  <c r="AQ429" i="15" s="1"/>
  <c r="AS502" i="15"/>
  <c r="AS504" i="15"/>
  <c r="AN516" i="15"/>
  <c r="AQ516" i="15" s="1"/>
  <c r="AN520" i="15"/>
  <c r="AQ520" i="15" s="1"/>
  <c r="AS525" i="15"/>
  <c r="AN555" i="15"/>
  <c r="AQ555" i="15" s="1"/>
  <c r="AS586" i="15"/>
  <c r="AS610" i="15"/>
  <c r="AN224" i="15"/>
  <c r="AQ224" i="15" s="1"/>
  <c r="AN233" i="15"/>
  <c r="AQ233" i="15" s="1"/>
  <c r="AS238" i="15"/>
  <c r="AN246" i="15"/>
  <c r="AQ246" i="15" s="1"/>
  <c r="AN260" i="15"/>
  <c r="AQ260" i="15" s="1"/>
  <c r="AN280" i="15"/>
  <c r="AQ280" i="15" s="1"/>
  <c r="AS315" i="15"/>
  <c r="AN328" i="15"/>
  <c r="AQ328" i="15" s="1"/>
  <c r="AQ345" i="15"/>
  <c r="AQ347" i="15"/>
  <c r="AQ349" i="15"/>
  <c r="AS354" i="15"/>
  <c r="AQ393" i="15"/>
  <c r="AS396" i="15"/>
  <c r="AQ449" i="15"/>
  <c r="AS551" i="15"/>
  <c r="AN568" i="15"/>
  <c r="AQ568" i="15" s="1"/>
  <c r="AS581" i="15"/>
  <c r="AS595" i="15"/>
  <c r="AN629" i="15"/>
  <c r="AQ629" i="15" s="1"/>
  <c r="AN73" i="15"/>
  <c r="AQ73" i="15" s="1"/>
  <c r="AS87" i="15"/>
  <c r="AN98" i="15"/>
  <c r="AQ98" i="15" s="1"/>
  <c r="AN100" i="15"/>
  <c r="AQ100" i="15" s="1"/>
  <c r="AN124" i="15"/>
  <c r="AQ124" i="15" s="1"/>
  <c r="AN137" i="15"/>
  <c r="AQ137" i="15" s="1"/>
  <c r="AN151" i="15"/>
  <c r="AQ151" i="15" s="1"/>
  <c r="AN176" i="15"/>
  <c r="AQ176" i="15" s="1"/>
  <c r="AS190" i="15"/>
  <c r="AN199" i="15"/>
  <c r="AQ199" i="15" s="1"/>
  <c r="AN201" i="15"/>
  <c r="AQ201" i="15" s="1"/>
  <c r="AS220" i="15"/>
  <c r="AS242" i="15"/>
  <c r="AS244" i="15"/>
  <c r="AN253" i="15"/>
  <c r="AQ253" i="15" s="1"/>
  <c r="AN262" i="15"/>
  <c r="AQ262" i="15" s="1"/>
  <c r="AN264" i="15"/>
  <c r="AQ264" i="15" s="1"/>
  <c r="AS274" i="15"/>
  <c r="AN291" i="15"/>
  <c r="AQ291" i="15" s="1"/>
  <c r="AS301" i="15"/>
  <c r="AN330" i="15"/>
  <c r="AQ330" i="15" s="1"/>
  <c r="AN367" i="15"/>
  <c r="AQ367" i="15" s="1"/>
  <c r="AS398" i="15"/>
  <c r="AN418" i="15"/>
  <c r="AQ418" i="15" s="1"/>
  <c r="AN420" i="15"/>
  <c r="AQ420" i="15" s="1"/>
  <c r="AN422" i="15"/>
  <c r="AQ422" i="15" s="1"/>
  <c r="AS427" i="15"/>
  <c r="AS456" i="15"/>
  <c r="AS458" i="15"/>
  <c r="AN464" i="15"/>
  <c r="AQ464" i="15" s="1"/>
  <c r="AS474" i="15"/>
  <c r="AN485" i="15"/>
  <c r="AQ485" i="15" s="1"/>
  <c r="AS488" i="15"/>
  <c r="AS497" i="15"/>
  <c r="AQ505" i="15"/>
  <c r="AN507" i="15"/>
  <c r="AQ507" i="15" s="1"/>
  <c r="AS512" i="15"/>
  <c r="AN537" i="15"/>
  <c r="AQ537" i="15" s="1"/>
  <c r="AN546" i="15"/>
  <c r="AQ546" i="15" s="1"/>
  <c r="AS553" i="15"/>
  <c r="AS576" i="15"/>
  <c r="AQ395" i="15"/>
  <c r="AS483" i="15"/>
  <c r="AN528" i="15"/>
  <c r="AQ528" i="15" s="1"/>
  <c r="AQ573" i="15"/>
  <c r="AS603" i="15"/>
  <c r="AN609" i="15"/>
  <c r="AQ609" i="15" s="1"/>
  <c r="AN611" i="15"/>
  <c r="AQ611" i="15" s="1"/>
  <c r="AS616" i="15"/>
  <c r="AS94" i="15"/>
  <c r="AN104" i="15"/>
  <c r="AQ104" i="15" s="1"/>
  <c r="AN113" i="15"/>
  <c r="AQ113" i="15" s="1"/>
  <c r="AN117" i="15"/>
  <c r="AQ117" i="15" s="1"/>
  <c r="AN126" i="15"/>
  <c r="AQ126" i="15" s="1"/>
  <c r="AN203" i="15"/>
  <c r="AQ203" i="15" s="1"/>
  <c r="AS224" i="15"/>
  <c r="AN237" i="15"/>
  <c r="AQ237" i="15" s="1"/>
  <c r="AS280" i="15"/>
  <c r="AN314" i="15"/>
  <c r="AQ314" i="15" s="1"/>
  <c r="AQ319" i="15"/>
  <c r="AN323" i="15"/>
  <c r="AQ323" i="15" s="1"/>
  <c r="AQ343" i="15"/>
  <c r="AS358" i="15"/>
  <c r="AS384" i="15"/>
  <c r="AS404" i="15"/>
  <c r="AS440" i="15"/>
  <c r="AS524" i="15"/>
  <c r="AS531" i="15"/>
  <c r="AS533" i="15"/>
  <c r="AS557" i="15"/>
  <c r="AN582" i="15"/>
  <c r="AQ582" i="15" s="1"/>
  <c r="AS590" i="15"/>
  <c r="AN596" i="15"/>
  <c r="AQ596" i="15" s="1"/>
  <c r="AN130" i="15"/>
  <c r="AQ130" i="15" s="1"/>
  <c r="AS146" i="15"/>
  <c r="AS151" i="15"/>
  <c r="AS165" i="15"/>
  <c r="AS185" i="15"/>
  <c r="AS192" i="15"/>
  <c r="AN219" i="15"/>
  <c r="AQ219" i="15" s="1"/>
  <c r="AN221" i="15"/>
  <c r="AQ221" i="15" s="1"/>
  <c r="AN230" i="15"/>
  <c r="AQ230" i="15" s="1"/>
  <c r="AN239" i="15"/>
  <c r="AQ239" i="15" s="1"/>
  <c r="AN241" i="15"/>
  <c r="AQ241" i="15" s="1"/>
  <c r="AN243" i="15"/>
  <c r="AQ243" i="15" s="1"/>
  <c r="AS253" i="15"/>
  <c r="AS260" i="15"/>
  <c r="AN273" i="15"/>
  <c r="AQ273" i="15" s="1"/>
  <c r="AN300" i="15"/>
  <c r="AQ300" i="15" s="1"/>
  <c r="AN316" i="15"/>
  <c r="AQ316" i="15" s="1"/>
  <c r="AS349" i="15"/>
  <c r="AS351" i="15"/>
  <c r="AS365" i="15"/>
  <c r="AS379" i="15"/>
  <c r="AN390" i="15"/>
  <c r="AQ390" i="15" s="1"/>
  <c r="AS393" i="15"/>
  <c r="AN399" i="15"/>
  <c r="AQ399" i="15" s="1"/>
  <c r="AN401" i="15"/>
  <c r="AQ401" i="15" s="1"/>
  <c r="AS412" i="15"/>
  <c r="AN435" i="15"/>
  <c r="AQ435" i="15" s="1"/>
  <c r="AN437" i="15"/>
  <c r="AQ437" i="15" s="1"/>
  <c r="AS449" i="15"/>
  <c r="AN496" i="15"/>
  <c r="AQ496" i="15" s="1"/>
  <c r="AN498" i="15"/>
  <c r="AQ498" i="15" s="1"/>
  <c r="AQ501" i="15"/>
  <c r="AQ509" i="15"/>
  <c r="AN511" i="15"/>
  <c r="AQ511" i="15" s="1"/>
  <c r="AN513" i="15"/>
  <c r="AQ513" i="15" s="1"/>
  <c r="AQ539" i="15"/>
  <c r="AN565" i="15"/>
  <c r="AQ565" i="15" s="1"/>
  <c r="AN600" i="15"/>
  <c r="AQ600" i="15" s="1"/>
  <c r="AN615" i="15"/>
  <c r="AQ615" i="15" s="1"/>
  <c r="AN177" i="15"/>
  <c r="AQ177" i="15" s="1"/>
  <c r="AS199" i="15"/>
  <c r="AN255" i="15"/>
  <c r="AQ255" i="15" s="1"/>
  <c r="AN351" i="15"/>
  <c r="AQ351" i="15" s="1"/>
  <c r="AN408" i="15"/>
  <c r="AQ408" i="15" s="1"/>
  <c r="AN497" i="15"/>
  <c r="AQ497" i="15" s="1"/>
  <c r="AN47" i="15"/>
  <c r="AQ47" i="15" s="1"/>
  <c r="AN226" i="15"/>
  <c r="AQ226" i="15" s="1"/>
  <c r="AS248" i="15"/>
  <c r="AN304" i="15"/>
  <c r="AQ304" i="15" s="1"/>
  <c r="AS511" i="15"/>
  <c r="AS522" i="15"/>
  <c r="AN26" i="15"/>
  <c r="AQ26" i="15" s="1"/>
  <c r="AN74" i="15"/>
  <c r="AQ74" i="15" s="1"/>
  <c r="AN114" i="15"/>
  <c r="AQ114" i="15" s="1"/>
  <c r="AS136" i="15"/>
  <c r="AN153" i="15"/>
  <c r="AQ153" i="15" s="1"/>
  <c r="AS154" i="15"/>
  <c r="AN275" i="15"/>
  <c r="AQ275" i="15" s="1"/>
  <c r="AS297" i="15"/>
  <c r="AN542" i="15"/>
  <c r="AQ542" i="15" s="1"/>
  <c r="AQ551" i="15"/>
  <c r="AS400" i="15"/>
  <c r="AS42" i="15"/>
  <c r="AS468" i="15"/>
  <c r="AS144" i="15"/>
  <c r="AS326" i="15"/>
  <c r="AS66" i="15"/>
  <c r="AN82" i="15"/>
  <c r="AQ82" i="15" s="1"/>
  <c r="AS164" i="15"/>
  <c r="AS291" i="15"/>
  <c r="AQ409" i="15"/>
  <c r="AS343" i="15"/>
  <c r="AS130" i="15"/>
  <c r="AN12" i="15"/>
  <c r="AQ12" i="15" s="1"/>
  <c r="AN111" i="15"/>
  <c r="AQ111" i="15" s="1"/>
  <c r="AS234" i="15"/>
  <c r="AN251" i="15"/>
  <c r="AQ251" i="15" s="1"/>
  <c r="AS252" i="15"/>
  <c r="AS340" i="15"/>
  <c r="AS370" i="15"/>
  <c r="AN518" i="15"/>
  <c r="AQ518" i="15" s="1"/>
  <c r="AQ339" i="15"/>
  <c r="AS344" i="15"/>
  <c r="AR632" i="15"/>
  <c r="AR633" i="15" s="1"/>
  <c r="AP636" i="15"/>
  <c r="AQ19" i="15"/>
  <c r="AN128" i="15"/>
  <c r="AQ128" i="15" s="1"/>
  <c r="AS228" i="15"/>
  <c r="AS262" i="15"/>
  <c r="AQ321" i="15"/>
  <c r="AQ341" i="15"/>
  <c r="AS407" i="15"/>
  <c r="AQ423" i="15"/>
  <c r="AQ453" i="15"/>
  <c r="AL632" i="15"/>
  <c r="AP632" i="15"/>
  <c r="AM632" i="15"/>
  <c r="AO632" i="15"/>
  <c r="AS3" i="15"/>
  <c r="AN33" i="15"/>
  <c r="AQ33" i="15" s="1"/>
  <c r="AN39" i="15"/>
  <c r="AQ39" i="15" s="1"/>
  <c r="AN51" i="15"/>
  <c r="AQ51" i="15" s="1"/>
  <c r="AN115" i="15"/>
  <c r="AQ115" i="15" s="1"/>
  <c r="AQ139" i="15"/>
  <c r="AL636" i="15"/>
  <c r="AN159" i="15"/>
  <c r="AN206" i="15"/>
  <c r="AQ206" i="15" s="1"/>
  <c r="AS332" i="15"/>
  <c r="AN366" i="15"/>
  <c r="AQ366" i="15" s="1"/>
  <c r="AS433" i="15"/>
  <c r="AN554" i="15"/>
  <c r="AQ554" i="15" s="1"/>
  <c r="AS157" i="15"/>
  <c r="AO636" i="15"/>
  <c r="AS206" i="15"/>
  <c r="AS255" i="15"/>
  <c r="AS304" i="15"/>
  <c r="AS350" i="15"/>
  <c r="AS363" i="15"/>
  <c r="AS413" i="15"/>
  <c r="AS513" i="15"/>
  <c r="AS415" i="15"/>
  <c r="AS447" i="15"/>
  <c r="AS515" i="15"/>
  <c r="AN553" i="15"/>
  <c r="AQ553" i="15" s="1"/>
  <c r="AS508" i="15"/>
  <c r="AN344" i="15"/>
  <c r="AQ344" i="15" s="1"/>
  <c r="AS347" i="15"/>
  <c r="AQ407" i="15"/>
  <c r="AS410" i="15"/>
  <c r="AQ433" i="15"/>
  <c r="AN455" i="15"/>
  <c r="AQ455" i="15" s="1"/>
  <c r="AS534" i="15"/>
  <c r="AS611" i="15"/>
  <c r="AN61" i="15"/>
  <c r="AQ61" i="15" s="1"/>
  <c r="AQ353" i="15"/>
  <c r="AS367" i="15"/>
  <c r="AS414" i="15"/>
  <c r="AS436" i="15"/>
  <c r="AS465" i="15"/>
  <c r="AN559" i="15"/>
  <c r="AQ559" i="15" s="1"/>
  <c r="AS560" i="15"/>
  <c r="AN18" i="15"/>
  <c r="AQ18" i="15" s="1"/>
  <c r="AN67" i="15"/>
  <c r="AQ67" i="15" s="1"/>
  <c r="AS129" i="15"/>
  <c r="AS178" i="15"/>
  <c r="AS227" i="15"/>
  <c r="AS276" i="15"/>
  <c r="AS325" i="15"/>
  <c r="AS339" i="15"/>
  <c r="AN350" i="15"/>
  <c r="AQ350" i="15" s="1"/>
  <c r="AS507" i="15"/>
  <c r="AS518" i="15"/>
  <c r="AS528" i="15"/>
  <c r="AN556" i="15"/>
  <c r="AQ556" i="15" s="1"/>
  <c r="AQ599" i="15"/>
  <c r="AS629" i="15"/>
  <c r="AQ355" i="15"/>
  <c r="AS409" i="15"/>
  <c r="AS430" i="15"/>
  <c r="AN461" i="15"/>
  <c r="AQ461" i="15" s="1"/>
  <c r="AS462" i="15"/>
  <c r="AN610" i="15"/>
  <c r="AQ610" i="15" s="1"/>
  <c r="AS626" i="15"/>
  <c r="AN428" i="15"/>
  <c r="AQ428" i="15" s="1"/>
  <c r="AS444" i="15"/>
  <c r="AS450" i="15"/>
  <c r="AN526" i="15"/>
  <c r="AQ526" i="15" s="1"/>
  <c r="AS542" i="15"/>
  <c r="AS548" i="15"/>
  <c r="AS423" i="15"/>
  <c r="AS429" i="15"/>
  <c r="AS521" i="15"/>
  <c r="AS527" i="15"/>
  <c r="AS619" i="15"/>
  <c r="AS625" i="15"/>
  <c r="AS345" i="15"/>
  <c r="AS408" i="15"/>
  <c r="AS500" i="15"/>
  <c r="AS506" i="15"/>
  <c r="AS598" i="15"/>
  <c r="AS604" i="15"/>
  <c r="AS402" i="15"/>
  <c r="AS360" i="15"/>
  <c r="AS381" i="15"/>
  <c r="AS387" i="15"/>
  <c r="AN463" i="15"/>
  <c r="AQ463" i="15" s="1"/>
  <c r="AS479" i="15"/>
  <c r="AS485" i="15"/>
  <c r="AN561" i="15"/>
  <c r="AQ561" i="15" s="1"/>
  <c r="AS577" i="15"/>
  <c r="AS583" i="15"/>
  <c r="AN421" i="15"/>
  <c r="AQ421" i="15" s="1"/>
  <c r="AN519" i="15"/>
  <c r="AQ519" i="15" s="1"/>
  <c r="AN617" i="15"/>
  <c r="AQ617" i="15" s="1"/>
  <c r="AS416" i="15"/>
  <c r="AS422" i="15"/>
  <c r="AS514" i="15"/>
  <c r="AS520" i="15"/>
  <c r="AS612" i="15"/>
  <c r="AS618" i="15"/>
  <c r="AR636" i="15"/>
  <c r="AS353" i="15"/>
  <c r="AN379" i="15"/>
  <c r="AQ379" i="15" s="1"/>
  <c r="AS395" i="15"/>
  <c r="AS401" i="15"/>
  <c r="AN477" i="15"/>
  <c r="AQ477" i="15" s="1"/>
  <c r="AS493" i="15"/>
  <c r="AS499" i="15"/>
  <c r="AN575" i="15"/>
  <c r="AQ575" i="15" s="1"/>
  <c r="AS591" i="15"/>
  <c r="AS597" i="15"/>
  <c r="AN636" i="15" l="1"/>
  <c r="AQ159" i="15"/>
  <c r="AQ636" i="15" s="1"/>
  <c r="AN632" i="15"/>
  <c r="AQ632" i="15" l="1"/>
  <c r="Y63" i="18" l="1"/>
  <c r="X63" i="18"/>
  <c r="AS62" i="18"/>
  <c r="AS63" i="18" s="1"/>
  <c r="Y62" i="18"/>
  <c r="X62" i="18"/>
  <c r="AS61" i="18"/>
  <c r="Y61" i="18"/>
  <c r="X61" i="18"/>
  <c r="S61" i="18"/>
  <c r="D61" i="18"/>
  <c r="AS56" i="18"/>
  <c r="Y56" i="18"/>
  <c r="BR54" i="18"/>
  <c r="BN54" i="18"/>
  <c r="BM54" i="18"/>
  <c r="BL54" i="18"/>
  <c r="BH54" i="18"/>
  <c r="AU54" i="18"/>
  <c r="BO54" i="18" s="1"/>
  <c r="L54" i="18"/>
  <c r="K54" i="18"/>
  <c r="AY54" i="18" s="1"/>
  <c r="BR53" i="18"/>
  <c r="BN53" i="18"/>
  <c r="BM53" i="18"/>
  <c r="BL53" i="18"/>
  <c r="AU53" i="18"/>
  <c r="BO53" i="18" s="1"/>
  <c r="L53" i="18"/>
  <c r="K53" i="18"/>
  <c r="BR52" i="18"/>
  <c r="BN52" i="18"/>
  <c r="BM52" i="18"/>
  <c r="BL52" i="18"/>
  <c r="AU52" i="18"/>
  <c r="BO52" i="18" s="1"/>
  <c r="L52" i="18"/>
  <c r="K52" i="18"/>
  <c r="BR51" i="18"/>
  <c r="BN51" i="18"/>
  <c r="BM51" i="18"/>
  <c r="BL51" i="18"/>
  <c r="AU51" i="18"/>
  <c r="BO51" i="18" s="1"/>
  <c r="L51" i="18"/>
  <c r="K51" i="18"/>
  <c r="BR50" i="18"/>
  <c r="BN50" i="18"/>
  <c r="BM50" i="18"/>
  <c r="AU50" i="18"/>
  <c r="BO50" i="18" s="1"/>
  <c r="Z50" i="18"/>
  <c r="BL50" i="18" s="1"/>
  <c r="L50" i="18"/>
  <c r="K50" i="18"/>
  <c r="AY50" i="18" s="1"/>
  <c r="BR49" i="18"/>
  <c r="BN49" i="18"/>
  <c r="BM49" i="18"/>
  <c r="AU49" i="18"/>
  <c r="BO49" i="18" s="1"/>
  <c r="Z49" i="18"/>
  <c r="BL49" i="18" s="1"/>
  <c r="L49" i="18"/>
  <c r="K49" i="18"/>
  <c r="AY49" i="18" s="1"/>
  <c r="BR48" i="18"/>
  <c r="BN48" i="18"/>
  <c r="BM48" i="18"/>
  <c r="AU48" i="18"/>
  <c r="BO48" i="18" s="1"/>
  <c r="Z48" i="18"/>
  <c r="BL48" i="18" s="1"/>
  <c r="L48" i="18"/>
  <c r="K48" i="18"/>
  <c r="BR47" i="18"/>
  <c r="BN47" i="18"/>
  <c r="BM47" i="18"/>
  <c r="AU47" i="18"/>
  <c r="BO47" i="18" s="1"/>
  <c r="Z47" i="18"/>
  <c r="BL47" i="18" s="1"/>
  <c r="L47" i="18"/>
  <c r="K47" i="18"/>
  <c r="AY47" i="18" s="1"/>
  <c r="BR46" i="18"/>
  <c r="BO46" i="18"/>
  <c r="BN46" i="18"/>
  <c r="BM46" i="18"/>
  <c r="BL46" i="18"/>
  <c r="AU46" i="18"/>
  <c r="Z46" i="18"/>
  <c r="L46" i="18"/>
  <c r="K46" i="18"/>
  <c r="BR45" i="18"/>
  <c r="BN45" i="18"/>
  <c r="BM45" i="18"/>
  <c r="AU45" i="18"/>
  <c r="BO45" i="18" s="1"/>
  <c r="Z45" i="18"/>
  <c r="BL45" i="18" s="1"/>
  <c r="BQ45" i="18" s="1"/>
  <c r="BS45" i="18" s="1"/>
  <c r="L45" i="18"/>
  <c r="K45" i="18"/>
  <c r="AY45" i="18" s="1"/>
  <c r="BT45" i="18" s="1"/>
  <c r="BR44" i="18"/>
  <c r="BN44" i="18"/>
  <c r="BM44" i="18"/>
  <c r="AU44" i="18"/>
  <c r="BO44" i="18" s="1"/>
  <c r="Z44" i="18"/>
  <c r="BL44" i="18" s="1"/>
  <c r="L44" i="18"/>
  <c r="K44" i="18"/>
  <c r="BR43" i="18"/>
  <c r="BN43" i="18"/>
  <c r="BM43" i="18"/>
  <c r="AU43" i="18"/>
  <c r="BO43" i="18" s="1"/>
  <c r="Z43" i="18"/>
  <c r="BL43" i="18" s="1"/>
  <c r="BQ43" i="18" s="1"/>
  <c r="BS43" i="18" s="1"/>
  <c r="L43" i="18"/>
  <c r="K43" i="18"/>
  <c r="BR42" i="18"/>
  <c r="BN42" i="18"/>
  <c r="BM42" i="18"/>
  <c r="AU42" i="18"/>
  <c r="BO42" i="18" s="1"/>
  <c r="Z42" i="18"/>
  <c r="BL42" i="18" s="1"/>
  <c r="L42" i="18"/>
  <c r="K42" i="18"/>
  <c r="BR41" i="18"/>
  <c r="BN41" i="18"/>
  <c r="BM41" i="18"/>
  <c r="AU41" i="18"/>
  <c r="BO41" i="18" s="1"/>
  <c r="Z41" i="18"/>
  <c r="BL41" i="18" s="1"/>
  <c r="L41" i="18"/>
  <c r="K41" i="18"/>
  <c r="AY41" i="18" s="1"/>
  <c r="BR40" i="18"/>
  <c r="BN40" i="18"/>
  <c r="BM40" i="18"/>
  <c r="AU40" i="18"/>
  <c r="BO40" i="18" s="1"/>
  <c r="Z40" i="18"/>
  <c r="BL40" i="18" s="1"/>
  <c r="L40" i="18"/>
  <c r="K40" i="18"/>
  <c r="AY40" i="18" s="1"/>
  <c r="BR39" i="18"/>
  <c r="BN39" i="18"/>
  <c r="BM39" i="18"/>
  <c r="AU39" i="18"/>
  <c r="BO39" i="18" s="1"/>
  <c r="Z39" i="18"/>
  <c r="BL39" i="18" s="1"/>
  <c r="L39" i="18"/>
  <c r="K39" i="18"/>
  <c r="AY39" i="18" s="1"/>
  <c r="BR38" i="18"/>
  <c r="BO38" i="18"/>
  <c r="BN38" i="18"/>
  <c r="BM38" i="18"/>
  <c r="BL38" i="18"/>
  <c r="AU38" i="18"/>
  <c r="S38" i="18"/>
  <c r="Z38" i="18" s="1"/>
  <c r="L38" i="18"/>
  <c r="K38" i="18"/>
  <c r="BR37" i="18"/>
  <c r="BN37" i="18"/>
  <c r="BM37" i="18"/>
  <c r="AU37" i="18"/>
  <c r="BO37" i="18" s="1"/>
  <c r="S37" i="18"/>
  <c r="Z37" i="18" s="1"/>
  <c r="BL37" i="18" s="1"/>
  <c r="BQ37" i="18" s="1"/>
  <c r="BS37" i="18" s="1"/>
  <c r="L37" i="18"/>
  <c r="K37" i="18"/>
  <c r="BR36" i="18"/>
  <c r="BN36" i="18"/>
  <c r="BM36" i="18"/>
  <c r="AU36" i="18"/>
  <c r="BO36" i="18" s="1"/>
  <c r="S36" i="18"/>
  <c r="Z36" i="18" s="1"/>
  <c r="BL36" i="18" s="1"/>
  <c r="L36" i="18"/>
  <c r="K36" i="18"/>
  <c r="BR35" i="18"/>
  <c r="BN35" i="18"/>
  <c r="BM35" i="18"/>
  <c r="AU35" i="18"/>
  <c r="BO35" i="18" s="1"/>
  <c r="S35" i="18"/>
  <c r="Z35" i="18" s="1"/>
  <c r="L35" i="18"/>
  <c r="K35" i="18"/>
  <c r="BR34" i="18"/>
  <c r="BN34" i="18"/>
  <c r="AU34" i="18"/>
  <c r="BO34" i="18" s="1"/>
  <c r="BM34" i="18"/>
  <c r="S34" i="18"/>
  <c r="Z34" i="18" s="1"/>
  <c r="BL34" i="18" s="1"/>
  <c r="L34" i="18"/>
  <c r="K34" i="18"/>
  <c r="BR33" i="18"/>
  <c r="BN33" i="18"/>
  <c r="AU33" i="18"/>
  <c r="BO33" i="18" s="1"/>
  <c r="BM33" i="18"/>
  <c r="S33" i="18"/>
  <c r="Z33" i="18" s="1"/>
  <c r="BL33" i="18" s="1"/>
  <c r="L33" i="18"/>
  <c r="K33" i="18"/>
  <c r="BR32" i="18"/>
  <c r="BN32" i="18"/>
  <c r="AU32" i="18"/>
  <c r="BO32" i="18" s="1"/>
  <c r="BM32" i="18"/>
  <c r="S32" i="18"/>
  <c r="Z32" i="18" s="1"/>
  <c r="BL32" i="18" s="1"/>
  <c r="L32" i="18"/>
  <c r="K32" i="18"/>
  <c r="BR31" i="18"/>
  <c r="BN31" i="18"/>
  <c r="AU31" i="18"/>
  <c r="BO31" i="18" s="1"/>
  <c r="BM31" i="18"/>
  <c r="L31" i="18"/>
  <c r="K31" i="18"/>
  <c r="BR30" i="18"/>
  <c r="BO30" i="18"/>
  <c r="AU30" i="18"/>
  <c r="BM30" i="18"/>
  <c r="L30" i="18"/>
  <c r="BR29" i="18"/>
  <c r="AU29" i="18"/>
  <c r="BO29" i="18" s="1"/>
  <c r="BM29" i="18"/>
  <c r="BN29" i="18"/>
  <c r="BR28" i="18"/>
  <c r="BO28" i="18"/>
  <c r="AU28" i="18"/>
  <c r="BR27" i="18"/>
  <c r="BO27" i="18"/>
  <c r="D216" i="1" s="1"/>
  <c r="AU27" i="18"/>
  <c r="BR26" i="18"/>
  <c r="BO26" i="18"/>
  <c r="C216" i="1" s="1"/>
  <c r="AU26" i="18"/>
  <c r="U26" i="18"/>
  <c r="U27" i="18" s="1"/>
  <c r="U28" i="18" s="1"/>
  <c r="BO25" i="18"/>
  <c r="B216" i="1" s="1"/>
  <c r="AU25" i="18"/>
  <c r="BM25" i="18"/>
  <c r="U25" i="18"/>
  <c r="T25" i="18"/>
  <c r="R25" i="18"/>
  <c r="R26" i="18" s="1"/>
  <c r="AU24" i="18"/>
  <c r="BO24" i="18" s="1"/>
  <c r="S24" i="18"/>
  <c r="S63" i="18" s="1"/>
  <c r="BN24" i="18"/>
  <c r="AU23" i="18"/>
  <c r="BO23" i="18" s="1"/>
  <c r="S62" i="18"/>
  <c r="T23" i="18"/>
  <c r="Z23" i="18" s="1"/>
  <c r="BR22" i="18"/>
  <c r="BN22" i="18"/>
  <c r="L22" i="18"/>
  <c r="E22" i="18"/>
  <c r="BR21" i="18"/>
  <c r="BN21" i="18"/>
  <c r="BH21" i="18"/>
  <c r="L21" i="18"/>
  <c r="BR20" i="18"/>
  <c r="BN20" i="18"/>
  <c r="BH20" i="18"/>
  <c r="U20" i="18"/>
  <c r="U21" i="18" s="1"/>
  <c r="U22" i="18" s="1"/>
  <c r="L20" i="18"/>
  <c r="G20" i="18"/>
  <c r="E20" i="18"/>
  <c r="K20" i="18" s="1"/>
  <c r="BR19" i="18"/>
  <c r="BN19" i="18"/>
  <c r="U19" i="18"/>
  <c r="R19" i="18"/>
  <c r="L19" i="18"/>
  <c r="G19" i="18"/>
  <c r="AA17" i="18"/>
  <c r="Z17" i="18"/>
  <c r="AJ16" i="18"/>
  <c r="AA16" i="18"/>
  <c r="Z16" i="18"/>
  <c r="AA15" i="18"/>
  <c r="AB15" i="18" s="1"/>
  <c r="Z15" i="18"/>
  <c r="K15" i="18"/>
  <c r="BY7" i="18"/>
  <c r="BX7" i="18"/>
  <c r="BW7" i="18"/>
  <c r="BV7" i="18"/>
  <c r="BU7" i="18"/>
  <c r="BT7" i="18"/>
  <c r="BQ7" i="18"/>
  <c r="BP7" i="18"/>
  <c r="BO7" i="18"/>
  <c r="BN7" i="18"/>
  <c r="BM7" i="18"/>
  <c r="BL7" i="18"/>
  <c r="BK7" i="18"/>
  <c r="BJ7" i="18"/>
  <c r="BI7" i="18"/>
  <c r="BH7" i="18"/>
  <c r="BG7" i="18"/>
  <c r="BF7" i="18"/>
  <c r="BE7" i="18"/>
  <c r="BD7" i="18"/>
  <c r="BC7" i="18"/>
  <c r="BB7" i="18"/>
  <c r="BA7" i="18"/>
  <c r="AZ7" i="18"/>
  <c r="AY7" i="18"/>
  <c r="AX7" i="18"/>
  <c r="AV7" i="18"/>
  <c r="AU7" i="18"/>
  <c r="AT7" i="18"/>
  <c r="AS7" i="18"/>
  <c r="AR7" i="18"/>
  <c r="AQ7" i="18"/>
  <c r="AM7" i="18"/>
  <c r="AK7" i="18"/>
  <c r="AJ7" i="18"/>
  <c r="AI7" i="18"/>
  <c r="AH7" i="18"/>
  <c r="AG7" i="18"/>
  <c r="AF7" i="18"/>
  <c r="AD7" i="18"/>
  <c r="AC7" i="18"/>
  <c r="AB7" i="18"/>
  <c r="AA7" i="18"/>
  <c r="Z7" i="18"/>
  <c r="Y7" i="18"/>
  <c r="X7" i="18"/>
  <c r="W7" i="18"/>
  <c r="V7" i="18"/>
  <c r="U7" i="18"/>
  <c r="T7" i="18"/>
  <c r="S7" i="18"/>
  <c r="R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B7" i="18"/>
  <c r="A7" i="18"/>
  <c r="AY44" i="18" l="1"/>
  <c r="AY33" i="18"/>
  <c r="AY51" i="18"/>
  <c r="AY43" i="18"/>
  <c r="BT43" i="18" s="1"/>
  <c r="BQ39" i="18"/>
  <c r="BS39" i="18" s="1"/>
  <c r="BT39" i="18" s="1"/>
  <c r="BQ47" i="18"/>
  <c r="BS47" i="18" s="1"/>
  <c r="BT47" i="18" s="1"/>
  <c r="AY52" i="18"/>
  <c r="BT52" i="18" s="1"/>
  <c r="BQ52" i="18"/>
  <c r="BS52" i="18" s="1"/>
  <c r="BQ32" i="18"/>
  <c r="BS32" i="18" s="1"/>
  <c r="AY38" i="18"/>
  <c r="AY46" i="18"/>
  <c r="BT46" i="18" s="1"/>
  <c r="BQ54" i="18"/>
  <c r="BS54" i="18" s="1"/>
  <c r="BQ41" i="18"/>
  <c r="BS41" i="18" s="1"/>
  <c r="BT41" i="18" s="1"/>
  <c r="BQ49" i="18"/>
  <c r="BS49" i="18" s="1"/>
  <c r="BT49" i="18" s="1"/>
  <c r="BQ36" i="18"/>
  <c r="BS36" i="18" s="1"/>
  <c r="U61" i="18"/>
  <c r="BQ34" i="18"/>
  <c r="BS34" i="18" s="1"/>
  <c r="AY32" i="18"/>
  <c r="BT32" i="18" s="1"/>
  <c r="BQ33" i="18"/>
  <c r="BS33" i="18" s="1"/>
  <c r="BT33" i="18" s="1"/>
  <c r="L16" i="18"/>
  <c r="I61" i="18"/>
  <c r="I62" i="18" s="1"/>
  <c r="I63" i="18" s="1"/>
  <c r="J61" i="18"/>
  <c r="J62" i="18" s="1"/>
  <c r="J63" i="18" s="1"/>
  <c r="BD21" i="18"/>
  <c r="BD22" i="18"/>
  <c r="AF19" i="18"/>
  <c r="BL23" i="18"/>
  <c r="K23" i="18"/>
  <c r="BN23" i="18"/>
  <c r="L23" i="18"/>
  <c r="R27" i="18"/>
  <c r="AY37" i="18"/>
  <c r="BT37" i="18" s="1"/>
  <c r="AY48" i="18"/>
  <c r="AM16" i="18"/>
  <c r="BR23" i="18"/>
  <c r="AY42" i="18"/>
  <c r="BT42" i="18" s="1"/>
  <c r="BH32" i="18"/>
  <c r="BH53" i="18"/>
  <c r="BH36" i="18"/>
  <c r="AN35" i="18"/>
  <c r="BH30" i="18"/>
  <c r="BH33" i="18"/>
  <c r="BH27" i="18"/>
  <c r="BH25" i="18"/>
  <c r="AR19" i="18"/>
  <c r="AR17" i="18"/>
  <c r="BH34" i="18"/>
  <c r="BH29" i="18"/>
  <c r="BH52" i="18"/>
  <c r="BH37" i="18"/>
  <c r="AJ24" i="18"/>
  <c r="BM24" i="18" s="1"/>
  <c r="AJ23" i="18"/>
  <c r="BM23" i="18" s="1"/>
  <c r="AB16" i="18"/>
  <c r="BH26" i="18"/>
  <c r="BH28" i="18"/>
  <c r="BH23" i="18"/>
  <c r="AB17" i="18"/>
  <c r="AJ22" i="18"/>
  <c r="BM22" i="18" s="1"/>
  <c r="BH49" i="18"/>
  <c r="BH47" i="18"/>
  <c r="BH45" i="18"/>
  <c r="BH43" i="18"/>
  <c r="BH41" i="18"/>
  <c r="BH39" i="18"/>
  <c r="BH35" i="18"/>
  <c r="AT17" i="18"/>
  <c r="BH51" i="18"/>
  <c r="BH50" i="18"/>
  <c r="BH48" i="18"/>
  <c r="BH46" i="18"/>
  <c r="BH44" i="18"/>
  <c r="BH42" i="18"/>
  <c r="BH40" i="18"/>
  <c r="BH38" i="18"/>
  <c r="BH31" i="18"/>
  <c r="AT19" i="18"/>
  <c r="AT20" i="18" s="1"/>
  <c r="AT21" i="18" s="1"/>
  <c r="AT22" i="18" s="1"/>
  <c r="AU22" i="18" s="1"/>
  <c r="BO22" i="18" s="1"/>
  <c r="BH24" i="18"/>
  <c r="AJ21" i="18"/>
  <c r="BM21" i="18" s="1"/>
  <c r="AY15" i="18"/>
  <c r="AJ19" i="18"/>
  <c r="M15" i="18"/>
  <c r="AL25" i="18"/>
  <c r="X25" i="18" s="1"/>
  <c r="BQ53" i="18"/>
  <c r="BS53" i="18" s="1"/>
  <c r="BL35" i="18"/>
  <c r="BQ35" i="18" s="1"/>
  <c r="BS35" i="18" s="1"/>
  <c r="AY35" i="18"/>
  <c r="AB18" i="18"/>
  <c r="V19" i="18"/>
  <c r="C61" i="18"/>
  <c r="C62" i="18" s="1"/>
  <c r="C63" i="18" s="1"/>
  <c r="E19" i="18"/>
  <c r="K19" i="18" s="1"/>
  <c r="BN30" i="18"/>
  <c r="S29" i="18"/>
  <c r="Z29" i="18" s="1"/>
  <c r="BL29" i="18" s="1"/>
  <c r="BQ29" i="18" s="1"/>
  <c r="BS29" i="18" s="1"/>
  <c r="BT51" i="18"/>
  <c r="E21" i="18"/>
  <c r="K21" i="18" s="1"/>
  <c r="D62" i="18"/>
  <c r="K29" i="18"/>
  <c r="U63" i="18"/>
  <c r="L29" i="18"/>
  <c r="AY34" i="18"/>
  <c r="BQ38" i="18"/>
  <c r="BS38" i="18" s="1"/>
  <c r="BQ40" i="18"/>
  <c r="BS40" i="18" s="1"/>
  <c r="BT40" i="18" s="1"/>
  <c r="BQ42" i="18"/>
  <c r="BS42" i="18" s="1"/>
  <c r="BQ44" i="18"/>
  <c r="BS44" i="18" s="1"/>
  <c r="BT44" i="18" s="1"/>
  <c r="BQ46" i="18"/>
  <c r="BS46" i="18" s="1"/>
  <c r="BQ48" i="18"/>
  <c r="BS48" i="18" s="1"/>
  <c r="BQ50" i="18"/>
  <c r="BS50" i="18" s="1"/>
  <c r="BT50" i="18" s="1"/>
  <c r="BT54" i="18"/>
  <c r="L24" i="18"/>
  <c r="BQ51" i="18"/>
  <c r="BS51" i="18" s="1"/>
  <c r="G21" i="18"/>
  <c r="S31" i="18"/>
  <c r="Z31" i="18" s="1"/>
  <c r="AY31" i="18" s="1"/>
  <c r="U62" i="18"/>
  <c r="U56" i="18"/>
  <c r="R20" i="18"/>
  <c r="S30" i="18"/>
  <c r="Z30" i="18" s="1"/>
  <c r="BL30" i="18" s="1"/>
  <c r="K30" i="18"/>
  <c r="AY36" i="18"/>
  <c r="BT36" i="18" s="1"/>
  <c r="AY53" i="18"/>
  <c r="BT53" i="18" s="1"/>
  <c r="BT48" i="18" l="1"/>
  <c r="BT35" i="18"/>
  <c r="BT38" i="18"/>
  <c r="BQ30" i="18"/>
  <c r="BS30" i="18" s="1"/>
  <c r="BT34" i="18"/>
  <c r="AY30" i="18"/>
  <c r="BT30" i="18" s="1"/>
  <c r="BL31" i="18"/>
  <c r="BQ31" i="18" s="1"/>
  <c r="BS31" i="18" s="1"/>
  <c r="BT31" i="18" s="1"/>
  <c r="AY23" i="18"/>
  <c r="BQ23" i="18"/>
  <c r="BS23" i="18" s="1"/>
  <c r="AM19" i="18"/>
  <c r="K22" i="18"/>
  <c r="K61" i="18"/>
  <c r="K62" i="18" s="1"/>
  <c r="K63" i="18" s="1"/>
  <c r="AT61" i="18"/>
  <c r="AT62" i="18" s="1"/>
  <c r="AT63" i="18" s="1"/>
  <c r="AT56" i="18"/>
  <c r="AU19" i="18"/>
  <c r="BO19" i="18" s="1"/>
  <c r="AR20" i="18"/>
  <c r="AU17" i="18"/>
  <c r="AN19" i="18"/>
  <c r="BM19" i="18"/>
  <c r="AJ20" i="18"/>
  <c r="BM20" i="18" s="1"/>
  <c r="BH17" i="18"/>
  <c r="G61" i="18"/>
  <c r="G62" i="18" s="1"/>
  <c r="G63" i="18" s="1"/>
  <c r="BR24" i="18"/>
  <c r="K24" i="18"/>
  <c r="T24" i="18"/>
  <c r="Z24" i="18" s="1"/>
  <c r="BL24" i="18" s="1"/>
  <c r="BQ24" i="18" s="1"/>
  <c r="BS24" i="18" s="1"/>
  <c r="R21" i="18"/>
  <c r="AY29" i="18"/>
  <c r="BT29" i="18" s="1"/>
  <c r="D63" i="18"/>
  <c r="R28" i="18"/>
  <c r="V20" i="18"/>
  <c r="V62" i="18" s="1"/>
  <c r="X56" i="18"/>
  <c r="BR25" i="18"/>
  <c r="BH22" i="18"/>
  <c r="Z19" i="18"/>
  <c r="AZ15" i="18"/>
  <c r="M19" i="18"/>
  <c r="L61" i="18"/>
  <c r="L62" i="18" s="1"/>
  <c r="L63" i="18" s="1"/>
  <c r="M16" i="18"/>
  <c r="AZ16" i="18" s="1"/>
  <c r="BA16" i="18" s="1"/>
  <c r="AY16" i="18"/>
  <c r="V63" i="18" l="1"/>
  <c r="V61" i="18"/>
  <c r="BT23" i="18"/>
  <c r="V56" i="18"/>
  <c r="W20" i="18" s="1"/>
  <c r="M20" i="18"/>
  <c r="P19" i="18"/>
  <c r="BA15" i="18"/>
  <c r="BC15" i="18" s="1"/>
  <c r="BL19" i="18"/>
  <c r="BQ19" i="18" s="1"/>
  <c r="BS19" i="18" s="1"/>
  <c r="AA19" i="18"/>
  <c r="AU20" i="18"/>
  <c r="BO20" i="18" s="1"/>
  <c r="AR21" i="18"/>
  <c r="AU21" i="18" s="1"/>
  <c r="BO21" i="18" s="1"/>
  <c r="BH56" i="18"/>
  <c r="BI17" i="18"/>
  <c r="BI19" i="18" s="1"/>
  <c r="BI20" i="18" s="1"/>
  <c r="BI21" i="18" s="1"/>
  <c r="BI22" i="18" s="1"/>
  <c r="BI23" i="18" s="1"/>
  <c r="BI24" i="18" s="1"/>
  <c r="BI25" i="18" s="1"/>
  <c r="BI26" i="18" s="1"/>
  <c r="BI27" i="18" s="1"/>
  <c r="BI28" i="18" s="1"/>
  <c r="BI29" i="18" s="1"/>
  <c r="BI30" i="18" s="1"/>
  <c r="BI31" i="18" s="1"/>
  <c r="BI32" i="18" s="1"/>
  <c r="BI33" i="18" s="1"/>
  <c r="BI34" i="18" s="1"/>
  <c r="BI35" i="18" s="1"/>
  <c r="BI36" i="18" s="1"/>
  <c r="BI37" i="18" s="1"/>
  <c r="BI38" i="18" s="1"/>
  <c r="BI39" i="18" s="1"/>
  <c r="BI40" i="18" s="1"/>
  <c r="BI41" i="18" s="1"/>
  <c r="BI42" i="18" s="1"/>
  <c r="BI43" i="18" s="1"/>
  <c r="BI44" i="18" s="1"/>
  <c r="BI45" i="18" s="1"/>
  <c r="BI46" i="18" s="1"/>
  <c r="BI47" i="18" s="1"/>
  <c r="BI48" i="18" s="1"/>
  <c r="BI49" i="18" s="1"/>
  <c r="BI50" i="18" s="1"/>
  <c r="BI51" i="18" s="1"/>
  <c r="BI52" i="18" s="1"/>
  <c r="BI53" i="18" s="1"/>
  <c r="BI54" i="18" s="1"/>
  <c r="W21" i="18"/>
  <c r="Z21" i="18" s="1"/>
  <c r="R22" i="18"/>
  <c r="R63" i="18"/>
  <c r="AM20" i="18"/>
  <c r="AY19" i="18"/>
  <c r="AJ61" i="18"/>
  <c r="AJ62" i="18" s="1"/>
  <c r="AJ63" i="18" s="1"/>
  <c r="AY24" i="18"/>
  <c r="BT24" i="18" s="1"/>
  <c r="AV17" i="18"/>
  <c r="AY17" i="18"/>
  <c r="R62" i="18"/>
  <c r="R56" i="18"/>
  <c r="AU56" i="18" l="1"/>
  <c r="BT19" i="18"/>
  <c r="BL21" i="18"/>
  <c r="BQ21" i="18" s="1"/>
  <c r="BS21" i="18" s="1"/>
  <c r="AY21" i="18"/>
  <c r="W62" i="18"/>
  <c r="W56" i="18"/>
  <c r="W61" i="18"/>
  <c r="W63" i="18"/>
  <c r="Z20" i="18"/>
  <c r="AR61" i="18"/>
  <c r="AR62" i="18" s="1"/>
  <c r="AR63" i="18" s="1"/>
  <c r="AA20" i="18"/>
  <c r="AB19" i="18"/>
  <c r="AZ17" i="18"/>
  <c r="AV19" i="18"/>
  <c r="AV20" i="18" s="1"/>
  <c r="AV21" i="18" s="1"/>
  <c r="AV22" i="18" s="1"/>
  <c r="AV23" i="18" s="1"/>
  <c r="AV24" i="18" s="1"/>
  <c r="AU61" i="18"/>
  <c r="AU62" i="18" s="1"/>
  <c r="AU63" i="18" s="1"/>
  <c r="AM21" i="18"/>
  <c r="AN20" i="18"/>
  <c r="AR56" i="18"/>
  <c r="T22" i="18"/>
  <c r="Z22" i="18" s="1"/>
  <c r="R61" i="18"/>
  <c r="M21" i="18"/>
  <c r="P20" i="18"/>
  <c r="BT21" i="18" l="1"/>
  <c r="BL22" i="18"/>
  <c r="BQ22" i="18" s="1"/>
  <c r="BS22" i="18" s="1"/>
  <c r="AY22" i="18"/>
  <c r="AV25" i="18"/>
  <c r="AB20" i="18"/>
  <c r="AA21" i="18"/>
  <c r="AY20" i="18"/>
  <c r="BL20" i="18"/>
  <c r="BQ20" i="18" s="1"/>
  <c r="BS20" i="18" s="1"/>
  <c r="Z61" i="18"/>
  <c r="Z62" i="18" s="1"/>
  <c r="Z63" i="18" s="1"/>
  <c r="AN21" i="18"/>
  <c r="AM22" i="18"/>
  <c r="BA17" i="18"/>
  <c r="AZ19" i="18"/>
  <c r="O21" i="18"/>
  <c r="P21" i="18"/>
  <c r="M22" i="18"/>
  <c r="T61" i="18"/>
  <c r="T62" i="18"/>
  <c r="T63" i="18"/>
  <c r="BA19" i="18" l="1"/>
  <c r="AZ20" i="18"/>
  <c r="BT20" i="18"/>
  <c r="AY61" i="18"/>
  <c r="AY62" i="18" s="1"/>
  <c r="AY63" i="18" s="1"/>
  <c r="AV26" i="18"/>
  <c r="AV27" i="18" s="1"/>
  <c r="AV28" i="18" s="1"/>
  <c r="AV29" i="18" s="1"/>
  <c r="AV30" i="18" s="1"/>
  <c r="AV31" i="18" s="1"/>
  <c r="AV32" i="18" s="1"/>
  <c r="AV33" i="18" s="1"/>
  <c r="AV34" i="18" s="1"/>
  <c r="AV35" i="18" s="1"/>
  <c r="AV36" i="18" s="1"/>
  <c r="AV37" i="18" s="1"/>
  <c r="AV38" i="18" s="1"/>
  <c r="AV39" i="18" s="1"/>
  <c r="AV40" i="18" s="1"/>
  <c r="AV41" i="18" s="1"/>
  <c r="AV42" i="18" s="1"/>
  <c r="AV43" i="18" s="1"/>
  <c r="AV44" i="18" s="1"/>
  <c r="AV45" i="18" s="1"/>
  <c r="AV46" i="18" s="1"/>
  <c r="AV47" i="18" s="1"/>
  <c r="AV48" i="18" s="1"/>
  <c r="AV49" i="18" s="1"/>
  <c r="AV50" i="18" s="1"/>
  <c r="AV51" i="18" s="1"/>
  <c r="AV52" i="18" s="1"/>
  <c r="AV53" i="18" s="1"/>
  <c r="AV54" i="18" s="1"/>
  <c r="AN22" i="18"/>
  <c r="AM23" i="18"/>
  <c r="AA22" i="18"/>
  <c r="AB21" i="18"/>
  <c r="P22" i="18"/>
  <c r="M23" i="18"/>
  <c r="O22" i="18"/>
  <c r="BT22" i="18"/>
  <c r="AB22" i="18" l="1"/>
  <c r="AA23" i="18"/>
  <c r="O23" i="18"/>
  <c r="M24" i="18"/>
  <c r="P23" i="18"/>
  <c r="AZ23" i="18"/>
  <c r="AM24" i="18"/>
  <c r="AN23" i="18"/>
  <c r="BA20" i="18"/>
  <c r="AZ21" i="18"/>
  <c r="AZ22" i="18" l="1"/>
  <c r="BA22" i="18" s="1"/>
  <c r="BA21" i="18"/>
  <c r="AM25" i="18"/>
  <c r="AN24" i="18"/>
  <c r="BA23" i="18"/>
  <c r="BC23" i="18" s="1"/>
  <c r="BD23" i="18" s="1"/>
  <c r="AZ24" i="18"/>
  <c r="P24" i="18"/>
  <c r="AB23" i="18"/>
  <c r="AA24" i="18"/>
  <c r="AB24" i="18" l="1"/>
  <c r="AC24" i="18" s="1"/>
  <c r="AE24" i="18" s="1"/>
  <c r="AN25" i="18"/>
  <c r="BC21" i="18"/>
  <c r="BE21" i="18"/>
  <c r="BA24" i="18"/>
  <c r="BC24" i="18" s="1"/>
  <c r="BD24" i="18" s="1"/>
  <c r="BC22" i="18"/>
  <c r="BE22" i="18"/>
  <c r="BF22" i="18" l="1"/>
  <c r="A209" i="1" l="1"/>
  <c r="A219" i="1" s="1"/>
  <c r="A10" i="9"/>
  <c r="A7" i="10"/>
  <c r="A9" i="11" l="1"/>
  <c r="A9" i="9"/>
  <c r="A7" i="11"/>
  <c r="A9" i="6"/>
  <c r="A9" i="7"/>
  <c r="A9" i="8"/>
  <c r="A9" i="10"/>
  <c r="B219" i="1" l="1"/>
  <c r="B218" i="1"/>
  <c r="B222" i="1" l="1"/>
  <c r="G68" i="8" s="1"/>
  <c r="B220" i="1"/>
  <c r="B147" i="1" s="1"/>
  <c r="C147" i="1" l="1"/>
  <c r="B161" i="1"/>
  <c r="G74" i="6"/>
  <c r="Z3" i="14" l="1"/>
  <c r="AA3" i="14"/>
  <c r="AC3" i="14"/>
  <c r="AD3" i="14"/>
  <c r="AE3" i="14"/>
  <c r="Z4" i="14"/>
  <c r="AA4" i="14"/>
  <c r="AC4" i="14"/>
  <c r="AD4" i="14"/>
  <c r="AE4" i="14"/>
  <c r="Z5" i="14"/>
  <c r="AA5" i="14"/>
  <c r="AC5" i="14"/>
  <c r="AD5" i="14"/>
  <c r="AE5" i="14"/>
  <c r="Z6" i="14"/>
  <c r="AA6" i="14"/>
  <c r="AC6" i="14"/>
  <c r="AD6" i="14"/>
  <c r="AE6" i="14"/>
  <c r="Z7" i="14"/>
  <c r="AA7" i="14"/>
  <c r="AC7" i="14"/>
  <c r="AD7" i="14"/>
  <c r="AE7" i="14"/>
  <c r="Z8" i="14"/>
  <c r="AA8" i="14"/>
  <c r="AC8" i="14"/>
  <c r="AD8" i="14"/>
  <c r="AE8" i="14"/>
  <c r="Z9" i="14"/>
  <c r="AA9" i="14"/>
  <c r="AC9" i="14"/>
  <c r="AD9" i="14"/>
  <c r="AE9" i="14"/>
  <c r="Z10" i="14"/>
  <c r="AA10" i="14"/>
  <c r="AC10" i="14"/>
  <c r="AD10" i="14"/>
  <c r="AE10" i="14"/>
  <c r="Z11" i="14"/>
  <c r="AA11" i="14"/>
  <c r="AC11" i="14"/>
  <c r="AD11" i="14"/>
  <c r="AE11" i="14"/>
  <c r="Z12" i="14"/>
  <c r="AA12" i="14"/>
  <c r="J25" i="18"/>
  <c r="AC12" i="14"/>
  <c r="AD12" i="14"/>
  <c r="AE12" i="14"/>
  <c r="Z13" i="14"/>
  <c r="AA13" i="14"/>
  <c r="AC13" i="14"/>
  <c r="AD13" i="14"/>
  <c r="AE13" i="14"/>
  <c r="Z14" i="14"/>
  <c r="AA14" i="14"/>
  <c r="AC14" i="14"/>
  <c r="AD14" i="14"/>
  <c r="AE14" i="14"/>
  <c r="Z15" i="14"/>
  <c r="AA15" i="14"/>
  <c r="AC15" i="14"/>
  <c r="AD15" i="14"/>
  <c r="AE15" i="14"/>
  <c r="Z16" i="14"/>
  <c r="AA16" i="14"/>
  <c r="AC16" i="14"/>
  <c r="AD16" i="14"/>
  <c r="AE16" i="14"/>
  <c r="Z17" i="14"/>
  <c r="AA17" i="14"/>
  <c r="AC17" i="14"/>
  <c r="AD17" i="14"/>
  <c r="AE17" i="14"/>
  <c r="Z18" i="14"/>
  <c r="AA18" i="14"/>
  <c r="AC18" i="14"/>
  <c r="AD18" i="14"/>
  <c r="AE18" i="14"/>
  <c r="Z19" i="14"/>
  <c r="AA19" i="14"/>
  <c r="AC19" i="14"/>
  <c r="AD19" i="14"/>
  <c r="AE19" i="14"/>
  <c r="Z20" i="14"/>
  <c r="AA20" i="14"/>
  <c r="AC20" i="14"/>
  <c r="AD20" i="14"/>
  <c r="AE20" i="14"/>
  <c r="Z21" i="14"/>
  <c r="AA21" i="14"/>
  <c r="AC21" i="14"/>
  <c r="AD21" i="14"/>
  <c r="AE21" i="14"/>
  <c r="Z22" i="14"/>
  <c r="AA22" i="14"/>
  <c r="AC22" i="14"/>
  <c r="AD22" i="14"/>
  <c r="AE22" i="14"/>
  <c r="Z23" i="14"/>
  <c r="AA23" i="14"/>
  <c r="AC23" i="14"/>
  <c r="AD23" i="14"/>
  <c r="AE23" i="14"/>
  <c r="Z24" i="14"/>
  <c r="AA24" i="14"/>
  <c r="AC24" i="14"/>
  <c r="AD24" i="14"/>
  <c r="AE24" i="14"/>
  <c r="Z25" i="14"/>
  <c r="AA25" i="14"/>
  <c r="AC25" i="14"/>
  <c r="AD25" i="14"/>
  <c r="AE25" i="14"/>
  <c r="Z26" i="14"/>
  <c r="AA26" i="14"/>
  <c r="AC26" i="14"/>
  <c r="AD26" i="14"/>
  <c r="AE26" i="14"/>
  <c r="Z27" i="14"/>
  <c r="AA27" i="14"/>
  <c r="AC27" i="14"/>
  <c r="AD27" i="14"/>
  <c r="AE27" i="14"/>
  <c r="Z28" i="14"/>
  <c r="AA28" i="14"/>
  <c r="AC28" i="14"/>
  <c r="AD28" i="14"/>
  <c r="AE28" i="14"/>
  <c r="Z29" i="14"/>
  <c r="AA29" i="14"/>
  <c r="AC29" i="14"/>
  <c r="AD29" i="14"/>
  <c r="AE29" i="14"/>
  <c r="Z30" i="14"/>
  <c r="AA30" i="14"/>
  <c r="AC30" i="14"/>
  <c r="AD30" i="14"/>
  <c r="AE30" i="14"/>
  <c r="Z31" i="14"/>
  <c r="AA31" i="14"/>
  <c r="AC31" i="14"/>
  <c r="AD31" i="14"/>
  <c r="AE31" i="14"/>
  <c r="Z32" i="14"/>
  <c r="AA32" i="14"/>
  <c r="AC32" i="14"/>
  <c r="AD32" i="14"/>
  <c r="AE32" i="14"/>
  <c r="Z33" i="14"/>
  <c r="AA33" i="14"/>
  <c r="AC33" i="14"/>
  <c r="AD33" i="14"/>
  <c r="AE33" i="14"/>
  <c r="Z34" i="14"/>
  <c r="AA34" i="14"/>
  <c r="AC34" i="14"/>
  <c r="AD34" i="14"/>
  <c r="AE34" i="14"/>
  <c r="Z35" i="14"/>
  <c r="AA35" i="14"/>
  <c r="AC35" i="14"/>
  <c r="AD35" i="14"/>
  <c r="AE35" i="14"/>
  <c r="Z36" i="14"/>
  <c r="AA36" i="14"/>
  <c r="AC36" i="14"/>
  <c r="AD36" i="14"/>
  <c r="AE36" i="14"/>
  <c r="Z37" i="14"/>
  <c r="AA37" i="14"/>
  <c r="AC37" i="14"/>
  <c r="AD37" i="14"/>
  <c r="AE37" i="14"/>
  <c r="Z38" i="14"/>
  <c r="AA38" i="14"/>
  <c r="AC38" i="14"/>
  <c r="AD38" i="14"/>
  <c r="AE38" i="14"/>
  <c r="Z39" i="14"/>
  <c r="AA39" i="14"/>
  <c r="AC39" i="14"/>
  <c r="AD39" i="14"/>
  <c r="AE39" i="14"/>
  <c r="Z40" i="14"/>
  <c r="AA40" i="14"/>
  <c r="AC40" i="14"/>
  <c r="AD40" i="14"/>
  <c r="AE40" i="14"/>
  <c r="Z41" i="14"/>
  <c r="AA41" i="14"/>
  <c r="AC41" i="14"/>
  <c r="AD41" i="14"/>
  <c r="AE41" i="14"/>
  <c r="Z42" i="14"/>
  <c r="AA42" i="14"/>
  <c r="AC42" i="14"/>
  <c r="AD42" i="14"/>
  <c r="AE42" i="14"/>
  <c r="Z43" i="14"/>
  <c r="AA43" i="14"/>
  <c r="AC43" i="14"/>
  <c r="AD43" i="14"/>
  <c r="AE43" i="14"/>
  <c r="Z44" i="14"/>
  <c r="AA44" i="14"/>
  <c r="AC44" i="14"/>
  <c r="AD44" i="14"/>
  <c r="AE44" i="14"/>
  <c r="Z45" i="14"/>
  <c r="AA45" i="14"/>
  <c r="AC45" i="14"/>
  <c r="AD45" i="14"/>
  <c r="AE45" i="14"/>
  <c r="Z46" i="14"/>
  <c r="AA46" i="14"/>
  <c r="AC46" i="14"/>
  <c r="AD46" i="14"/>
  <c r="AE46" i="14"/>
  <c r="Z47" i="14"/>
  <c r="AA47" i="14"/>
  <c r="AC47" i="14"/>
  <c r="AD47" i="14"/>
  <c r="AE47" i="14"/>
  <c r="Z48" i="14"/>
  <c r="AA48" i="14"/>
  <c r="AC48" i="14"/>
  <c r="AD48" i="14"/>
  <c r="AE48" i="14"/>
  <c r="Z49" i="14"/>
  <c r="AA49" i="14"/>
  <c r="AC49" i="14"/>
  <c r="AD49" i="14"/>
  <c r="AE49" i="14"/>
  <c r="Z50" i="14"/>
  <c r="AA50" i="14"/>
  <c r="AC50" i="14"/>
  <c r="AD50" i="14"/>
  <c r="AE50" i="14"/>
  <c r="Z51" i="14"/>
  <c r="AA51" i="14"/>
  <c r="AC51" i="14"/>
  <c r="AD51" i="14"/>
  <c r="AE51" i="14"/>
  <c r="Z52" i="14"/>
  <c r="AA52" i="14"/>
  <c r="AC52" i="14"/>
  <c r="AD52" i="14"/>
  <c r="AE52" i="14"/>
  <c r="Z53" i="14"/>
  <c r="AA53" i="14"/>
  <c r="AC53" i="14"/>
  <c r="AD53" i="14"/>
  <c r="AE53" i="14"/>
  <c r="Z54" i="14"/>
  <c r="AA54" i="14"/>
  <c r="AC54" i="14"/>
  <c r="AD54" i="14"/>
  <c r="AE54" i="14"/>
  <c r="Z55" i="14"/>
  <c r="AA55" i="14"/>
  <c r="AC55" i="14"/>
  <c r="AD55" i="14"/>
  <c r="AE55" i="14"/>
  <c r="Z56" i="14"/>
  <c r="AA56" i="14"/>
  <c r="AC56" i="14"/>
  <c r="AD56" i="14"/>
  <c r="AE56" i="14"/>
  <c r="Z57" i="14"/>
  <c r="AA57" i="14"/>
  <c r="AC57" i="14"/>
  <c r="AD57" i="14"/>
  <c r="AE57" i="14"/>
  <c r="Z58" i="14"/>
  <c r="AA58" i="14"/>
  <c r="AC58" i="14"/>
  <c r="AD58" i="14"/>
  <c r="AE58" i="14"/>
  <c r="Z59" i="14"/>
  <c r="AA59" i="14"/>
  <c r="AC59" i="14"/>
  <c r="AD59" i="14"/>
  <c r="AE59" i="14"/>
  <c r="Z60" i="14"/>
  <c r="AA60" i="14"/>
  <c r="AC60" i="14"/>
  <c r="AD60" i="14"/>
  <c r="AE60" i="14"/>
  <c r="Z61" i="14"/>
  <c r="AA61" i="14"/>
  <c r="AC61" i="14"/>
  <c r="AD61" i="14"/>
  <c r="AE61" i="14"/>
  <c r="Z62" i="14"/>
  <c r="AA62" i="14"/>
  <c r="AC62" i="14"/>
  <c r="AD62" i="14"/>
  <c r="AE62" i="14"/>
  <c r="Z63" i="14"/>
  <c r="AA63" i="14"/>
  <c r="AC63" i="14"/>
  <c r="AD63" i="14"/>
  <c r="AE63" i="14"/>
  <c r="Z64" i="14"/>
  <c r="AA64" i="14"/>
  <c r="AC64" i="14"/>
  <c r="AD64" i="14"/>
  <c r="AE64" i="14"/>
  <c r="Z65" i="14"/>
  <c r="AA65" i="14"/>
  <c r="G25" i="18"/>
  <c r="AC65" i="14"/>
  <c r="AD65" i="14"/>
  <c r="AE65" i="14"/>
  <c r="Z66" i="14"/>
  <c r="AA66" i="14"/>
  <c r="AC66" i="14"/>
  <c r="AD66" i="14"/>
  <c r="AE66" i="14"/>
  <c r="Z67" i="14"/>
  <c r="AA67" i="14"/>
  <c r="AC67" i="14"/>
  <c r="AD67" i="14"/>
  <c r="AE67" i="14"/>
  <c r="Z68" i="14"/>
  <c r="AA68" i="14"/>
  <c r="AC68" i="14"/>
  <c r="AD68" i="14"/>
  <c r="AE68" i="14"/>
  <c r="Z69" i="14"/>
  <c r="AA69" i="14"/>
  <c r="AC69" i="14"/>
  <c r="AD69" i="14"/>
  <c r="AE69" i="14"/>
  <c r="Z70" i="14"/>
  <c r="AA70" i="14"/>
  <c r="AC70" i="14"/>
  <c r="AD70" i="14"/>
  <c r="AE70" i="14"/>
  <c r="Z71" i="14"/>
  <c r="AA71" i="14"/>
  <c r="AC71" i="14"/>
  <c r="AD71" i="14"/>
  <c r="AE71" i="14"/>
  <c r="Z72" i="14"/>
  <c r="AA72" i="14"/>
  <c r="AC72" i="14"/>
  <c r="AD72" i="14"/>
  <c r="AE72" i="14"/>
  <c r="Z73" i="14"/>
  <c r="AA73" i="14"/>
  <c r="AC73" i="14"/>
  <c r="AD73" i="14"/>
  <c r="AE73" i="14"/>
  <c r="Z74" i="14"/>
  <c r="AA74" i="14"/>
  <c r="AC74" i="14"/>
  <c r="AD74" i="14"/>
  <c r="AE74" i="14"/>
  <c r="Z75" i="14"/>
  <c r="AA75" i="14"/>
  <c r="AC75" i="14"/>
  <c r="AD75" i="14"/>
  <c r="AE75" i="14"/>
  <c r="Z76" i="14"/>
  <c r="AA76" i="14"/>
  <c r="AC76" i="14"/>
  <c r="AD76" i="14"/>
  <c r="AE76" i="14"/>
  <c r="Z77" i="14"/>
  <c r="AA77" i="14"/>
  <c r="AC77" i="14"/>
  <c r="AD77" i="14"/>
  <c r="AE77" i="14"/>
  <c r="Z78" i="14"/>
  <c r="AA78" i="14"/>
  <c r="AC78" i="14"/>
  <c r="AD78" i="14"/>
  <c r="AE78" i="14"/>
  <c r="Z79" i="14"/>
  <c r="AA79" i="14"/>
  <c r="AC79" i="14"/>
  <c r="AD79" i="14"/>
  <c r="AE79" i="14"/>
  <c r="Z80" i="14"/>
  <c r="AA80" i="14"/>
  <c r="AC80" i="14"/>
  <c r="AD80" i="14"/>
  <c r="AE80" i="14"/>
  <c r="Z81" i="14"/>
  <c r="AA81" i="14"/>
  <c r="AC81" i="14"/>
  <c r="AD81" i="14"/>
  <c r="AE81" i="14"/>
  <c r="Z82" i="14"/>
  <c r="AA82" i="14"/>
  <c r="AC82" i="14"/>
  <c r="AD82" i="14"/>
  <c r="AE82" i="14"/>
  <c r="Z83" i="14"/>
  <c r="AA83" i="14"/>
  <c r="AC83" i="14"/>
  <c r="AD83" i="14"/>
  <c r="AE83" i="14"/>
  <c r="Z84" i="14"/>
  <c r="AA84" i="14"/>
  <c r="AC84" i="14"/>
  <c r="AD84" i="14"/>
  <c r="AE84" i="14"/>
  <c r="Z85" i="14"/>
  <c r="AA85" i="14"/>
  <c r="AC85" i="14"/>
  <c r="AD85" i="14"/>
  <c r="AE85" i="14"/>
  <c r="Z86" i="14"/>
  <c r="AA86" i="14"/>
  <c r="AC86" i="14"/>
  <c r="AD86" i="14"/>
  <c r="AE86" i="14"/>
  <c r="Z87" i="14"/>
  <c r="AA87" i="14"/>
  <c r="AC87" i="14"/>
  <c r="AD87" i="14"/>
  <c r="AE87" i="14"/>
  <c r="Z88" i="14"/>
  <c r="AA88" i="14"/>
  <c r="AC88" i="14"/>
  <c r="AD88" i="14"/>
  <c r="AE88" i="14"/>
  <c r="Z89" i="14"/>
  <c r="AA89" i="14"/>
  <c r="AC89" i="14"/>
  <c r="AD89" i="14"/>
  <c r="AE89" i="14"/>
  <c r="Z90" i="14"/>
  <c r="AA90" i="14"/>
  <c r="AC90" i="14"/>
  <c r="AD90" i="14"/>
  <c r="AE90" i="14"/>
  <c r="Z91" i="14"/>
  <c r="AA91" i="14"/>
  <c r="AC91" i="14"/>
  <c r="AD91" i="14"/>
  <c r="AE91" i="14"/>
  <c r="Z92" i="14"/>
  <c r="AA92" i="14"/>
  <c r="AC92" i="14"/>
  <c r="AD92" i="14"/>
  <c r="AE92" i="14"/>
  <c r="Z93" i="14"/>
  <c r="AA93" i="14"/>
  <c r="AC93" i="14"/>
  <c r="AD93" i="14"/>
  <c r="AE93" i="14"/>
  <c r="Z94" i="14"/>
  <c r="AA94" i="14"/>
  <c r="AC94" i="14"/>
  <c r="AD94" i="14"/>
  <c r="AE94" i="14"/>
  <c r="Z95" i="14"/>
  <c r="AA95" i="14"/>
  <c r="AC95" i="14"/>
  <c r="AD95" i="14"/>
  <c r="AE95" i="14"/>
  <c r="Z96" i="14"/>
  <c r="AA96" i="14"/>
  <c r="AC96" i="14"/>
  <c r="AD96" i="14"/>
  <c r="AE96" i="14"/>
  <c r="Z97" i="14"/>
  <c r="AA97" i="14"/>
  <c r="AC97" i="14"/>
  <c r="AD97" i="14"/>
  <c r="AE97" i="14"/>
  <c r="Z98" i="14"/>
  <c r="AA98" i="14"/>
  <c r="AC98" i="14"/>
  <c r="AD98" i="14"/>
  <c r="AE98" i="14"/>
  <c r="Z99" i="14"/>
  <c r="AA99" i="14"/>
  <c r="AC99" i="14"/>
  <c r="AD99" i="14"/>
  <c r="AE99" i="14"/>
  <c r="Z100" i="14"/>
  <c r="AA100" i="14"/>
  <c r="AC100" i="14"/>
  <c r="AD100" i="14"/>
  <c r="AE100" i="14"/>
  <c r="Z101" i="14"/>
  <c r="AA101" i="14"/>
  <c r="AC101" i="14"/>
  <c r="AD101" i="14"/>
  <c r="AE101" i="14"/>
  <c r="Z102" i="14"/>
  <c r="AA102" i="14"/>
  <c r="AC102" i="14"/>
  <c r="AD102" i="14"/>
  <c r="AE102" i="14"/>
  <c r="Z103" i="14"/>
  <c r="AA103" i="14"/>
  <c r="AC103" i="14"/>
  <c r="AD103" i="14"/>
  <c r="AE103" i="14"/>
  <c r="Z104" i="14"/>
  <c r="AA104" i="14"/>
  <c r="AC104" i="14"/>
  <c r="AD104" i="14"/>
  <c r="AE104" i="14"/>
  <c r="Z105" i="14"/>
  <c r="AA105" i="14"/>
  <c r="AC105" i="14"/>
  <c r="AD105" i="14"/>
  <c r="AE105" i="14"/>
  <c r="Z106" i="14"/>
  <c r="AA106" i="14"/>
  <c r="AC106" i="14"/>
  <c r="AD106" i="14"/>
  <c r="AE106" i="14"/>
  <c r="Z107" i="14"/>
  <c r="AA107" i="14"/>
  <c r="AC107" i="14"/>
  <c r="AD107" i="14"/>
  <c r="AE107" i="14"/>
  <c r="Z108" i="14"/>
  <c r="AA108" i="14"/>
  <c r="AC108" i="14"/>
  <c r="AD108" i="14"/>
  <c r="AE108" i="14"/>
  <c r="Z109" i="14"/>
  <c r="AA109" i="14"/>
  <c r="AC109" i="14"/>
  <c r="AD109" i="14"/>
  <c r="AE109" i="14"/>
  <c r="Z110" i="14"/>
  <c r="AA110" i="14"/>
  <c r="AC110" i="14"/>
  <c r="AD110" i="14"/>
  <c r="AE110" i="14"/>
  <c r="Z111" i="14"/>
  <c r="AA111" i="14"/>
  <c r="AC111" i="14"/>
  <c r="AD111" i="14"/>
  <c r="AE111" i="14"/>
  <c r="Z112" i="14"/>
  <c r="AA112" i="14"/>
  <c r="AC112" i="14"/>
  <c r="AD112" i="14"/>
  <c r="AE112" i="14"/>
  <c r="Z113" i="14"/>
  <c r="AA113" i="14"/>
  <c r="AC113" i="14"/>
  <c r="AD113" i="14"/>
  <c r="AE113" i="14"/>
  <c r="Z114" i="14"/>
  <c r="AA114" i="14"/>
  <c r="AC114" i="14"/>
  <c r="AD114" i="14"/>
  <c r="AE114" i="14"/>
  <c r="Z115" i="14"/>
  <c r="AA115" i="14"/>
  <c r="AC115" i="14"/>
  <c r="AD115" i="14"/>
  <c r="AE115" i="14"/>
  <c r="Z116" i="14"/>
  <c r="AA116" i="14"/>
  <c r="AC116" i="14"/>
  <c r="AD116" i="14"/>
  <c r="AE116" i="14"/>
  <c r="Z117" i="14"/>
  <c r="AA117" i="14"/>
  <c r="AC117" i="14"/>
  <c r="AD117" i="14"/>
  <c r="AE117" i="14"/>
  <c r="Z118" i="14"/>
  <c r="AA118" i="14"/>
  <c r="AC118" i="14"/>
  <c r="AD118" i="14"/>
  <c r="AE118" i="14"/>
  <c r="Z119" i="14"/>
  <c r="AA119" i="14"/>
  <c r="AC119" i="14"/>
  <c r="AD119" i="14"/>
  <c r="AE119" i="14"/>
  <c r="Z120" i="14"/>
  <c r="AA120" i="14"/>
  <c r="AC120" i="14"/>
  <c r="AD120" i="14"/>
  <c r="AE120" i="14"/>
  <c r="Z121" i="14"/>
  <c r="AA121" i="14"/>
  <c r="AC121" i="14"/>
  <c r="AD121" i="14"/>
  <c r="AE121" i="14"/>
  <c r="Z122" i="14"/>
  <c r="AA122" i="14"/>
  <c r="AC122" i="14"/>
  <c r="AD122" i="14"/>
  <c r="AE122" i="14"/>
  <c r="Z123" i="14"/>
  <c r="AA123" i="14"/>
  <c r="AC123" i="14"/>
  <c r="AD123" i="14"/>
  <c r="AE123" i="14"/>
  <c r="Z124" i="14"/>
  <c r="AA124" i="14"/>
  <c r="AC124" i="14"/>
  <c r="AD124" i="14"/>
  <c r="AE124" i="14"/>
  <c r="Z125" i="14"/>
  <c r="AA125" i="14"/>
  <c r="AC125" i="14"/>
  <c r="AD125" i="14"/>
  <c r="AE125" i="14"/>
  <c r="Z126" i="14"/>
  <c r="AA126" i="14"/>
  <c r="AC126" i="14"/>
  <c r="AD126" i="14"/>
  <c r="AE126" i="14"/>
  <c r="Z127" i="14"/>
  <c r="AA127" i="14"/>
  <c r="AC127" i="14"/>
  <c r="AD127" i="14"/>
  <c r="AE127" i="14"/>
  <c r="Z128" i="14"/>
  <c r="AA128" i="14"/>
  <c r="AC128" i="14"/>
  <c r="AD128" i="14"/>
  <c r="AE128" i="14"/>
  <c r="Z129" i="14"/>
  <c r="AA129" i="14"/>
  <c r="AC129" i="14"/>
  <c r="AD129" i="14"/>
  <c r="AE129" i="14"/>
  <c r="Z130" i="14"/>
  <c r="AA130" i="14"/>
  <c r="AC130" i="14"/>
  <c r="AD130" i="14"/>
  <c r="AE130" i="14"/>
  <c r="Z131" i="14"/>
  <c r="AA131" i="14"/>
  <c r="AC131" i="14"/>
  <c r="AD131" i="14"/>
  <c r="AE131" i="14"/>
  <c r="Z132" i="14"/>
  <c r="AA132" i="14"/>
  <c r="AC132" i="14"/>
  <c r="AD132" i="14"/>
  <c r="AE132" i="14"/>
  <c r="Z133" i="14"/>
  <c r="AA133" i="14"/>
  <c r="AC133" i="14"/>
  <c r="AD133" i="14"/>
  <c r="AE133" i="14"/>
  <c r="Z134" i="14"/>
  <c r="AA134" i="14"/>
  <c r="AC134" i="14"/>
  <c r="AD134" i="14"/>
  <c r="AE134" i="14"/>
  <c r="Z135" i="14"/>
  <c r="AA135" i="14"/>
  <c r="AC135" i="14"/>
  <c r="AD135" i="14"/>
  <c r="AE135" i="14"/>
  <c r="Z136" i="14"/>
  <c r="AA136" i="14"/>
  <c r="AC136" i="14"/>
  <c r="AD136" i="14"/>
  <c r="AE136" i="14"/>
  <c r="Z137" i="14"/>
  <c r="AA137" i="14"/>
  <c r="AC137" i="14"/>
  <c r="AD137" i="14"/>
  <c r="AE137" i="14"/>
  <c r="Z138" i="14"/>
  <c r="AA138" i="14"/>
  <c r="AC138" i="14"/>
  <c r="AD138" i="14"/>
  <c r="AE138" i="14"/>
  <c r="Z139" i="14"/>
  <c r="AA139" i="14"/>
  <c r="AC139" i="14"/>
  <c r="AD139" i="14"/>
  <c r="AE139" i="14"/>
  <c r="Z140" i="14"/>
  <c r="AA140" i="14"/>
  <c r="AC140" i="14"/>
  <c r="AD140" i="14"/>
  <c r="AE140" i="14"/>
  <c r="Z141" i="14"/>
  <c r="AA141" i="14"/>
  <c r="AC141" i="14"/>
  <c r="AD141" i="14"/>
  <c r="AE141" i="14"/>
  <c r="Z142" i="14"/>
  <c r="AA142" i="14"/>
  <c r="AC142" i="14"/>
  <c r="AD142" i="14"/>
  <c r="AE142" i="14"/>
  <c r="Z143" i="14"/>
  <c r="AA143" i="14"/>
  <c r="AC143" i="14"/>
  <c r="AD143" i="14"/>
  <c r="AE143" i="14"/>
  <c r="Z144" i="14"/>
  <c r="AA144" i="14"/>
  <c r="AC144" i="14"/>
  <c r="AD144" i="14"/>
  <c r="AE144" i="14"/>
  <c r="Z145" i="14"/>
  <c r="AA145" i="14"/>
  <c r="AC145" i="14"/>
  <c r="AD145" i="14"/>
  <c r="AE145" i="14"/>
  <c r="Z146" i="14"/>
  <c r="AA146" i="14"/>
  <c r="AC146" i="14"/>
  <c r="AD146" i="14"/>
  <c r="AE146" i="14"/>
  <c r="Z147" i="14"/>
  <c r="AA147" i="14"/>
  <c r="AC147" i="14"/>
  <c r="AD147" i="14"/>
  <c r="AE147" i="14"/>
  <c r="Z148" i="14"/>
  <c r="AA148" i="14"/>
  <c r="AC148" i="14"/>
  <c r="AD148" i="14"/>
  <c r="AE148" i="14"/>
  <c r="Z149" i="14"/>
  <c r="AA149" i="14"/>
  <c r="AC149" i="14"/>
  <c r="AD149" i="14"/>
  <c r="AE149" i="14"/>
  <c r="Z150" i="14"/>
  <c r="AA150" i="14"/>
  <c r="AC150" i="14"/>
  <c r="AD150" i="14"/>
  <c r="AE150" i="14"/>
  <c r="Z151" i="14"/>
  <c r="AA151" i="14"/>
  <c r="AC151" i="14"/>
  <c r="AD151" i="14"/>
  <c r="AE151" i="14"/>
  <c r="Z152" i="14"/>
  <c r="AA152" i="14"/>
  <c r="AC152" i="14"/>
  <c r="AD152" i="14"/>
  <c r="AE152" i="14"/>
  <c r="Z153" i="14"/>
  <c r="AA153" i="14"/>
  <c r="AC153" i="14"/>
  <c r="AD153" i="14"/>
  <c r="AE153" i="14"/>
  <c r="Z154" i="14"/>
  <c r="AA154" i="14"/>
  <c r="AC154" i="14"/>
  <c r="AD154" i="14"/>
  <c r="AE154" i="14"/>
  <c r="Z155" i="14"/>
  <c r="AA155" i="14"/>
  <c r="AC155" i="14"/>
  <c r="AD155" i="14"/>
  <c r="AE155" i="14"/>
  <c r="Z156" i="14"/>
  <c r="AA156" i="14"/>
  <c r="AC156" i="14"/>
  <c r="AD156" i="14"/>
  <c r="AE156" i="14"/>
  <c r="Z157" i="14"/>
  <c r="AA157" i="14"/>
  <c r="AC157" i="14"/>
  <c r="AD157" i="14"/>
  <c r="AE157" i="14"/>
  <c r="Z158" i="14"/>
  <c r="AA158" i="14"/>
  <c r="AC158" i="14"/>
  <c r="AD158" i="14"/>
  <c r="AE158" i="14"/>
  <c r="Z159" i="14"/>
  <c r="AA159" i="14"/>
  <c r="AC159" i="14"/>
  <c r="AD159" i="14"/>
  <c r="AE159" i="14"/>
  <c r="Z160" i="14"/>
  <c r="AA160" i="14"/>
  <c r="AC160" i="14"/>
  <c r="AD160" i="14"/>
  <c r="AE160" i="14"/>
  <c r="Z161" i="14"/>
  <c r="AA161" i="14"/>
  <c r="AC161" i="14"/>
  <c r="AD161" i="14"/>
  <c r="AE161" i="14"/>
  <c r="Z162" i="14"/>
  <c r="AA162" i="14"/>
  <c r="AC162" i="14"/>
  <c r="AD162" i="14"/>
  <c r="AE162" i="14"/>
  <c r="Z163" i="14"/>
  <c r="AA163" i="14"/>
  <c r="AC163" i="14"/>
  <c r="AD163" i="14"/>
  <c r="AE163" i="14"/>
  <c r="Z164" i="14"/>
  <c r="AA164" i="14"/>
  <c r="AC164" i="14"/>
  <c r="AD164" i="14"/>
  <c r="AE164" i="14"/>
  <c r="Z165" i="14"/>
  <c r="AA165" i="14"/>
  <c r="AC165" i="14"/>
  <c r="AD165" i="14"/>
  <c r="AE165" i="14"/>
  <c r="Z166" i="14"/>
  <c r="AA166" i="14"/>
  <c r="AC166" i="14"/>
  <c r="AD166" i="14"/>
  <c r="AE166" i="14"/>
  <c r="Z167" i="14"/>
  <c r="AA167" i="14"/>
  <c r="AC167" i="14"/>
  <c r="AD167" i="14"/>
  <c r="AE167" i="14"/>
  <c r="Z168" i="14"/>
  <c r="AA168" i="14"/>
  <c r="AC168" i="14"/>
  <c r="AD168" i="14"/>
  <c r="AE168" i="14"/>
  <c r="Z169" i="14"/>
  <c r="AA169" i="14"/>
  <c r="J26" i="18"/>
  <c r="AC169" i="14"/>
  <c r="AD169" i="14"/>
  <c r="AE169" i="14"/>
  <c r="Z170" i="14"/>
  <c r="AA170" i="14"/>
  <c r="AC170" i="14"/>
  <c r="AD170" i="14"/>
  <c r="AE170" i="14"/>
  <c r="Z171" i="14"/>
  <c r="AA171" i="14"/>
  <c r="AC171" i="14"/>
  <c r="AD171" i="14"/>
  <c r="AE171" i="14"/>
  <c r="Z172" i="14"/>
  <c r="AA172" i="14"/>
  <c r="AC172" i="14"/>
  <c r="AD172" i="14"/>
  <c r="AE172" i="14"/>
  <c r="Z173" i="14"/>
  <c r="AA173" i="14"/>
  <c r="AC173" i="14"/>
  <c r="AD173" i="14"/>
  <c r="AE173" i="14"/>
  <c r="Z174" i="14"/>
  <c r="AA174" i="14"/>
  <c r="AC174" i="14"/>
  <c r="AD174" i="14"/>
  <c r="AE174" i="14"/>
  <c r="Z175" i="14"/>
  <c r="AA175" i="14"/>
  <c r="AC175" i="14"/>
  <c r="AD175" i="14"/>
  <c r="AE175" i="14"/>
  <c r="Z176" i="14"/>
  <c r="AA176" i="14"/>
  <c r="AC176" i="14"/>
  <c r="AD176" i="14"/>
  <c r="AE176" i="14"/>
  <c r="Z177" i="14"/>
  <c r="AA177" i="14"/>
  <c r="AC177" i="14"/>
  <c r="AD177" i="14"/>
  <c r="AE177" i="14"/>
  <c r="Z178" i="14"/>
  <c r="AA178" i="14"/>
  <c r="AC178" i="14"/>
  <c r="AD178" i="14"/>
  <c r="AE178" i="14"/>
  <c r="Z179" i="14"/>
  <c r="AA179" i="14"/>
  <c r="AC179" i="14"/>
  <c r="AD179" i="14"/>
  <c r="AE179" i="14"/>
  <c r="Z180" i="14"/>
  <c r="AA180" i="14"/>
  <c r="AC180" i="14"/>
  <c r="AD180" i="14"/>
  <c r="AE180" i="14"/>
  <c r="Z181" i="14"/>
  <c r="AA181" i="14"/>
  <c r="AC181" i="14"/>
  <c r="AD181" i="14"/>
  <c r="AE181" i="14"/>
  <c r="Z182" i="14"/>
  <c r="AA182" i="14"/>
  <c r="AC182" i="14"/>
  <c r="AD182" i="14"/>
  <c r="AE182" i="14"/>
  <c r="Z183" i="14"/>
  <c r="AA183" i="14"/>
  <c r="AC183" i="14"/>
  <c r="AD183" i="14"/>
  <c r="AE183" i="14"/>
  <c r="Z184" i="14"/>
  <c r="AA184" i="14"/>
  <c r="AC184" i="14"/>
  <c r="AD184" i="14"/>
  <c r="AE184" i="14"/>
  <c r="Z185" i="14"/>
  <c r="AA185" i="14"/>
  <c r="AC185" i="14"/>
  <c r="AD185" i="14"/>
  <c r="AE185" i="14"/>
  <c r="Z186" i="14"/>
  <c r="AA186" i="14"/>
  <c r="AC186" i="14"/>
  <c r="AD186" i="14"/>
  <c r="AE186" i="14"/>
  <c r="Z187" i="14"/>
  <c r="AA187" i="14"/>
  <c r="AC187" i="14"/>
  <c r="AD187" i="14"/>
  <c r="AE187" i="14"/>
  <c r="Z188" i="14"/>
  <c r="AA188" i="14"/>
  <c r="AC188" i="14"/>
  <c r="AD188" i="14"/>
  <c r="AE188" i="14"/>
  <c r="Z189" i="14"/>
  <c r="AA189" i="14"/>
  <c r="AC189" i="14"/>
  <c r="AD189" i="14"/>
  <c r="AE189" i="14"/>
  <c r="Z190" i="14"/>
  <c r="AA190" i="14"/>
  <c r="AC190" i="14"/>
  <c r="AD190" i="14"/>
  <c r="AE190" i="14"/>
  <c r="Z191" i="14"/>
  <c r="AA191" i="14"/>
  <c r="AC191" i="14"/>
  <c r="AD191" i="14"/>
  <c r="AE191" i="14"/>
  <c r="Z192" i="14"/>
  <c r="AA192" i="14"/>
  <c r="AC192" i="14"/>
  <c r="AD192" i="14"/>
  <c r="AE192" i="14"/>
  <c r="Z193" i="14"/>
  <c r="AA193" i="14"/>
  <c r="AC193" i="14"/>
  <c r="AD193" i="14"/>
  <c r="AE193" i="14"/>
  <c r="Z194" i="14"/>
  <c r="AA194" i="14"/>
  <c r="AC194" i="14"/>
  <c r="AD194" i="14"/>
  <c r="AE194" i="14"/>
  <c r="Z195" i="14"/>
  <c r="AA195" i="14"/>
  <c r="AC195" i="14"/>
  <c r="AD195" i="14"/>
  <c r="AE195" i="14"/>
  <c r="Z196" i="14"/>
  <c r="AA196" i="14"/>
  <c r="AC196" i="14"/>
  <c r="AD196" i="14"/>
  <c r="AE196" i="14"/>
  <c r="Z197" i="14"/>
  <c r="AA197" i="14"/>
  <c r="AC197" i="14"/>
  <c r="AD197" i="14"/>
  <c r="AE197" i="14"/>
  <c r="Z198" i="14"/>
  <c r="AA198" i="14"/>
  <c r="AC198" i="14"/>
  <c r="AD198" i="14"/>
  <c r="AE198" i="14"/>
  <c r="Z199" i="14"/>
  <c r="AA199" i="14"/>
  <c r="AC199" i="14"/>
  <c r="AD199" i="14"/>
  <c r="AE199" i="14"/>
  <c r="Z200" i="14"/>
  <c r="AA200" i="14"/>
  <c r="AC200" i="14"/>
  <c r="AD200" i="14"/>
  <c r="AE200" i="14"/>
  <c r="Z201" i="14"/>
  <c r="AA201" i="14"/>
  <c r="AC201" i="14"/>
  <c r="AD201" i="14"/>
  <c r="AE201" i="14"/>
  <c r="Z202" i="14"/>
  <c r="AA202" i="14"/>
  <c r="AC202" i="14"/>
  <c r="AD202" i="14"/>
  <c r="AE202" i="14"/>
  <c r="Z203" i="14"/>
  <c r="AA203" i="14"/>
  <c r="AC203" i="14"/>
  <c r="AD203" i="14"/>
  <c r="AE203" i="14"/>
  <c r="Z204" i="14"/>
  <c r="AA204" i="14"/>
  <c r="AC204" i="14"/>
  <c r="AD204" i="14"/>
  <c r="AE204" i="14"/>
  <c r="Z205" i="14"/>
  <c r="AA205" i="14"/>
  <c r="AC205" i="14"/>
  <c r="AD205" i="14"/>
  <c r="AE205" i="14"/>
  <c r="Z206" i="14"/>
  <c r="AA206" i="14"/>
  <c r="AC206" i="14"/>
  <c r="AD206" i="14"/>
  <c r="AE206" i="14"/>
  <c r="Z207" i="14"/>
  <c r="AA207" i="14"/>
  <c r="AC207" i="14"/>
  <c r="AD207" i="14"/>
  <c r="AE207" i="14"/>
  <c r="Z208" i="14"/>
  <c r="AA208" i="14"/>
  <c r="AC208" i="14"/>
  <c r="AD208" i="14"/>
  <c r="AE208" i="14"/>
  <c r="Z209" i="14"/>
  <c r="AA209" i="14"/>
  <c r="AC209" i="14"/>
  <c r="AD209" i="14"/>
  <c r="AE209" i="14"/>
  <c r="Z210" i="14"/>
  <c r="AA210" i="14"/>
  <c r="AC210" i="14"/>
  <c r="AD210" i="14"/>
  <c r="AE210" i="14"/>
  <c r="Z211" i="14"/>
  <c r="AA211" i="14"/>
  <c r="AC211" i="14"/>
  <c r="AD211" i="14"/>
  <c r="AE211" i="14"/>
  <c r="Z212" i="14"/>
  <c r="AA212" i="14"/>
  <c r="AC212" i="14"/>
  <c r="AD212" i="14"/>
  <c r="AE212" i="14"/>
  <c r="Z213" i="14"/>
  <c r="AA213" i="14"/>
  <c r="AC213" i="14"/>
  <c r="AD213" i="14"/>
  <c r="AE213" i="14"/>
  <c r="Z214" i="14"/>
  <c r="AA214" i="14"/>
  <c r="AC214" i="14"/>
  <c r="AD214" i="14"/>
  <c r="AE214" i="14"/>
  <c r="Z215" i="14"/>
  <c r="AA215" i="14"/>
  <c r="AC215" i="14"/>
  <c r="AD215" i="14"/>
  <c r="AE215" i="14"/>
  <c r="Z216" i="14"/>
  <c r="AA216" i="14"/>
  <c r="AC216" i="14"/>
  <c r="AD216" i="14"/>
  <c r="AE216" i="14"/>
  <c r="Z217" i="14"/>
  <c r="AA217" i="14"/>
  <c r="AC217" i="14"/>
  <c r="AD217" i="14"/>
  <c r="AE217" i="14"/>
  <c r="Z218" i="14"/>
  <c r="AA218" i="14"/>
  <c r="AC218" i="14"/>
  <c r="AD218" i="14"/>
  <c r="AE218" i="14"/>
  <c r="Z219" i="14"/>
  <c r="AA219" i="14"/>
  <c r="AC219" i="14"/>
  <c r="AD219" i="14"/>
  <c r="AE219" i="14"/>
  <c r="Z220" i="14"/>
  <c r="AA220" i="14"/>
  <c r="AC220" i="14"/>
  <c r="AD220" i="14"/>
  <c r="AE220" i="14"/>
  <c r="Z221" i="14"/>
  <c r="AA221" i="14"/>
  <c r="AC221" i="14"/>
  <c r="AD221" i="14"/>
  <c r="AE221" i="14"/>
  <c r="Z222" i="14"/>
  <c r="AA222" i="14"/>
  <c r="G26" i="18"/>
  <c r="AC222" i="14"/>
  <c r="AD222" i="14"/>
  <c r="AE222" i="14"/>
  <c r="Z223" i="14"/>
  <c r="AA223" i="14"/>
  <c r="AC223" i="14"/>
  <c r="AD223" i="14"/>
  <c r="AE223" i="14"/>
  <c r="Z224" i="14"/>
  <c r="AA224" i="14"/>
  <c r="I26" i="18"/>
  <c r="AC224" i="14"/>
  <c r="AD224" i="14"/>
  <c r="AE224" i="14"/>
  <c r="Z225" i="14"/>
  <c r="AA225" i="14"/>
  <c r="AC225" i="14"/>
  <c r="AD225" i="14"/>
  <c r="AE225" i="14"/>
  <c r="Z226" i="14"/>
  <c r="AA226" i="14"/>
  <c r="AC226" i="14"/>
  <c r="AD226" i="14"/>
  <c r="AE226" i="14"/>
  <c r="Z227" i="14"/>
  <c r="AA227" i="14"/>
  <c r="AC227" i="14"/>
  <c r="AD227" i="14"/>
  <c r="AE227" i="14"/>
  <c r="Z228" i="14"/>
  <c r="AA228" i="14"/>
  <c r="AC228" i="14"/>
  <c r="AD228" i="14"/>
  <c r="AE228" i="14"/>
  <c r="Z229" i="14"/>
  <c r="AA229" i="14"/>
  <c r="AC229" i="14"/>
  <c r="AD229" i="14"/>
  <c r="AE229" i="14"/>
  <c r="Z230" i="14"/>
  <c r="AA230" i="14"/>
  <c r="AC230" i="14"/>
  <c r="AD230" i="14"/>
  <c r="AE230" i="14"/>
  <c r="Z231" i="14"/>
  <c r="AA231" i="14"/>
  <c r="AC231" i="14"/>
  <c r="AD231" i="14"/>
  <c r="AE231" i="14"/>
  <c r="Z232" i="14"/>
  <c r="AA232" i="14"/>
  <c r="AC232" i="14"/>
  <c r="AD232" i="14"/>
  <c r="AE232" i="14"/>
  <c r="Z233" i="14"/>
  <c r="AA233" i="14"/>
  <c r="AC233" i="14"/>
  <c r="AD233" i="14"/>
  <c r="AE233" i="14"/>
  <c r="Z234" i="14"/>
  <c r="AA234" i="14"/>
  <c r="AC234" i="14"/>
  <c r="AD234" i="14"/>
  <c r="AE234" i="14"/>
  <c r="Z235" i="14"/>
  <c r="AA235" i="14"/>
  <c r="AC235" i="14"/>
  <c r="AD235" i="14"/>
  <c r="AE235" i="14"/>
  <c r="Z236" i="14"/>
  <c r="AA236" i="14"/>
  <c r="AC236" i="14"/>
  <c r="AD236" i="14"/>
  <c r="AE236" i="14"/>
  <c r="Z237" i="14"/>
  <c r="AA237" i="14"/>
  <c r="AC237" i="14"/>
  <c r="AD237" i="14"/>
  <c r="AE237" i="14"/>
  <c r="Z238" i="14"/>
  <c r="AA238" i="14"/>
  <c r="AC238" i="14"/>
  <c r="AD238" i="14"/>
  <c r="AE238" i="14"/>
  <c r="Z239" i="14"/>
  <c r="AA239" i="14"/>
  <c r="AC239" i="14"/>
  <c r="AD239" i="14"/>
  <c r="AE239" i="14"/>
  <c r="Z240" i="14"/>
  <c r="AA240" i="14"/>
  <c r="AC240" i="14"/>
  <c r="AD240" i="14"/>
  <c r="AE240" i="14"/>
  <c r="Z241" i="14"/>
  <c r="AA241" i="14"/>
  <c r="AC241" i="14"/>
  <c r="AD241" i="14"/>
  <c r="AE241" i="14"/>
  <c r="Z242" i="14"/>
  <c r="AA242" i="14"/>
  <c r="AC242" i="14"/>
  <c r="AD242" i="14"/>
  <c r="AE242" i="14"/>
  <c r="Z243" i="14"/>
  <c r="AA243" i="14"/>
  <c r="AC243" i="14"/>
  <c r="AD243" i="14"/>
  <c r="AE243" i="14"/>
  <c r="Z244" i="14"/>
  <c r="AA244" i="14"/>
  <c r="AC244" i="14"/>
  <c r="AD244" i="14"/>
  <c r="AE244" i="14"/>
  <c r="Z245" i="14"/>
  <c r="AA245" i="14"/>
  <c r="AC245" i="14"/>
  <c r="AD245" i="14"/>
  <c r="AE245" i="14"/>
  <c r="Z246" i="14"/>
  <c r="AA246" i="14"/>
  <c r="AC246" i="14"/>
  <c r="AD246" i="14"/>
  <c r="AE246" i="14"/>
  <c r="Z247" i="14"/>
  <c r="AA247" i="14"/>
  <c r="AC247" i="14"/>
  <c r="AD247" i="14"/>
  <c r="AE247" i="14"/>
  <c r="Z248" i="14"/>
  <c r="AA248" i="14"/>
  <c r="AC248" i="14"/>
  <c r="AD248" i="14"/>
  <c r="AE248" i="14"/>
  <c r="Z249" i="14"/>
  <c r="AA249" i="14"/>
  <c r="AC249" i="14"/>
  <c r="AD249" i="14"/>
  <c r="AE249" i="14"/>
  <c r="Z250" i="14"/>
  <c r="AA250" i="14"/>
  <c r="AC250" i="14"/>
  <c r="AD250" i="14"/>
  <c r="AE250" i="14"/>
  <c r="Z251" i="14"/>
  <c r="AA251" i="14"/>
  <c r="AC251" i="14"/>
  <c r="AD251" i="14"/>
  <c r="AE251" i="14"/>
  <c r="Z252" i="14"/>
  <c r="AA252" i="14"/>
  <c r="AC252" i="14"/>
  <c r="AD252" i="14"/>
  <c r="AE252" i="14"/>
  <c r="Z253" i="14"/>
  <c r="AA253" i="14"/>
  <c r="AC253" i="14"/>
  <c r="AD253" i="14"/>
  <c r="AE253" i="14"/>
  <c r="Z254" i="14"/>
  <c r="AA254" i="14"/>
  <c r="AC254" i="14"/>
  <c r="AD254" i="14"/>
  <c r="AE254" i="14"/>
  <c r="Z255" i="14"/>
  <c r="AA255" i="14"/>
  <c r="AC255" i="14"/>
  <c r="AD255" i="14"/>
  <c r="AE255" i="14"/>
  <c r="Z256" i="14"/>
  <c r="AA256" i="14"/>
  <c r="AC256" i="14"/>
  <c r="AD256" i="14"/>
  <c r="AE256" i="14"/>
  <c r="Z257" i="14"/>
  <c r="AA257" i="14"/>
  <c r="AC257" i="14"/>
  <c r="AD257" i="14"/>
  <c r="AE257" i="14"/>
  <c r="Z258" i="14"/>
  <c r="AA258" i="14"/>
  <c r="AC258" i="14"/>
  <c r="AD258" i="14"/>
  <c r="AE258" i="14"/>
  <c r="Z259" i="14"/>
  <c r="AA259" i="14"/>
  <c r="AC259" i="14"/>
  <c r="AD259" i="14"/>
  <c r="AE259" i="14"/>
  <c r="Z260" i="14"/>
  <c r="AA260" i="14"/>
  <c r="AC260" i="14"/>
  <c r="AD260" i="14"/>
  <c r="AE260" i="14"/>
  <c r="Z261" i="14"/>
  <c r="AA261" i="14"/>
  <c r="AC261" i="14"/>
  <c r="AD261" i="14"/>
  <c r="AE261" i="14"/>
  <c r="Z262" i="14"/>
  <c r="AA262" i="14"/>
  <c r="AC262" i="14"/>
  <c r="AD262" i="14"/>
  <c r="AE262" i="14"/>
  <c r="Z263" i="14"/>
  <c r="AA263" i="14"/>
  <c r="AC263" i="14"/>
  <c r="AD263" i="14"/>
  <c r="AE263" i="14"/>
  <c r="Z264" i="14"/>
  <c r="AA264" i="14"/>
  <c r="AC264" i="14"/>
  <c r="AD264" i="14"/>
  <c r="AE264" i="14"/>
  <c r="Z265" i="14"/>
  <c r="AA265" i="14"/>
  <c r="AC265" i="14"/>
  <c r="AD265" i="14"/>
  <c r="AE265" i="14"/>
  <c r="Z266" i="14"/>
  <c r="AA266" i="14"/>
  <c r="AC266" i="14"/>
  <c r="AD266" i="14"/>
  <c r="AE266" i="14"/>
  <c r="Z267" i="14"/>
  <c r="AA267" i="14"/>
  <c r="AC267" i="14"/>
  <c r="AD267" i="14"/>
  <c r="AE267" i="14"/>
  <c r="Z268" i="14"/>
  <c r="AA268" i="14"/>
  <c r="AC268" i="14"/>
  <c r="AD268" i="14"/>
  <c r="AE268" i="14"/>
  <c r="Z269" i="14"/>
  <c r="AA269" i="14"/>
  <c r="AC269" i="14"/>
  <c r="AD269" i="14"/>
  <c r="AE269" i="14"/>
  <c r="Z270" i="14"/>
  <c r="AA270" i="14"/>
  <c r="AC270" i="14"/>
  <c r="AD270" i="14"/>
  <c r="AE270" i="14"/>
  <c r="Z271" i="14"/>
  <c r="AA271" i="14"/>
  <c r="AC271" i="14"/>
  <c r="AD271" i="14"/>
  <c r="AE271" i="14"/>
  <c r="Z272" i="14"/>
  <c r="AA272" i="14"/>
  <c r="AC272" i="14"/>
  <c r="AD272" i="14"/>
  <c r="AE272" i="14"/>
  <c r="Z273" i="14"/>
  <c r="AA273" i="14"/>
  <c r="AC273" i="14"/>
  <c r="AD273" i="14"/>
  <c r="AE273" i="14"/>
  <c r="Z274" i="14"/>
  <c r="AA274" i="14"/>
  <c r="AC274" i="14"/>
  <c r="AD274" i="14"/>
  <c r="AE274" i="14"/>
  <c r="Z275" i="14"/>
  <c r="AA275" i="14"/>
  <c r="AC275" i="14"/>
  <c r="AD275" i="14"/>
  <c r="AE275" i="14"/>
  <c r="Z276" i="14"/>
  <c r="AA276" i="14"/>
  <c r="AC276" i="14"/>
  <c r="AD276" i="14"/>
  <c r="AE276" i="14"/>
  <c r="Z277" i="14"/>
  <c r="AA277" i="14"/>
  <c r="AC277" i="14"/>
  <c r="AD277" i="14"/>
  <c r="AE277" i="14"/>
  <c r="Z278" i="14"/>
  <c r="AA278" i="14"/>
  <c r="AC278" i="14"/>
  <c r="AD278" i="14"/>
  <c r="AE278" i="14"/>
  <c r="Z279" i="14"/>
  <c r="AA279" i="14"/>
  <c r="AC279" i="14"/>
  <c r="AD279" i="14"/>
  <c r="AE279" i="14"/>
  <c r="Z280" i="14"/>
  <c r="AA280" i="14"/>
  <c r="AC280" i="14"/>
  <c r="AD280" i="14"/>
  <c r="AE280" i="14"/>
  <c r="Z281" i="14"/>
  <c r="AA281" i="14"/>
  <c r="AC281" i="14"/>
  <c r="AD281" i="14"/>
  <c r="AE281" i="14"/>
  <c r="Z282" i="14"/>
  <c r="AA282" i="14"/>
  <c r="AC282" i="14"/>
  <c r="AD282" i="14"/>
  <c r="AE282" i="14"/>
  <c r="Z283" i="14"/>
  <c r="AA283" i="14"/>
  <c r="AC283" i="14"/>
  <c r="AD283" i="14"/>
  <c r="AE283" i="14"/>
  <c r="Z284" i="14"/>
  <c r="AA284" i="14"/>
  <c r="AC284" i="14"/>
  <c r="AD284" i="14"/>
  <c r="AE284" i="14"/>
  <c r="Z285" i="14"/>
  <c r="AA285" i="14"/>
  <c r="AC285" i="14"/>
  <c r="AD285" i="14"/>
  <c r="AE285" i="14"/>
  <c r="Z286" i="14"/>
  <c r="AA286" i="14"/>
  <c r="AC286" i="14"/>
  <c r="AD286" i="14"/>
  <c r="AE286" i="14"/>
  <c r="Z287" i="14"/>
  <c r="AA287" i="14"/>
  <c r="AC287" i="14"/>
  <c r="AD287" i="14"/>
  <c r="AE287" i="14"/>
  <c r="Z288" i="14"/>
  <c r="AA288" i="14"/>
  <c r="AC288" i="14"/>
  <c r="AD288" i="14"/>
  <c r="AE288" i="14"/>
  <c r="Z289" i="14"/>
  <c r="AA289" i="14"/>
  <c r="AC289" i="14"/>
  <c r="AD289" i="14"/>
  <c r="AE289" i="14"/>
  <c r="Z290" i="14"/>
  <c r="AA290" i="14"/>
  <c r="AC290" i="14"/>
  <c r="AD290" i="14"/>
  <c r="AE290" i="14"/>
  <c r="Z291" i="14"/>
  <c r="AA291" i="14"/>
  <c r="AC291" i="14"/>
  <c r="AD291" i="14"/>
  <c r="AE291" i="14"/>
  <c r="Z292" i="14"/>
  <c r="AA292" i="14"/>
  <c r="AC292" i="14"/>
  <c r="AD292" i="14"/>
  <c r="AE292" i="14"/>
  <c r="Z293" i="14"/>
  <c r="AA293" i="14"/>
  <c r="AC293" i="14"/>
  <c r="AD293" i="14"/>
  <c r="AE293" i="14"/>
  <c r="Z294" i="14"/>
  <c r="AA294" i="14"/>
  <c r="AC294" i="14"/>
  <c r="AD294" i="14"/>
  <c r="AE294" i="14"/>
  <c r="Z295" i="14"/>
  <c r="AA295" i="14"/>
  <c r="AC295" i="14"/>
  <c r="AD295" i="14"/>
  <c r="AE295" i="14"/>
  <c r="Z296" i="14"/>
  <c r="AA296" i="14"/>
  <c r="AC296" i="14"/>
  <c r="AD296" i="14"/>
  <c r="AE296" i="14"/>
  <c r="Z297" i="14"/>
  <c r="AA297" i="14"/>
  <c r="AC297" i="14"/>
  <c r="AD297" i="14"/>
  <c r="AE297" i="14"/>
  <c r="Z298" i="14"/>
  <c r="AA298" i="14"/>
  <c r="AC298" i="14"/>
  <c r="AD298" i="14"/>
  <c r="AE298" i="14"/>
  <c r="Z299" i="14"/>
  <c r="AA299" i="14"/>
  <c r="AC299" i="14"/>
  <c r="AD299" i="14"/>
  <c r="AE299" i="14"/>
  <c r="Z300" i="14"/>
  <c r="AA300" i="14"/>
  <c r="AC300" i="14"/>
  <c r="AD300" i="14"/>
  <c r="AE300" i="14"/>
  <c r="Z301" i="14"/>
  <c r="AA301" i="14"/>
  <c r="AC301" i="14"/>
  <c r="AD301" i="14"/>
  <c r="AE301" i="14"/>
  <c r="Z302" i="14"/>
  <c r="AA302" i="14"/>
  <c r="AC302" i="14"/>
  <c r="AD302" i="14"/>
  <c r="AE302" i="14"/>
  <c r="Z303" i="14"/>
  <c r="AA303" i="14"/>
  <c r="AC303" i="14"/>
  <c r="AD303" i="14"/>
  <c r="AE303" i="14"/>
  <c r="Z304" i="14"/>
  <c r="AA304" i="14"/>
  <c r="AC304" i="14"/>
  <c r="AD304" i="14"/>
  <c r="AE304" i="14"/>
  <c r="Z305" i="14"/>
  <c r="AA305" i="14"/>
  <c r="AC305" i="14"/>
  <c r="AD305" i="14"/>
  <c r="AE305" i="14"/>
  <c r="Z306" i="14"/>
  <c r="AA306" i="14"/>
  <c r="AC306" i="14"/>
  <c r="AD306" i="14"/>
  <c r="AE306" i="14"/>
  <c r="Z307" i="14"/>
  <c r="AA307" i="14"/>
  <c r="AC307" i="14"/>
  <c r="AD307" i="14"/>
  <c r="AE307" i="14"/>
  <c r="Z308" i="14"/>
  <c r="AA308" i="14"/>
  <c r="AC308" i="14"/>
  <c r="AD308" i="14"/>
  <c r="AE308" i="14"/>
  <c r="Z309" i="14"/>
  <c r="AA309" i="14"/>
  <c r="AC309" i="14"/>
  <c r="AD309" i="14"/>
  <c r="AE309" i="14"/>
  <c r="Z310" i="14"/>
  <c r="AA310" i="14"/>
  <c r="AC310" i="14"/>
  <c r="AD310" i="14"/>
  <c r="AE310" i="14"/>
  <c r="Z311" i="14"/>
  <c r="AA311" i="14"/>
  <c r="AC311" i="14"/>
  <c r="AD311" i="14"/>
  <c r="AE311" i="14"/>
  <c r="Z312" i="14"/>
  <c r="AA312" i="14"/>
  <c r="AC312" i="14"/>
  <c r="AD312" i="14"/>
  <c r="AE312" i="14"/>
  <c r="Z313" i="14"/>
  <c r="AA313" i="14"/>
  <c r="AC313" i="14"/>
  <c r="AD313" i="14"/>
  <c r="AE313" i="14"/>
  <c r="Z314" i="14"/>
  <c r="AA314" i="14"/>
  <c r="AC314" i="14"/>
  <c r="AD314" i="14"/>
  <c r="AE314" i="14"/>
  <c r="Z315" i="14"/>
  <c r="AA315" i="14"/>
  <c r="AC315" i="14"/>
  <c r="AD315" i="14"/>
  <c r="AE315" i="14"/>
  <c r="Z316" i="14"/>
  <c r="AA316" i="14"/>
  <c r="AC316" i="14"/>
  <c r="AD316" i="14"/>
  <c r="AE316" i="14"/>
  <c r="Z317" i="14"/>
  <c r="AA317" i="14"/>
  <c r="AC317" i="14"/>
  <c r="AD317" i="14"/>
  <c r="AE317" i="14"/>
  <c r="Z318" i="14"/>
  <c r="AA318" i="14"/>
  <c r="AC318" i="14"/>
  <c r="AD318" i="14"/>
  <c r="AE318" i="14"/>
  <c r="Z319" i="14"/>
  <c r="AA319" i="14"/>
  <c r="AC319" i="14"/>
  <c r="AD319" i="14"/>
  <c r="AE319" i="14"/>
  <c r="Z320" i="14"/>
  <c r="AA320" i="14"/>
  <c r="AC320" i="14"/>
  <c r="AD320" i="14"/>
  <c r="AE320" i="14"/>
  <c r="Z321" i="14"/>
  <c r="AA321" i="14"/>
  <c r="AC321" i="14"/>
  <c r="AD321" i="14"/>
  <c r="AE321" i="14"/>
  <c r="Z322" i="14"/>
  <c r="AA322" i="14"/>
  <c r="AC322" i="14"/>
  <c r="AD322" i="14"/>
  <c r="AE322" i="14"/>
  <c r="Z323" i="14"/>
  <c r="AA323" i="14"/>
  <c r="AC323" i="14"/>
  <c r="AD323" i="14"/>
  <c r="AE323" i="14"/>
  <c r="Z324" i="14"/>
  <c r="AA324" i="14"/>
  <c r="AC324" i="14"/>
  <c r="AD324" i="14"/>
  <c r="AE324" i="14"/>
  <c r="Z325" i="14"/>
  <c r="AA325" i="14"/>
  <c r="AC325" i="14"/>
  <c r="AD325" i="14"/>
  <c r="AE325" i="14"/>
  <c r="Z326" i="14"/>
  <c r="AA326" i="14"/>
  <c r="J27" i="18"/>
  <c r="AC326" i="14"/>
  <c r="AD326" i="14"/>
  <c r="AE326" i="14"/>
  <c r="Z327" i="14"/>
  <c r="AA327" i="14"/>
  <c r="AC327" i="14"/>
  <c r="AD327" i="14"/>
  <c r="AE327" i="14"/>
  <c r="Z328" i="14"/>
  <c r="AA328" i="14"/>
  <c r="AC328" i="14"/>
  <c r="AD328" i="14"/>
  <c r="AE328" i="14"/>
  <c r="Z329" i="14"/>
  <c r="AA329" i="14"/>
  <c r="AC329" i="14"/>
  <c r="AD329" i="14"/>
  <c r="AE329" i="14"/>
  <c r="Z330" i="14"/>
  <c r="AA330" i="14"/>
  <c r="AC330" i="14"/>
  <c r="AD330" i="14"/>
  <c r="AE330" i="14"/>
  <c r="Z331" i="14"/>
  <c r="AA331" i="14"/>
  <c r="AC331" i="14"/>
  <c r="AD331" i="14"/>
  <c r="AE331" i="14"/>
  <c r="Z332" i="14"/>
  <c r="AA332" i="14"/>
  <c r="AC332" i="14"/>
  <c r="AD332" i="14"/>
  <c r="AE332" i="14"/>
  <c r="Z333" i="14"/>
  <c r="AA333" i="14"/>
  <c r="AC333" i="14"/>
  <c r="AD333" i="14"/>
  <c r="AE333" i="14"/>
  <c r="Z334" i="14"/>
  <c r="AA334" i="14"/>
  <c r="AC334" i="14"/>
  <c r="AD334" i="14"/>
  <c r="AE334" i="14"/>
  <c r="Z335" i="14"/>
  <c r="AA335" i="14"/>
  <c r="AC335" i="14"/>
  <c r="AD335" i="14"/>
  <c r="AE335" i="14"/>
  <c r="Z336" i="14"/>
  <c r="AA336" i="14"/>
  <c r="AC336" i="14"/>
  <c r="AD336" i="14"/>
  <c r="AE336" i="14"/>
  <c r="Z337" i="14"/>
  <c r="AA337" i="14"/>
  <c r="AC337" i="14"/>
  <c r="AD337" i="14"/>
  <c r="AE337" i="14"/>
  <c r="Z338" i="14"/>
  <c r="AA338" i="14"/>
  <c r="AC338" i="14"/>
  <c r="AD338" i="14"/>
  <c r="AE338" i="14"/>
  <c r="Z339" i="14"/>
  <c r="AA339" i="14"/>
  <c r="AC339" i="14"/>
  <c r="AD339" i="14"/>
  <c r="AE339" i="14"/>
  <c r="Z340" i="14"/>
  <c r="AA340" i="14"/>
  <c r="AC340" i="14"/>
  <c r="AD340" i="14"/>
  <c r="AE340" i="14"/>
  <c r="Z341" i="14"/>
  <c r="AA341" i="14"/>
  <c r="AC341" i="14"/>
  <c r="AD341" i="14"/>
  <c r="AE341" i="14"/>
  <c r="Z342" i="14"/>
  <c r="AA342" i="14"/>
  <c r="AC342" i="14"/>
  <c r="AD342" i="14"/>
  <c r="AE342" i="14"/>
  <c r="Z343" i="14"/>
  <c r="AA343" i="14"/>
  <c r="AC343" i="14"/>
  <c r="AD343" i="14"/>
  <c r="AE343" i="14"/>
  <c r="Z344" i="14"/>
  <c r="AA344" i="14"/>
  <c r="AC344" i="14"/>
  <c r="AD344" i="14"/>
  <c r="AE344" i="14"/>
  <c r="Z345" i="14"/>
  <c r="AA345" i="14"/>
  <c r="AC345" i="14"/>
  <c r="AD345" i="14"/>
  <c r="AE345" i="14"/>
  <c r="Z346" i="14"/>
  <c r="AA346" i="14"/>
  <c r="AC346" i="14"/>
  <c r="AD346" i="14"/>
  <c r="AE346" i="14"/>
  <c r="Z347" i="14"/>
  <c r="AA347" i="14"/>
  <c r="AC347" i="14"/>
  <c r="AD347" i="14"/>
  <c r="AE347" i="14"/>
  <c r="Z348" i="14"/>
  <c r="AA348" i="14"/>
  <c r="AC348" i="14"/>
  <c r="AD348" i="14"/>
  <c r="AE348" i="14"/>
  <c r="Z349" i="14"/>
  <c r="AA349" i="14"/>
  <c r="AC349" i="14"/>
  <c r="AD349" i="14"/>
  <c r="AE349" i="14"/>
  <c r="Z350" i="14"/>
  <c r="AA350" i="14"/>
  <c r="AC350" i="14"/>
  <c r="AD350" i="14"/>
  <c r="AE350" i="14"/>
  <c r="Z351" i="14"/>
  <c r="AA351" i="14"/>
  <c r="AC351" i="14"/>
  <c r="AD351" i="14"/>
  <c r="AE351" i="14"/>
  <c r="Z352" i="14"/>
  <c r="AA352" i="14"/>
  <c r="AC352" i="14"/>
  <c r="AD352" i="14"/>
  <c r="AE352" i="14"/>
  <c r="Z353" i="14"/>
  <c r="AA353" i="14"/>
  <c r="AC353" i="14"/>
  <c r="AD353" i="14"/>
  <c r="AE353" i="14"/>
  <c r="Z354" i="14"/>
  <c r="AA354" i="14"/>
  <c r="AC354" i="14"/>
  <c r="AD354" i="14"/>
  <c r="AE354" i="14"/>
  <c r="Z355" i="14"/>
  <c r="AA355" i="14"/>
  <c r="AC355" i="14"/>
  <c r="AD355" i="14"/>
  <c r="AE355" i="14"/>
  <c r="Z356" i="14"/>
  <c r="AA356" i="14"/>
  <c r="AC356" i="14"/>
  <c r="AD356" i="14"/>
  <c r="AE356" i="14"/>
  <c r="Z357" i="14"/>
  <c r="AA357" i="14"/>
  <c r="AC357" i="14"/>
  <c r="AD357" i="14"/>
  <c r="AE357" i="14"/>
  <c r="Z358" i="14"/>
  <c r="AA358" i="14"/>
  <c r="AC358" i="14"/>
  <c r="AD358" i="14"/>
  <c r="AE358" i="14"/>
  <c r="Z359" i="14"/>
  <c r="AA359" i="14"/>
  <c r="AC359" i="14"/>
  <c r="AD359" i="14"/>
  <c r="AE359" i="14"/>
  <c r="Z360" i="14"/>
  <c r="AA360" i="14"/>
  <c r="AC360" i="14"/>
  <c r="AD360" i="14"/>
  <c r="AE360" i="14"/>
  <c r="Z361" i="14"/>
  <c r="AA361" i="14"/>
  <c r="AC361" i="14"/>
  <c r="AD361" i="14"/>
  <c r="AE361" i="14"/>
  <c r="Z362" i="14"/>
  <c r="AA362" i="14"/>
  <c r="AC362" i="14"/>
  <c r="AD362" i="14"/>
  <c r="AE362" i="14"/>
  <c r="Z363" i="14"/>
  <c r="AA363" i="14"/>
  <c r="AC363" i="14"/>
  <c r="AD363" i="14"/>
  <c r="AE363" i="14"/>
  <c r="Z364" i="14"/>
  <c r="AA364" i="14"/>
  <c r="AC364" i="14"/>
  <c r="AD364" i="14"/>
  <c r="AE364" i="14"/>
  <c r="Z365" i="14"/>
  <c r="AA365" i="14"/>
  <c r="AC365" i="14"/>
  <c r="AD365" i="14"/>
  <c r="AE365" i="14"/>
  <c r="Z366" i="14"/>
  <c r="AA366" i="14"/>
  <c r="AC366" i="14"/>
  <c r="AD366" i="14"/>
  <c r="AE366" i="14"/>
  <c r="Z367" i="14"/>
  <c r="AA367" i="14"/>
  <c r="AC367" i="14"/>
  <c r="AD367" i="14"/>
  <c r="AE367" i="14"/>
  <c r="Z368" i="14"/>
  <c r="AA368" i="14"/>
  <c r="AC368" i="14"/>
  <c r="AD368" i="14"/>
  <c r="AE368" i="14"/>
  <c r="Z369" i="14"/>
  <c r="AA369" i="14"/>
  <c r="AC369" i="14"/>
  <c r="AD369" i="14"/>
  <c r="AE369" i="14"/>
  <c r="Z370" i="14"/>
  <c r="AA370" i="14"/>
  <c r="AC370" i="14"/>
  <c r="AD370" i="14"/>
  <c r="AE370" i="14"/>
  <c r="Z371" i="14"/>
  <c r="AA371" i="14"/>
  <c r="AC371" i="14"/>
  <c r="AD371" i="14"/>
  <c r="AE371" i="14"/>
  <c r="Z372" i="14"/>
  <c r="AA372" i="14"/>
  <c r="AC372" i="14"/>
  <c r="AD372" i="14"/>
  <c r="AE372" i="14"/>
  <c r="Z373" i="14"/>
  <c r="AA373" i="14"/>
  <c r="AC373" i="14"/>
  <c r="AD373" i="14"/>
  <c r="AE373" i="14"/>
  <c r="Z374" i="14"/>
  <c r="AA374" i="14"/>
  <c r="AC374" i="14"/>
  <c r="AD374" i="14"/>
  <c r="AE374" i="14"/>
  <c r="Z375" i="14"/>
  <c r="AA375" i="14"/>
  <c r="AC375" i="14"/>
  <c r="AD375" i="14"/>
  <c r="AE375" i="14"/>
  <c r="Z376" i="14"/>
  <c r="AA376" i="14"/>
  <c r="AC376" i="14"/>
  <c r="AD376" i="14"/>
  <c r="AE376" i="14"/>
  <c r="Z377" i="14"/>
  <c r="AA377" i="14"/>
  <c r="AC377" i="14"/>
  <c r="AD377" i="14"/>
  <c r="AE377" i="14"/>
  <c r="Z378" i="14"/>
  <c r="AA378" i="14"/>
  <c r="AC378" i="14"/>
  <c r="AD378" i="14"/>
  <c r="AE378" i="14"/>
  <c r="Z379" i="14"/>
  <c r="AA379" i="14"/>
  <c r="G27" i="18"/>
  <c r="AC379" i="14"/>
  <c r="AD379" i="14"/>
  <c r="AE379" i="14"/>
  <c r="Z380" i="14"/>
  <c r="AA380" i="14"/>
  <c r="AC380" i="14"/>
  <c r="AD380" i="14"/>
  <c r="AE380" i="14"/>
  <c r="Z381" i="14"/>
  <c r="AA381" i="14"/>
  <c r="AC381" i="14"/>
  <c r="AD381" i="14"/>
  <c r="AE381" i="14"/>
  <c r="Z382" i="14"/>
  <c r="AA382" i="14"/>
  <c r="AC382" i="14"/>
  <c r="AD382" i="14"/>
  <c r="AE382" i="14"/>
  <c r="Z383" i="14"/>
  <c r="AA383" i="14"/>
  <c r="AC383" i="14"/>
  <c r="AD383" i="14"/>
  <c r="AE383" i="14"/>
  <c r="Z384" i="14"/>
  <c r="AA384" i="14"/>
  <c r="AC384" i="14"/>
  <c r="AD384" i="14"/>
  <c r="AE384" i="14"/>
  <c r="Z385" i="14"/>
  <c r="AA385" i="14"/>
  <c r="AC385" i="14"/>
  <c r="AD385" i="14"/>
  <c r="AE385" i="14"/>
  <c r="Z386" i="14"/>
  <c r="AA386" i="14"/>
  <c r="AC386" i="14"/>
  <c r="AD386" i="14"/>
  <c r="AE386" i="14"/>
  <c r="Z387" i="14"/>
  <c r="AA387" i="14"/>
  <c r="AC387" i="14"/>
  <c r="AD387" i="14"/>
  <c r="AE387" i="14"/>
  <c r="Z388" i="14"/>
  <c r="AA388" i="14"/>
  <c r="AC388" i="14"/>
  <c r="AD388" i="14"/>
  <c r="AE388" i="14"/>
  <c r="Z389" i="14"/>
  <c r="AA389" i="14"/>
  <c r="AC389" i="14"/>
  <c r="AD389" i="14"/>
  <c r="AE389" i="14"/>
  <c r="Z390" i="14"/>
  <c r="AA390" i="14"/>
  <c r="AC390" i="14"/>
  <c r="AD390" i="14"/>
  <c r="AE390" i="14"/>
  <c r="Z391" i="14"/>
  <c r="AA391" i="14"/>
  <c r="AC391" i="14"/>
  <c r="AD391" i="14"/>
  <c r="AE391" i="14"/>
  <c r="Z392" i="14"/>
  <c r="AA392" i="14"/>
  <c r="AC392" i="14"/>
  <c r="AD392" i="14"/>
  <c r="AE392" i="14"/>
  <c r="Z393" i="14"/>
  <c r="AA393" i="14"/>
  <c r="AC393" i="14"/>
  <c r="AD393" i="14"/>
  <c r="AE393" i="14"/>
  <c r="Z394" i="14"/>
  <c r="AA394" i="14"/>
  <c r="AC394" i="14"/>
  <c r="AD394" i="14"/>
  <c r="AE394" i="14"/>
  <c r="Z395" i="14"/>
  <c r="AA395" i="14"/>
  <c r="AC395" i="14"/>
  <c r="AD395" i="14"/>
  <c r="AE395" i="14"/>
  <c r="Z396" i="14"/>
  <c r="AA396" i="14"/>
  <c r="AC396" i="14"/>
  <c r="AD396" i="14"/>
  <c r="AE396" i="14"/>
  <c r="Z397" i="14"/>
  <c r="AA397" i="14"/>
  <c r="AC397" i="14"/>
  <c r="AD397" i="14"/>
  <c r="AE397" i="14"/>
  <c r="Z398" i="14"/>
  <c r="AA398" i="14"/>
  <c r="AC398" i="14"/>
  <c r="AD398" i="14"/>
  <c r="AE398" i="14"/>
  <c r="Z399" i="14"/>
  <c r="AA399" i="14"/>
  <c r="AC399" i="14"/>
  <c r="AD399" i="14"/>
  <c r="AE399" i="14"/>
  <c r="Z400" i="14"/>
  <c r="AA400" i="14"/>
  <c r="AC400" i="14"/>
  <c r="AD400" i="14"/>
  <c r="AE400" i="14"/>
  <c r="Z401" i="14"/>
  <c r="AA401" i="14"/>
  <c r="AC401" i="14"/>
  <c r="AD401" i="14"/>
  <c r="AE401" i="14"/>
  <c r="Z402" i="14"/>
  <c r="AA402" i="14"/>
  <c r="AC402" i="14"/>
  <c r="AD402" i="14"/>
  <c r="AE402" i="14"/>
  <c r="Z403" i="14"/>
  <c r="AA403" i="14"/>
  <c r="AC403" i="14"/>
  <c r="AD403" i="14"/>
  <c r="AE403" i="14"/>
  <c r="Z404" i="14"/>
  <c r="AA404" i="14"/>
  <c r="AC404" i="14"/>
  <c r="AD404" i="14"/>
  <c r="AE404" i="14"/>
  <c r="Z405" i="14"/>
  <c r="AA405" i="14"/>
  <c r="AC405" i="14"/>
  <c r="AD405" i="14"/>
  <c r="AE405" i="14"/>
  <c r="Z406" i="14"/>
  <c r="AA406" i="14"/>
  <c r="AC406" i="14"/>
  <c r="AD406" i="14"/>
  <c r="AE406" i="14"/>
  <c r="Z407" i="14"/>
  <c r="AA407" i="14"/>
  <c r="AC407" i="14"/>
  <c r="AD407" i="14"/>
  <c r="AE407" i="14"/>
  <c r="Z408" i="14"/>
  <c r="AA408" i="14"/>
  <c r="AC408" i="14"/>
  <c r="AD408" i="14"/>
  <c r="AE408" i="14"/>
  <c r="Z409" i="14"/>
  <c r="AA409" i="14"/>
  <c r="AC409" i="14"/>
  <c r="AD409" i="14"/>
  <c r="AE409" i="14"/>
  <c r="Z410" i="14"/>
  <c r="AA410" i="14"/>
  <c r="AC410" i="14"/>
  <c r="AD410" i="14"/>
  <c r="AE410" i="14"/>
  <c r="Z411" i="14"/>
  <c r="AA411" i="14"/>
  <c r="AC411" i="14"/>
  <c r="AD411" i="14"/>
  <c r="AE411" i="14"/>
  <c r="Z412" i="14"/>
  <c r="AA412" i="14"/>
  <c r="AC412" i="14"/>
  <c r="AD412" i="14"/>
  <c r="AE412" i="14"/>
  <c r="Z413" i="14"/>
  <c r="AA413" i="14"/>
  <c r="AC413" i="14"/>
  <c r="AD413" i="14"/>
  <c r="AE413" i="14"/>
  <c r="Z414" i="14"/>
  <c r="AA414" i="14"/>
  <c r="AC414" i="14"/>
  <c r="AD414" i="14"/>
  <c r="AE414" i="14"/>
  <c r="Z415" i="14"/>
  <c r="AA415" i="14"/>
  <c r="AC415" i="14"/>
  <c r="AD415" i="14"/>
  <c r="AE415" i="14"/>
  <c r="Z416" i="14"/>
  <c r="AA416" i="14"/>
  <c r="AC416" i="14"/>
  <c r="AD416" i="14"/>
  <c r="AE416" i="14"/>
  <c r="Z417" i="14"/>
  <c r="AA417" i="14"/>
  <c r="AC417" i="14"/>
  <c r="AD417" i="14"/>
  <c r="AE417" i="14"/>
  <c r="Z418" i="14"/>
  <c r="AA418" i="14"/>
  <c r="AC418" i="14"/>
  <c r="AD418" i="14"/>
  <c r="AE418" i="14"/>
  <c r="Z419" i="14"/>
  <c r="AA419" i="14"/>
  <c r="AC419" i="14"/>
  <c r="AD419" i="14"/>
  <c r="AE419" i="14"/>
  <c r="Z420" i="14"/>
  <c r="AA420" i="14"/>
  <c r="AC420" i="14"/>
  <c r="AD420" i="14"/>
  <c r="AE420" i="14"/>
  <c r="Z421" i="14"/>
  <c r="AA421" i="14"/>
  <c r="AC421" i="14"/>
  <c r="AD421" i="14"/>
  <c r="AE421" i="14"/>
  <c r="Z422" i="14"/>
  <c r="AA422" i="14"/>
  <c r="AC422" i="14"/>
  <c r="AD422" i="14"/>
  <c r="AE422" i="14"/>
  <c r="Z423" i="14"/>
  <c r="AA423" i="14"/>
  <c r="AC423" i="14"/>
  <c r="AD423" i="14"/>
  <c r="AE423" i="14"/>
  <c r="Z424" i="14"/>
  <c r="AA424" i="14"/>
  <c r="AC424" i="14"/>
  <c r="AD424" i="14"/>
  <c r="AE424" i="14"/>
  <c r="Z425" i="14"/>
  <c r="AA425" i="14"/>
  <c r="AC425" i="14"/>
  <c r="AD425" i="14"/>
  <c r="AE425" i="14"/>
  <c r="Z426" i="14"/>
  <c r="AA426" i="14"/>
  <c r="AC426" i="14"/>
  <c r="AD426" i="14"/>
  <c r="AE426" i="14"/>
  <c r="Z427" i="14"/>
  <c r="AA427" i="14"/>
  <c r="AC427" i="14"/>
  <c r="AD427" i="14"/>
  <c r="AE427" i="14"/>
  <c r="Z428" i="14"/>
  <c r="AA428" i="14"/>
  <c r="AC428" i="14"/>
  <c r="AD428" i="14"/>
  <c r="AE428" i="14"/>
  <c r="Z429" i="14"/>
  <c r="AA429" i="14"/>
  <c r="AC429" i="14"/>
  <c r="AD429" i="14"/>
  <c r="AE429" i="14"/>
  <c r="Z430" i="14"/>
  <c r="AA430" i="14"/>
  <c r="AC430" i="14"/>
  <c r="AD430" i="14"/>
  <c r="AE430" i="14"/>
  <c r="Z431" i="14"/>
  <c r="AA431" i="14"/>
  <c r="AC431" i="14"/>
  <c r="AD431" i="14"/>
  <c r="AE431" i="14"/>
  <c r="Z432" i="14"/>
  <c r="AA432" i="14"/>
  <c r="AC432" i="14"/>
  <c r="AD432" i="14"/>
  <c r="AE432" i="14"/>
  <c r="Z433" i="14"/>
  <c r="AA433" i="14"/>
  <c r="AC433" i="14"/>
  <c r="AD433" i="14"/>
  <c r="AE433" i="14"/>
  <c r="Z434" i="14"/>
  <c r="AA434" i="14"/>
  <c r="AC434" i="14"/>
  <c r="AD434" i="14"/>
  <c r="AE434" i="14"/>
  <c r="Z435" i="14"/>
  <c r="AA435" i="14"/>
  <c r="AC435" i="14"/>
  <c r="AD435" i="14"/>
  <c r="AE435" i="14"/>
  <c r="Z436" i="14"/>
  <c r="AA436" i="14"/>
  <c r="AC436" i="14"/>
  <c r="AD436" i="14"/>
  <c r="AE436" i="14"/>
  <c r="Z437" i="14"/>
  <c r="AA437" i="14"/>
  <c r="AC437" i="14"/>
  <c r="AD437" i="14"/>
  <c r="AE437" i="14"/>
  <c r="Z438" i="14"/>
  <c r="AA438" i="14"/>
  <c r="AC438" i="14"/>
  <c r="AD438" i="14"/>
  <c r="AE438" i="14"/>
  <c r="Z439" i="14"/>
  <c r="AA439" i="14"/>
  <c r="AC439" i="14"/>
  <c r="AD439" i="14"/>
  <c r="AE439" i="14"/>
  <c r="Z440" i="14"/>
  <c r="AA440" i="14"/>
  <c r="AC440" i="14"/>
  <c r="AD440" i="14"/>
  <c r="AE440" i="14"/>
  <c r="Z441" i="14"/>
  <c r="AA441" i="14"/>
  <c r="AC441" i="14"/>
  <c r="AD441" i="14"/>
  <c r="AE441" i="14"/>
  <c r="Z442" i="14"/>
  <c r="AA442" i="14"/>
  <c r="AC442" i="14"/>
  <c r="AD442" i="14"/>
  <c r="AE442" i="14"/>
  <c r="Z443" i="14"/>
  <c r="AA443" i="14"/>
  <c r="AC443" i="14"/>
  <c r="AD443" i="14"/>
  <c r="AE443" i="14"/>
  <c r="Z444" i="14"/>
  <c r="AA444" i="14"/>
  <c r="AC444" i="14"/>
  <c r="AD444" i="14"/>
  <c r="AE444" i="14"/>
  <c r="Z445" i="14"/>
  <c r="AA445" i="14"/>
  <c r="AC445" i="14"/>
  <c r="AD445" i="14"/>
  <c r="AE445" i="14"/>
  <c r="Z446" i="14"/>
  <c r="AA446" i="14"/>
  <c r="AC446" i="14"/>
  <c r="AD446" i="14"/>
  <c r="AE446" i="14"/>
  <c r="Z447" i="14"/>
  <c r="AA447" i="14"/>
  <c r="AC447" i="14"/>
  <c r="AD447" i="14"/>
  <c r="AE447" i="14"/>
  <c r="Z448" i="14"/>
  <c r="AA448" i="14"/>
  <c r="AC448" i="14"/>
  <c r="AD448" i="14"/>
  <c r="AE448" i="14"/>
  <c r="Z449" i="14"/>
  <c r="AA449" i="14"/>
  <c r="AC449" i="14"/>
  <c r="AD449" i="14"/>
  <c r="AE449" i="14"/>
  <c r="Z450" i="14"/>
  <c r="AA450" i="14"/>
  <c r="AC450" i="14"/>
  <c r="AD450" i="14"/>
  <c r="AE450" i="14"/>
  <c r="Z451" i="14"/>
  <c r="AA451" i="14"/>
  <c r="AC451" i="14"/>
  <c r="AD451" i="14"/>
  <c r="AE451" i="14"/>
  <c r="Z452" i="14"/>
  <c r="AA452" i="14"/>
  <c r="AC452" i="14"/>
  <c r="AD452" i="14"/>
  <c r="AE452" i="14"/>
  <c r="Z453" i="14"/>
  <c r="AA453" i="14"/>
  <c r="AC453" i="14"/>
  <c r="AD453" i="14"/>
  <c r="AE453" i="14"/>
  <c r="Z454" i="14"/>
  <c r="AA454" i="14"/>
  <c r="AC454" i="14"/>
  <c r="AD454" i="14"/>
  <c r="AE454" i="14"/>
  <c r="Z455" i="14"/>
  <c r="AA455" i="14"/>
  <c r="AC455" i="14"/>
  <c r="AD455" i="14"/>
  <c r="AE455" i="14"/>
  <c r="Z456" i="14"/>
  <c r="AA456" i="14"/>
  <c r="AC456" i="14"/>
  <c r="AD456" i="14"/>
  <c r="AE456" i="14"/>
  <c r="Z457" i="14"/>
  <c r="AA457" i="14"/>
  <c r="AC457" i="14"/>
  <c r="AD457" i="14"/>
  <c r="AE457" i="14"/>
  <c r="Z458" i="14"/>
  <c r="AA458" i="14"/>
  <c r="AC458" i="14"/>
  <c r="AD458" i="14"/>
  <c r="AE458" i="14"/>
  <c r="Z459" i="14"/>
  <c r="AA459" i="14"/>
  <c r="AC459" i="14"/>
  <c r="AD459" i="14"/>
  <c r="AE459" i="14"/>
  <c r="Z460" i="14"/>
  <c r="AA460" i="14"/>
  <c r="AC460" i="14"/>
  <c r="AD460" i="14"/>
  <c r="AE460" i="14"/>
  <c r="Z461" i="14"/>
  <c r="AA461" i="14"/>
  <c r="AC461" i="14"/>
  <c r="AD461" i="14"/>
  <c r="AE461" i="14"/>
  <c r="Z462" i="14"/>
  <c r="AA462" i="14"/>
  <c r="AC462" i="14"/>
  <c r="AD462" i="14"/>
  <c r="AE462" i="14"/>
  <c r="Z463" i="14"/>
  <c r="AA463" i="14"/>
  <c r="AC463" i="14"/>
  <c r="AD463" i="14"/>
  <c r="AE463" i="14"/>
  <c r="Z464" i="14"/>
  <c r="AA464" i="14"/>
  <c r="AC464" i="14"/>
  <c r="AD464" i="14"/>
  <c r="AE464" i="14"/>
  <c r="Z465" i="14"/>
  <c r="AA465" i="14"/>
  <c r="AC465" i="14"/>
  <c r="AD465" i="14"/>
  <c r="AE465" i="14"/>
  <c r="Z466" i="14"/>
  <c r="AA466" i="14"/>
  <c r="AC466" i="14"/>
  <c r="AD466" i="14"/>
  <c r="AE466" i="14"/>
  <c r="Z467" i="14"/>
  <c r="AA467" i="14"/>
  <c r="AC467" i="14"/>
  <c r="AD467" i="14"/>
  <c r="AE467" i="14"/>
  <c r="Z468" i="14"/>
  <c r="AA468" i="14"/>
  <c r="AC468" i="14"/>
  <c r="AD468" i="14"/>
  <c r="AE468" i="14"/>
  <c r="Z469" i="14"/>
  <c r="AA469" i="14"/>
  <c r="AC469" i="14"/>
  <c r="AD469" i="14"/>
  <c r="AE469" i="14"/>
  <c r="Z470" i="14"/>
  <c r="AA470" i="14"/>
  <c r="AC470" i="14"/>
  <c r="AD470" i="14"/>
  <c r="AE470" i="14"/>
  <c r="Z471" i="14"/>
  <c r="AA471" i="14"/>
  <c r="AC471" i="14"/>
  <c r="AD471" i="14"/>
  <c r="AE471" i="14"/>
  <c r="Z472" i="14"/>
  <c r="AA472" i="14"/>
  <c r="AC472" i="14"/>
  <c r="AD472" i="14"/>
  <c r="AE472" i="14"/>
  <c r="Z473" i="14"/>
  <c r="AA473" i="14"/>
  <c r="AC473" i="14"/>
  <c r="AD473" i="14"/>
  <c r="AE473" i="14"/>
  <c r="Z474" i="14"/>
  <c r="AA474" i="14"/>
  <c r="AC474" i="14"/>
  <c r="AD474" i="14"/>
  <c r="AE474" i="14"/>
  <c r="Z475" i="14"/>
  <c r="AA475" i="14"/>
  <c r="AC475" i="14"/>
  <c r="AD475" i="14"/>
  <c r="AE475" i="14"/>
  <c r="Z476" i="14"/>
  <c r="AA476" i="14"/>
  <c r="AC476" i="14"/>
  <c r="AD476" i="14"/>
  <c r="AE476" i="14"/>
  <c r="Z477" i="14"/>
  <c r="AA477" i="14"/>
  <c r="AC477" i="14"/>
  <c r="AD477" i="14"/>
  <c r="AE477" i="14"/>
  <c r="Z478" i="14"/>
  <c r="AA478" i="14"/>
  <c r="AC478" i="14"/>
  <c r="AD478" i="14"/>
  <c r="AE478" i="14"/>
  <c r="Z479" i="14"/>
  <c r="AA479" i="14"/>
  <c r="AC479" i="14"/>
  <c r="AD479" i="14"/>
  <c r="AE479" i="14"/>
  <c r="Z480" i="14"/>
  <c r="AA480" i="14"/>
  <c r="AC480" i="14"/>
  <c r="AD480" i="14"/>
  <c r="AE480" i="14"/>
  <c r="Z481" i="14"/>
  <c r="AA481" i="14"/>
  <c r="AC481" i="14"/>
  <c r="AD481" i="14"/>
  <c r="AE481" i="14"/>
  <c r="Z482" i="14"/>
  <c r="AA482" i="14"/>
  <c r="AC482" i="14"/>
  <c r="AD482" i="14"/>
  <c r="AE482" i="14"/>
  <c r="Z483" i="14"/>
  <c r="AA483" i="14"/>
  <c r="J28" i="18"/>
  <c r="AC483" i="14"/>
  <c r="AD483" i="14"/>
  <c r="AE483" i="14"/>
  <c r="Z484" i="14"/>
  <c r="AA484" i="14"/>
  <c r="AC484" i="14"/>
  <c r="AD484" i="14"/>
  <c r="AE484" i="14"/>
  <c r="Z485" i="14"/>
  <c r="AA485" i="14"/>
  <c r="AC485" i="14"/>
  <c r="AD485" i="14"/>
  <c r="AE485" i="14"/>
  <c r="Z486" i="14"/>
  <c r="AA486" i="14"/>
  <c r="AC486" i="14"/>
  <c r="AD486" i="14"/>
  <c r="AE486" i="14"/>
  <c r="Z487" i="14"/>
  <c r="AA487" i="14"/>
  <c r="AC487" i="14"/>
  <c r="AD487" i="14"/>
  <c r="AE487" i="14"/>
  <c r="Z488" i="14"/>
  <c r="AA488" i="14"/>
  <c r="AC488" i="14"/>
  <c r="AD488" i="14"/>
  <c r="AE488" i="14"/>
  <c r="Z489" i="14"/>
  <c r="AA489" i="14"/>
  <c r="AC489" i="14"/>
  <c r="AD489" i="14"/>
  <c r="AE489" i="14"/>
  <c r="Z490" i="14"/>
  <c r="AA490" i="14"/>
  <c r="AC490" i="14"/>
  <c r="AD490" i="14"/>
  <c r="AE490" i="14"/>
  <c r="Z491" i="14"/>
  <c r="AA491" i="14"/>
  <c r="AC491" i="14"/>
  <c r="AD491" i="14"/>
  <c r="AE491" i="14"/>
  <c r="Z492" i="14"/>
  <c r="AA492" i="14"/>
  <c r="AC492" i="14"/>
  <c r="AD492" i="14"/>
  <c r="AE492" i="14"/>
  <c r="Z493" i="14"/>
  <c r="AA493" i="14"/>
  <c r="AC493" i="14"/>
  <c r="AD493" i="14"/>
  <c r="AE493" i="14"/>
  <c r="Z494" i="14"/>
  <c r="AA494" i="14"/>
  <c r="AC494" i="14"/>
  <c r="AD494" i="14"/>
  <c r="AE494" i="14"/>
  <c r="Z495" i="14"/>
  <c r="AA495" i="14"/>
  <c r="AC495" i="14"/>
  <c r="AD495" i="14"/>
  <c r="AE495" i="14"/>
  <c r="Z496" i="14"/>
  <c r="AA496" i="14"/>
  <c r="AC496" i="14"/>
  <c r="AD496" i="14"/>
  <c r="AE496" i="14"/>
  <c r="Z497" i="14"/>
  <c r="AA497" i="14"/>
  <c r="AC497" i="14"/>
  <c r="AD497" i="14"/>
  <c r="AE497" i="14"/>
  <c r="Z498" i="14"/>
  <c r="AA498" i="14"/>
  <c r="AC498" i="14"/>
  <c r="AD498" i="14"/>
  <c r="AE498" i="14"/>
  <c r="Z499" i="14"/>
  <c r="AA499" i="14"/>
  <c r="AC499" i="14"/>
  <c r="AD499" i="14"/>
  <c r="AE499" i="14"/>
  <c r="Z500" i="14"/>
  <c r="AA500" i="14"/>
  <c r="AC500" i="14"/>
  <c r="AD500" i="14"/>
  <c r="AE500" i="14"/>
  <c r="Z501" i="14"/>
  <c r="AA501" i="14"/>
  <c r="AC501" i="14"/>
  <c r="AD501" i="14"/>
  <c r="AE501" i="14"/>
  <c r="Z502" i="14"/>
  <c r="AA502" i="14"/>
  <c r="AC502" i="14"/>
  <c r="AD502" i="14"/>
  <c r="AE502" i="14"/>
  <c r="Z503" i="14"/>
  <c r="AA503" i="14"/>
  <c r="AC503" i="14"/>
  <c r="AD503" i="14"/>
  <c r="AE503" i="14"/>
  <c r="Z504" i="14"/>
  <c r="AA504" i="14"/>
  <c r="AC504" i="14"/>
  <c r="AD504" i="14"/>
  <c r="AE504" i="14"/>
  <c r="Z505" i="14"/>
  <c r="AA505" i="14"/>
  <c r="AC505" i="14"/>
  <c r="AD505" i="14"/>
  <c r="AE505" i="14"/>
  <c r="Z506" i="14"/>
  <c r="AA506" i="14"/>
  <c r="AC506" i="14"/>
  <c r="AD506" i="14"/>
  <c r="AE506" i="14"/>
  <c r="Z507" i="14"/>
  <c r="AA507" i="14"/>
  <c r="AC507" i="14"/>
  <c r="AD507" i="14"/>
  <c r="AE507" i="14"/>
  <c r="Z508" i="14"/>
  <c r="AA508" i="14"/>
  <c r="AC508" i="14"/>
  <c r="AD508" i="14"/>
  <c r="AE508" i="14"/>
  <c r="Z509" i="14"/>
  <c r="AA509" i="14"/>
  <c r="AC509" i="14"/>
  <c r="AD509" i="14"/>
  <c r="AE509" i="14"/>
  <c r="Z510" i="14"/>
  <c r="AA510" i="14"/>
  <c r="AC510" i="14"/>
  <c r="AD510" i="14"/>
  <c r="AE510" i="14"/>
  <c r="Z511" i="14"/>
  <c r="AA511" i="14"/>
  <c r="AC511" i="14"/>
  <c r="AD511" i="14"/>
  <c r="AE511" i="14"/>
  <c r="Z512" i="14"/>
  <c r="AA512" i="14"/>
  <c r="AC512" i="14"/>
  <c r="AD512" i="14"/>
  <c r="AE512" i="14"/>
  <c r="Z513" i="14"/>
  <c r="AA513" i="14"/>
  <c r="AC513" i="14"/>
  <c r="AD513" i="14"/>
  <c r="AE513" i="14"/>
  <c r="Z514" i="14"/>
  <c r="AA514" i="14"/>
  <c r="AC514" i="14"/>
  <c r="AD514" i="14"/>
  <c r="AE514" i="14"/>
  <c r="Z515" i="14"/>
  <c r="AA515" i="14"/>
  <c r="AC515" i="14"/>
  <c r="AD515" i="14"/>
  <c r="AE515" i="14"/>
  <c r="Z516" i="14"/>
  <c r="AA516" i="14"/>
  <c r="AC516" i="14"/>
  <c r="AD516" i="14"/>
  <c r="AE516" i="14"/>
  <c r="Z517" i="14"/>
  <c r="AA517" i="14"/>
  <c r="AC517" i="14"/>
  <c r="AD517" i="14"/>
  <c r="AE517" i="14"/>
  <c r="Z518" i="14"/>
  <c r="AA518" i="14"/>
  <c r="AC518" i="14"/>
  <c r="AD518" i="14"/>
  <c r="AE518" i="14"/>
  <c r="Z519" i="14"/>
  <c r="AA519" i="14"/>
  <c r="AC519" i="14"/>
  <c r="AD519" i="14"/>
  <c r="AE519" i="14"/>
  <c r="Z520" i="14"/>
  <c r="AA520" i="14"/>
  <c r="AC520" i="14"/>
  <c r="AD520" i="14"/>
  <c r="AE520" i="14"/>
  <c r="Z521" i="14"/>
  <c r="AA521" i="14"/>
  <c r="AC521" i="14"/>
  <c r="AD521" i="14"/>
  <c r="AE521" i="14"/>
  <c r="Z522" i="14"/>
  <c r="AA522" i="14"/>
  <c r="AC522" i="14"/>
  <c r="AD522" i="14"/>
  <c r="AE522" i="14"/>
  <c r="Z523" i="14"/>
  <c r="AA523" i="14"/>
  <c r="AC523" i="14"/>
  <c r="AD523" i="14"/>
  <c r="AE523" i="14"/>
  <c r="Z524" i="14"/>
  <c r="AA524" i="14"/>
  <c r="AC524" i="14"/>
  <c r="AD524" i="14"/>
  <c r="AE524" i="14"/>
  <c r="Z525" i="14"/>
  <c r="AA525" i="14"/>
  <c r="AC525" i="14"/>
  <c r="AD525" i="14"/>
  <c r="AE525" i="14"/>
  <c r="Z526" i="14"/>
  <c r="AA526" i="14"/>
  <c r="AC526" i="14"/>
  <c r="AD526" i="14"/>
  <c r="AE526" i="14"/>
  <c r="Z527" i="14"/>
  <c r="AA527" i="14"/>
  <c r="AC527" i="14"/>
  <c r="AD527" i="14"/>
  <c r="AE527" i="14"/>
  <c r="Z528" i="14"/>
  <c r="AA528" i="14"/>
  <c r="AC528" i="14"/>
  <c r="AD528" i="14"/>
  <c r="AE528" i="14"/>
  <c r="Z529" i="14"/>
  <c r="AA529" i="14"/>
  <c r="AC529" i="14"/>
  <c r="AD529" i="14"/>
  <c r="AE529" i="14"/>
  <c r="Z530" i="14"/>
  <c r="AA530" i="14"/>
  <c r="AC530" i="14"/>
  <c r="AD530" i="14"/>
  <c r="AE530" i="14"/>
  <c r="Z531" i="14"/>
  <c r="AA531" i="14"/>
  <c r="AC531" i="14"/>
  <c r="AD531" i="14"/>
  <c r="AE531" i="14"/>
  <c r="Z532" i="14"/>
  <c r="AA532" i="14"/>
  <c r="AC532" i="14"/>
  <c r="AD532" i="14"/>
  <c r="AE532" i="14"/>
  <c r="Z533" i="14"/>
  <c r="AA533" i="14"/>
  <c r="AC533" i="14"/>
  <c r="AD533" i="14"/>
  <c r="AE533" i="14"/>
  <c r="Z534" i="14"/>
  <c r="AA534" i="14"/>
  <c r="AC534" i="14"/>
  <c r="AD534" i="14"/>
  <c r="AE534" i="14"/>
  <c r="Z535" i="14"/>
  <c r="AA535" i="14"/>
  <c r="AC535" i="14"/>
  <c r="AD535" i="14"/>
  <c r="AE535" i="14"/>
  <c r="Z536" i="14"/>
  <c r="AA536" i="14"/>
  <c r="G28" i="18"/>
  <c r="AC536" i="14"/>
  <c r="AD536" i="14"/>
  <c r="AE536" i="14"/>
  <c r="Z537" i="14"/>
  <c r="AA537" i="14"/>
  <c r="AC537" i="14"/>
  <c r="AD537" i="14"/>
  <c r="AE537" i="14"/>
  <c r="Z538" i="14"/>
  <c r="AA538" i="14"/>
  <c r="AC538" i="14"/>
  <c r="AD538" i="14"/>
  <c r="AE538" i="14"/>
  <c r="Z539" i="14"/>
  <c r="AA539" i="14"/>
  <c r="AC539" i="14"/>
  <c r="AD539" i="14"/>
  <c r="AE539" i="14"/>
  <c r="Z540" i="14"/>
  <c r="AA540" i="14"/>
  <c r="AC540" i="14"/>
  <c r="AD540" i="14"/>
  <c r="AE540" i="14"/>
  <c r="Z541" i="14"/>
  <c r="AA541" i="14"/>
  <c r="AC541" i="14"/>
  <c r="AD541" i="14"/>
  <c r="AE541" i="14"/>
  <c r="Z542" i="14"/>
  <c r="AA542" i="14"/>
  <c r="AC542" i="14"/>
  <c r="AD542" i="14"/>
  <c r="AE542" i="14"/>
  <c r="Z543" i="14"/>
  <c r="AA543" i="14"/>
  <c r="AC543" i="14"/>
  <c r="AD543" i="14"/>
  <c r="AE543" i="14"/>
  <c r="Z544" i="14"/>
  <c r="AA544" i="14"/>
  <c r="AC544" i="14"/>
  <c r="AD544" i="14"/>
  <c r="AE544" i="14"/>
  <c r="Z545" i="14"/>
  <c r="AA545" i="14"/>
  <c r="AC545" i="14"/>
  <c r="AD545" i="14"/>
  <c r="AE545" i="14"/>
  <c r="Z546" i="14"/>
  <c r="AA546" i="14"/>
  <c r="AC546" i="14"/>
  <c r="AD546" i="14"/>
  <c r="AE546" i="14"/>
  <c r="Z547" i="14"/>
  <c r="AA547" i="14"/>
  <c r="AC547" i="14"/>
  <c r="AD547" i="14"/>
  <c r="AE547" i="14"/>
  <c r="Z548" i="14"/>
  <c r="AA548" i="14"/>
  <c r="AC548" i="14"/>
  <c r="AD548" i="14"/>
  <c r="AE548" i="14"/>
  <c r="Z549" i="14"/>
  <c r="AA549" i="14"/>
  <c r="AC549" i="14"/>
  <c r="AD549" i="14"/>
  <c r="AE549" i="14"/>
  <c r="Z550" i="14"/>
  <c r="AA550" i="14"/>
  <c r="AC550" i="14"/>
  <c r="AD550" i="14"/>
  <c r="AE550" i="14"/>
  <c r="Z551" i="14"/>
  <c r="AA551" i="14"/>
  <c r="AC551" i="14"/>
  <c r="AD551" i="14"/>
  <c r="AE551" i="14"/>
  <c r="Z552" i="14"/>
  <c r="AA552" i="14"/>
  <c r="AC552" i="14"/>
  <c r="AD552" i="14"/>
  <c r="AE552" i="14"/>
  <c r="Z553" i="14"/>
  <c r="AA553" i="14"/>
  <c r="AC553" i="14"/>
  <c r="AD553" i="14"/>
  <c r="AE553" i="14"/>
  <c r="Z554" i="14"/>
  <c r="AA554" i="14"/>
  <c r="AC554" i="14"/>
  <c r="AD554" i="14"/>
  <c r="AE554" i="14"/>
  <c r="Z555" i="14"/>
  <c r="AA555" i="14"/>
  <c r="AC555" i="14"/>
  <c r="AD555" i="14"/>
  <c r="AE555" i="14"/>
  <c r="Z556" i="14"/>
  <c r="AA556" i="14"/>
  <c r="AC556" i="14"/>
  <c r="AD556" i="14"/>
  <c r="AE556" i="14"/>
  <c r="Z557" i="14"/>
  <c r="AA557" i="14"/>
  <c r="AC557" i="14"/>
  <c r="AD557" i="14"/>
  <c r="AE557" i="14"/>
  <c r="Z558" i="14"/>
  <c r="AA558" i="14"/>
  <c r="AC558" i="14"/>
  <c r="AD558" i="14"/>
  <c r="AE558" i="14"/>
  <c r="Z559" i="14"/>
  <c r="AA559" i="14"/>
  <c r="AC559" i="14"/>
  <c r="AD559" i="14"/>
  <c r="AE559" i="14"/>
  <c r="Z560" i="14"/>
  <c r="AA560" i="14"/>
  <c r="AC560" i="14"/>
  <c r="AD560" i="14"/>
  <c r="AE560" i="14"/>
  <c r="Z561" i="14"/>
  <c r="AA561" i="14"/>
  <c r="AC561" i="14"/>
  <c r="AD561" i="14"/>
  <c r="AE561" i="14"/>
  <c r="Z562" i="14"/>
  <c r="AA562" i="14"/>
  <c r="AC562" i="14"/>
  <c r="AD562" i="14"/>
  <c r="AE562" i="14"/>
  <c r="Z563" i="14"/>
  <c r="AA563" i="14"/>
  <c r="AC563" i="14"/>
  <c r="AD563" i="14"/>
  <c r="AE563" i="14"/>
  <c r="Z564" i="14"/>
  <c r="AA564" i="14"/>
  <c r="AC564" i="14"/>
  <c r="AD564" i="14"/>
  <c r="AE564" i="14"/>
  <c r="Z565" i="14"/>
  <c r="AA565" i="14"/>
  <c r="AC565" i="14"/>
  <c r="AD565" i="14"/>
  <c r="AE565" i="14"/>
  <c r="Z566" i="14"/>
  <c r="AA566" i="14"/>
  <c r="AC566" i="14"/>
  <c r="AD566" i="14"/>
  <c r="AE566" i="14"/>
  <c r="Z567" i="14"/>
  <c r="AA567" i="14"/>
  <c r="AC567" i="14"/>
  <c r="AD567" i="14"/>
  <c r="AE567" i="14"/>
  <c r="Z568" i="14"/>
  <c r="AA568" i="14"/>
  <c r="AC568" i="14"/>
  <c r="AD568" i="14"/>
  <c r="AE568" i="14"/>
  <c r="Z569" i="14"/>
  <c r="AA569" i="14"/>
  <c r="AC569" i="14"/>
  <c r="AD569" i="14"/>
  <c r="AE569" i="14"/>
  <c r="Z570" i="14"/>
  <c r="AA570" i="14"/>
  <c r="AC570" i="14"/>
  <c r="AD570" i="14"/>
  <c r="AE570" i="14"/>
  <c r="Z571" i="14"/>
  <c r="AA571" i="14"/>
  <c r="AC571" i="14"/>
  <c r="AD571" i="14"/>
  <c r="AE571" i="14"/>
  <c r="Z572" i="14"/>
  <c r="AA572" i="14"/>
  <c r="AC572" i="14"/>
  <c r="AD572" i="14"/>
  <c r="AE572" i="14"/>
  <c r="Z573" i="14"/>
  <c r="AA573" i="14"/>
  <c r="AC573" i="14"/>
  <c r="AD573" i="14"/>
  <c r="AE573" i="14"/>
  <c r="Z574" i="14"/>
  <c r="AA574" i="14"/>
  <c r="AC574" i="14"/>
  <c r="AD574" i="14"/>
  <c r="AE574" i="14"/>
  <c r="Z575" i="14"/>
  <c r="AA575" i="14"/>
  <c r="AC575" i="14"/>
  <c r="AD575" i="14"/>
  <c r="AE575" i="14"/>
  <c r="Z576" i="14"/>
  <c r="AA576" i="14"/>
  <c r="AC576" i="14"/>
  <c r="AD576" i="14"/>
  <c r="AE576" i="14"/>
  <c r="Z577" i="14"/>
  <c r="AA577" i="14"/>
  <c r="AC577" i="14"/>
  <c r="AD577" i="14"/>
  <c r="AE577" i="14"/>
  <c r="Z578" i="14"/>
  <c r="AA578" i="14"/>
  <c r="AC578" i="14"/>
  <c r="AD578" i="14"/>
  <c r="AE578" i="14"/>
  <c r="Z579" i="14"/>
  <c r="AA579" i="14"/>
  <c r="AC579" i="14"/>
  <c r="AD579" i="14"/>
  <c r="AE579" i="14"/>
  <c r="Z580" i="14"/>
  <c r="AA580" i="14"/>
  <c r="AC580" i="14"/>
  <c r="AD580" i="14"/>
  <c r="AE580" i="14"/>
  <c r="Z581" i="14"/>
  <c r="AA581" i="14"/>
  <c r="AC581" i="14"/>
  <c r="AD581" i="14"/>
  <c r="AE581" i="14"/>
  <c r="Z582" i="14"/>
  <c r="AA582" i="14"/>
  <c r="AC582" i="14"/>
  <c r="AD582" i="14"/>
  <c r="AE582" i="14"/>
  <c r="Z583" i="14"/>
  <c r="AA583" i="14"/>
  <c r="AC583" i="14"/>
  <c r="AD583" i="14"/>
  <c r="AE583" i="14"/>
  <c r="Z584" i="14"/>
  <c r="AA584" i="14"/>
  <c r="AC584" i="14"/>
  <c r="AD584" i="14"/>
  <c r="AE584" i="14"/>
  <c r="Z585" i="14"/>
  <c r="AA585" i="14"/>
  <c r="AC585" i="14"/>
  <c r="AD585" i="14"/>
  <c r="AE585" i="14"/>
  <c r="Z586" i="14"/>
  <c r="AA586" i="14"/>
  <c r="AC586" i="14"/>
  <c r="AD586" i="14"/>
  <c r="AE586" i="14"/>
  <c r="Z587" i="14"/>
  <c r="AA587" i="14"/>
  <c r="AC587" i="14"/>
  <c r="AD587" i="14"/>
  <c r="AE587" i="14"/>
  <c r="Z588" i="14"/>
  <c r="AA588" i="14"/>
  <c r="AC588" i="14"/>
  <c r="AD588" i="14"/>
  <c r="AE588" i="14"/>
  <c r="Z589" i="14"/>
  <c r="AA589" i="14"/>
  <c r="AC589" i="14"/>
  <c r="AD589" i="14"/>
  <c r="AE589" i="14"/>
  <c r="Z590" i="14"/>
  <c r="AA590" i="14"/>
  <c r="AC590" i="14"/>
  <c r="AD590" i="14"/>
  <c r="AE590" i="14"/>
  <c r="Z591" i="14"/>
  <c r="AA591" i="14"/>
  <c r="AC591" i="14"/>
  <c r="AD591" i="14"/>
  <c r="AE591" i="14"/>
  <c r="Z592" i="14"/>
  <c r="AA592" i="14"/>
  <c r="AC592" i="14"/>
  <c r="AD592" i="14"/>
  <c r="AE592" i="14"/>
  <c r="Z593" i="14"/>
  <c r="AA593" i="14"/>
  <c r="AC593" i="14"/>
  <c r="AD593" i="14"/>
  <c r="AE593" i="14"/>
  <c r="Z594" i="14"/>
  <c r="AA594" i="14"/>
  <c r="AC594" i="14"/>
  <c r="AD594" i="14"/>
  <c r="AE594" i="14"/>
  <c r="Z595" i="14"/>
  <c r="AA595" i="14"/>
  <c r="AC595" i="14"/>
  <c r="AD595" i="14"/>
  <c r="AE595" i="14"/>
  <c r="Z596" i="14"/>
  <c r="AA596" i="14"/>
  <c r="AC596" i="14"/>
  <c r="AD596" i="14"/>
  <c r="AE596" i="14"/>
  <c r="Z597" i="14"/>
  <c r="AA597" i="14"/>
  <c r="AC597" i="14"/>
  <c r="AD597" i="14"/>
  <c r="AE597" i="14"/>
  <c r="Z598" i="14"/>
  <c r="AA598" i="14"/>
  <c r="AC598" i="14"/>
  <c r="AD598" i="14"/>
  <c r="AE598" i="14"/>
  <c r="Z599" i="14"/>
  <c r="AA599" i="14"/>
  <c r="AC599" i="14"/>
  <c r="AD599" i="14"/>
  <c r="AE599" i="14"/>
  <c r="Z600" i="14"/>
  <c r="AA600" i="14"/>
  <c r="AC600" i="14"/>
  <c r="AD600" i="14"/>
  <c r="AE600" i="14"/>
  <c r="Z601" i="14"/>
  <c r="AA601" i="14"/>
  <c r="AC601" i="14"/>
  <c r="AD601" i="14"/>
  <c r="AE601" i="14"/>
  <c r="Z602" i="14"/>
  <c r="AA602" i="14"/>
  <c r="AC602" i="14"/>
  <c r="AD602" i="14"/>
  <c r="AE602" i="14"/>
  <c r="Z603" i="14"/>
  <c r="AA603" i="14"/>
  <c r="AC603" i="14"/>
  <c r="AD603" i="14"/>
  <c r="AE603" i="14"/>
  <c r="Z604" i="14"/>
  <c r="AA604" i="14"/>
  <c r="AC604" i="14"/>
  <c r="AD604" i="14"/>
  <c r="AE604" i="14"/>
  <c r="Z605" i="14"/>
  <c r="AA605" i="14"/>
  <c r="AC605" i="14"/>
  <c r="AD605" i="14"/>
  <c r="AE605" i="14"/>
  <c r="Z606" i="14"/>
  <c r="AA606" i="14"/>
  <c r="AC606" i="14"/>
  <c r="AD606" i="14"/>
  <c r="AE606" i="14"/>
  <c r="Z607" i="14"/>
  <c r="AA607" i="14"/>
  <c r="AC607" i="14"/>
  <c r="AD607" i="14"/>
  <c r="AE607" i="14"/>
  <c r="Z608" i="14"/>
  <c r="AA608" i="14"/>
  <c r="AC608" i="14"/>
  <c r="AD608" i="14"/>
  <c r="AE608" i="14"/>
  <c r="Z609" i="14"/>
  <c r="AA609" i="14"/>
  <c r="AC609" i="14"/>
  <c r="AD609" i="14"/>
  <c r="AE609" i="14"/>
  <c r="Z610" i="14"/>
  <c r="AA610" i="14"/>
  <c r="AC610" i="14"/>
  <c r="AD610" i="14"/>
  <c r="AE610" i="14"/>
  <c r="Z611" i="14"/>
  <c r="AA611" i="14"/>
  <c r="AC611" i="14"/>
  <c r="AD611" i="14"/>
  <c r="AE611" i="14"/>
  <c r="Z612" i="14"/>
  <c r="AA612" i="14"/>
  <c r="AC612" i="14"/>
  <c r="AD612" i="14"/>
  <c r="AE612" i="14"/>
  <c r="Z613" i="14"/>
  <c r="AA613" i="14"/>
  <c r="AC613" i="14"/>
  <c r="AD613" i="14"/>
  <c r="AE613" i="14"/>
  <c r="Z614" i="14"/>
  <c r="AA614" i="14"/>
  <c r="AC614" i="14"/>
  <c r="AD614" i="14"/>
  <c r="AE614" i="14"/>
  <c r="Z615" i="14"/>
  <c r="AA615" i="14"/>
  <c r="AC615" i="14"/>
  <c r="AD615" i="14"/>
  <c r="AE615" i="14"/>
  <c r="Z616" i="14"/>
  <c r="AA616" i="14"/>
  <c r="AC616" i="14"/>
  <c r="AD616" i="14"/>
  <c r="AE616" i="14"/>
  <c r="Z617" i="14"/>
  <c r="AA617" i="14"/>
  <c r="AC617" i="14"/>
  <c r="AD617" i="14"/>
  <c r="AE617" i="14"/>
  <c r="Z618" i="14"/>
  <c r="AA618" i="14"/>
  <c r="AC618" i="14"/>
  <c r="AD618" i="14"/>
  <c r="AE618" i="14"/>
  <c r="Z619" i="14"/>
  <c r="AA619" i="14"/>
  <c r="AC619" i="14"/>
  <c r="AD619" i="14"/>
  <c r="AE619" i="14"/>
  <c r="Z620" i="14"/>
  <c r="AA620" i="14"/>
  <c r="AC620" i="14"/>
  <c r="AD620" i="14"/>
  <c r="AE620" i="14"/>
  <c r="Z621" i="14"/>
  <c r="AA621" i="14"/>
  <c r="AC621" i="14"/>
  <c r="AD621" i="14"/>
  <c r="AE621" i="14"/>
  <c r="Z622" i="14"/>
  <c r="AA622" i="14"/>
  <c r="AC622" i="14"/>
  <c r="AD622" i="14"/>
  <c r="AE622" i="14"/>
  <c r="Z623" i="14"/>
  <c r="AA623" i="14"/>
  <c r="AC623" i="14"/>
  <c r="AD623" i="14"/>
  <c r="AE623" i="14"/>
  <c r="Z624" i="14"/>
  <c r="AA624" i="14"/>
  <c r="AC624" i="14"/>
  <c r="AD624" i="14"/>
  <c r="AE624" i="14"/>
  <c r="Z625" i="14"/>
  <c r="AA625" i="14"/>
  <c r="AC625" i="14"/>
  <c r="AD625" i="14"/>
  <c r="AE625" i="14"/>
  <c r="Z626" i="14"/>
  <c r="AA626" i="14"/>
  <c r="AC626" i="14"/>
  <c r="AD626" i="14"/>
  <c r="AE626" i="14"/>
  <c r="Z627" i="14"/>
  <c r="AA627" i="14"/>
  <c r="AC627" i="14"/>
  <c r="AD627" i="14"/>
  <c r="AE627" i="14"/>
  <c r="Z628" i="14"/>
  <c r="AA628" i="14"/>
  <c r="AC628" i="14"/>
  <c r="AD628" i="14"/>
  <c r="AE628" i="14"/>
  <c r="Z629" i="14"/>
  <c r="AA629" i="14"/>
  <c r="AC629" i="14"/>
  <c r="AD629" i="14"/>
  <c r="AE629" i="14"/>
  <c r="AA2" i="14"/>
  <c r="Z2" i="14"/>
  <c r="AB637" i="14" l="1"/>
  <c r="AB639" i="14"/>
  <c r="AB638" i="14"/>
  <c r="N26" i="18"/>
  <c r="N28" i="18"/>
  <c r="N25" i="18"/>
  <c r="N24" i="18"/>
  <c r="N27" i="18"/>
  <c r="C28" i="18"/>
  <c r="C26" i="18"/>
  <c r="C27" i="18"/>
  <c r="I28" i="18"/>
  <c r="L28" i="18" s="1"/>
  <c r="G56" i="18"/>
  <c r="I25" i="18"/>
  <c r="I27" i="18"/>
  <c r="L26" i="18"/>
  <c r="BN26" i="18"/>
  <c r="J56" i="18"/>
  <c r="Z632" i="14"/>
  <c r="AA632" i="14"/>
  <c r="AK27" i="18"/>
  <c r="BM27" i="18" s="1"/>
  <c r="AK28" i="18"/>
  <c r="BM28" i="18" s="1"/>
  <c r="AK26" i="18"/>
  <c r="M25" i="18" l="1"/>
  <c r="O24" i="18"/>
  <c r="BN28" i="18"/>
  <c r="BN27" i="18"/>
  <c r="L27" i="18"/>
  <c r="BN25" i="18"/>
  <c r="L25" i="18"/>
  <c r="I56" i="18"/>
  <c r="S26" i="18"/>
  <c r="K26" i="18"/>
  <c r="M26" i="18" s="1"/>
  <c r="K27" i="18"/>
  <c r="S27" i="18"/>
  <c r="Z27" i="18" s="1"/>
  <c r="BL27" i="18" s="1"/>
  <c r="S28" i="18"/>
  <c r="Z28" i="18" s="1"/>
  <c r="BL28" i="18" s="1"/>
  <c r="K28" i="18"/>
  <c r="BM26" i="18"/>
  <c r="AM26" i="18"/>
  <c r="BQ27" i="18" l="1"/>
  <c r="BS27" i="18" s="1"/>
  <c r="BQ28" i="18"/>
  <c r="BS28" i="18" s="1"/>
  <c r="L56" i="18"/>
  <c r="AM27" i="18"/>
  <c r="AN26" i="18"/>
  <c r="AY28" i="18"/>
  <c r="D206" i="1"/>
  <c r="B212" i="1" s="1"/>
  <c r="AY27" i="18"/>
  <c r="Z26" i="18"/>
  <c r="AY26" i="18" s="1"/>
  <c r="K53" i="9"/>
  <c r="I53" i="9"/>
  <c r="G53" i="9"/>
  <c r="K54" i="7"/>
  <c r="I54" i="7"/>
  <c r="G54" i="7"/>
  <c r="AE2" i="14"/>
  <c r="AE632" i="14" s="1"/>
  <c r="AD2" i="14"/>
  <c r="AD632" i="14" s="1"/>
  <c r="AC2" i="14"/>
  <c r="AC632" i="14" s="1"/>
  <c r="AB2" i="14"/>
  <c r="BT28" i="18" l="1"/>
  <c r="C25" i="18"/>
  <c r="AB636" i="14"/>
  <c r="AB632" i="14"/>
  <c r="BT27" i="18"/>
  <c r="BL26" i="18"/>
  <c r="BQ26" i="18" s="1"/>
  <c r="C145" i="1"/>
  <c r="G66" i="8"/>
  <c r="AM28" i="18"/>
  <c r="AN27" i="18"/>
  <c r="S25" i="18" l="1"/>
  <c r="K25" i="18"/>
  <c r="C56" i="18"/>
  <c r="AN28" i="18"/>
  <c r="AM29" i="18"/>
  <c r="BS26" i="18"/>
  <c r="BT26" i="18" s="1"/>
  <c r="C206" i="1"/>
  <c r="K56" i="18" l="1"/>
  <c r="Z25" i="18"/>
  <c r="S56" i="18"/>
  <c r="B209" i="1"/>
  <c r="AM30" i="18"/>
  <c r="AN29" i="18"/>
  <c r="AN79" i="1"/>
  <c r="AL79" i="1"/>
  <c r="AJ79" i="1"/>
  <c r="AH79" i="1"/>
  <c r="AF79" i="1"/>
  <c r="AD79" i="1"/>
  <c r="AB79" i="1"/>
  <c r="Z79" i="1"/>
  <c r="X79" i="1"/>
  <c r="V79" i="1"/>
  <c r="T79" i="1"/>
  <c r="R79" i="1"/>
  <c r="P79" i="1"/>
  <c r="O79" i="1"/>
  <c r="N79" i="1"/>
  <c r="L79" i="1"/>
  <c r="K79" i="1"/>
  <c r="AN78" i="1"/>
  <c r="AL78" i="1"/>
  <c r="AJ78" i="1"/>
  <c r="AH78" i="1"/>
  <c r="AF78" i="1"/>
  <c r="AD78" i="1"/>
  <c r="AB78" i="1"/>
  <c r="Z78" i="1"/>
  <c r="X78" i="1"/>
  <c r="V78" i="1"/>
  <c r="T78" i="1"/>
  <c r="R78" i="1"/>
  <c r="P78" i="1"/>
  <c r="O78" i="1"/>
  <c r="N78" i="1"/>
  <c r="L78" i="1"/>
  <c r="K78" i="1"/>
  <c r="AN77" i="1"/>
  <c r="AL77" i="1"/>
  <c r="AJ77" i="1"/>
  <c r="AH77" i="1"/>
  <c r="AF77" i="1"/>
  <c r="AD77" i="1"/>
  <c r="AB77" i="1"/>
  <c r="Z77" i="1"/>
  <c r="X77" i="1"/>
  <c r="V77" i="1"/>
  <c r="T77" i="1"/>
  <c r="R77" i="1"/>
  <c r="P77" i="1"/>
  <c r="O77" i="1"/>
  <c r="N77" i="1"/>
  <c r="L77" i="1"/>
  <c r="K77" i="1"/>
  <c r="AN76" i="1"/>
  <c r="AL76" i="1"/>
  <c r="AJ76" i="1"/>
  <c r="AH76" i="1"/>
  <c r="AF76" i="1"/>
  <c r="AD76" i="1"/>
  <c r="AB76" i="1"/>
  <c r="Z76" i="1"/>
  <c r="X76" i="1"/>
  <c r="V76" i="1"/>
  <c r="T76" i="1"/>
  <c r="R76" i="1"/>
  <c r="P76" i="1"/>
  <c r="O76" i="1"/>
  <c r="N76" i="1"/>
  <c r="L76" i="1"/>
  <c r="K76" i="1"/>
  <c r="AN75" i="1"/>
  <c r="AL75" i="1"/>
  <c r="AJ75" i="1"/>
  <c r="AH75" i="1"/>
  <c r="AF75" i="1"/>
  <c r="AD75" i="1"/>
  <c r="AB75" i="1"/>
  <c r="Z75" i="1"/>
  <c r="X75" i="1"/>
  <c r="V75" i="1"/>
  <c r="T75" i="1"/>
  <c r="R75" i="1"/>
  <c r="P75" i="1"/>
  <c r="O75" i="1"/>
  <c r="N75" i="1"/>
  <c r="L75" i="1"/>
  <c r="K75" i="1"/>
  <c r="AN74" i="1"/>
  <c r="AL74" i="1"/>
  <c r="AJ74" i="1"/>
  <c r="AH74" i="1"/>
  <c r="AF74" i="1"/>
  <c r="AD74" i="1"/>
  <c r="AB74" i="1"/>
  <c r="Z74" i="1"/>
  <c r="X74" i="1"/>
  <c r="V74" i="1"/>
  <c r="T74" i="1"/>
  <c r="R74" i="1"/>
  <c r="P74" i="1"/>
  <c r="O74" i="1"/>
  <c r="N74" i="1"/>
  <c r="L74" i="1"/>
  <c r="K74" i="1"/>
  <c r="AN73" i="1"/>
  <c r="AL73" i="1"/>
  <c r="AJ73" i="1"/>
  <c r="AH73" i="1"/>
  <c r="AF73" i="1"/>
  <c r="AD73" i="1"/>
  <c r="AB73" i="1"/>
  <c r="Z73" i="1"/>
  <c r="X73" i="1"/>
  <c r="V73" i="1"/>
  <c r="T73" i="1"/>
  <c r="R73" i="1"/>
  <c r="P73" i="1"/>
  <c r="O73" i="1"/>
  <c r="N73" i="1"/>
  <c r="L73" i="1"/>
  <c r="K73" i="1"/>
  <c r="AN72" i="1"/>
  <c r="AL72" i="1"/>
  <c r="AJ72" i="1"/>
  <c r="AH72" i="1"/>
  <c r="AF72" i="1"/>
  <c r="AD72" i="1"/>
  <c r="AB72" i="1"/>
  <c r="Z72" i="1"/>
  <c r="X72" i="1"/>
  <c r="V72" i="1"/>
  <c r="T72" i="1"/>
  <c r="R72" i="1"/>
  <c r="P72" i="1"/>
  <c r="O72" i="1"/>
  <c r="N72" i="1"/>
  <c r="L72" i="1"/>
  <c r="K72" i="1"/>
  <c r="AN71" i="1"/>
  <c r="AL71" i="1"/>
  <c r="AJ71" i="1"/>
  <c r="AH71" i="1"/>
  <c r="AF71" i="1"/>
  <c r="AD71" i="1"/>
  <c r="AB71" i="1"/>
  <c r="Z71" i="1"/>
  <c r="X71" i="1"/>
  <c r="V71" i="1"/>
  <c r="T71" i="1"/>
  <c r="R71" i="1"/>
  <c r="P71" i="1"/>
  <c r="O71" i="1"/>
  <c r="N71" i="1"/>
  <c r="L71" i="1"/>
  <c r="K71" i="1"/>
  <c r="AN70" i="1"/>
  <c r="AL70" i="1"/>
  <c r="AJ70" i="1"/>
  <c r="AH70" i="1"/>
  <c r="AF70" i="1"/>
  <c r="AD70" i="1"/>
  <c r="AB70" i="1"/>
  <c r="Z70" i="1"/>
  <c r="X70" i="1"/>
  <c r="V70" i="1"/>
  <c r="T70" i="1"/>
  <c r="R70" i="1"/>
  <c r="P70" i="1"/>
  <c r="O70" i="1"/>
  <c r="N70" i="1"/>
  <c r="L70" i="1"/>
  <c r="K70" i="1"/>
  <c r="AN69" i="1"/>
  <c r="AL69" i="1"/>
  <c r="AJ69" i="1"/>
  <c r="AH69" i="1"/>
  <c r="AF69" i="1"/>
  <c r="AD69" i="1"/>
  <c r="AB69" i="1"/>
  <c r="Z69" i="1"/>
  <c r="X69" i="1"/>
  <c r="V69" i="1"/>
  <c r="T69" i="1"/>
  <c r="R69" i="1"/>
  <c r="P69" i="1"/>
  <c r="O69" i="1"/>
  <c r="N69" i="1"/>
  <c r="L69" i="1"/>
  <c r="K69" i="1"/>
  <c r="AN68" i="1"/>
  <c r="AL68" i="1"/>
  <c r="AJ68" i="1"/>
  <c r="AH68" i="1"/>
  <c r="AF68" i="1"/>
  <c r="AD68" i="1"/>
  <c r="AB68" i="1"/>
  <c r="Z68" i="1"/>
  <c r="X68" i="1"/>
  <c r="V68" i="1"/>
  <c r="T68" i="1"/>
  <c r="R68" i="1"/>
  <c r="P68" i="1"/>
  <c r="O68" i="1"/>
  <c r="N68" i="1"/>
  <c r="L68" i="1"/>
  <c r="K68" i="1"/>
  <c r="AN67" i="1"/>
  <c r="AL67" i="1"/>
  <c r="AJ67" i="1"/>
  <c r="AH67" i="1"/>
  <c r="AF67" i="1"/>
  <c r="AD67" i="1"/>
  <c r="AB67" i="1"/>
  <c r="Z67" i="1"/>
  <c r="X67" i="1"/>
  <c r="V67" i="1"/>
  <c r="T67" i="1"/>
  <c r="R67" i="1"/>
  <c r="P67" i="1"/>
  <c r="O67" i="1"/>
  <c r="N67" i="1"/>
  <c r="L67" i="1"/>
  <c r="K67" i="1"/>
  <c r="AN49" i="1"/>
  <c r="AL49" i="1"/>
  <c r="AJ49" i="1"/>
  <c r="AH49" i="1"/>
  <c r="AF49" i="1"/>
  <c r="AD49" i="1"/>
  <c r="AB49" i="1"/>
  <c r="Z49" i="1"/>
  <c r="X49" i="1"/>
  <c r="V49" i="1"/>
  <c r="T49" i="1"/>
  <c r="R49" i="1"/>
  <c r="P49" i="1"/>
  <c r="O49" i="1"/>
  <c r="N49" i="1"/>
  <c r="L49" i="1"/>
  <c r="K49" i="1"/>
  <c r="AN48" i="1"/>
  <c r="AL48" i="1"/>
  <c r="AJ48" i="1"/>
  <c r="AH48" i="1"/>
  <c r="AF48" i="1"/>
  <c r="AD48" i="1"/>
  <c r="AB48" i="1"/>
  <c r="Z48" i="1"/>
  <c r="X48" i="1"/>
  <c r="V48" i="1"/>
  <c r="T48" i="1"/>
  <c r="R48" i="1"/>
  <c r="P48" i="1"/>
  <c r="O48" i="1"/>
  <c r="N48" i="1"/>
  <c r="L48" i="1"/>
  <c r="K48" i="1"/>
  <c r="AN47" i="1"/>
  <c r="AL47" i="1"/>
  <c r="AJ47" i="1"/>
  <c r="AH47" i="1"/>
  <c r="AF47" i="1"/>
  <c r="AD47" i="1"/>
  <c r="AB47" i="1"/>
  <c r="Z47" i="1"/>
  <c r="X47" i="1"/>
  <c r="V47" i="1"/>
  <c r="T47" i="1"/>
  <c r="R47" i="1"/>
  <c r="P47" i="1"/>
  <c r="O47" i="1"/>
  <c r="N47" i="1"/>
  <c r="L47" i="1"/>
  <c r="K47" i="1"/>
  <c r="AN46" i="1"/>
  <c r="AL46" i="1"/>
  <c r="AJ46" i="1"/>
  <c r="AH46" i="1"/>
  <c r="AF46" i="1"/>
  <c r="AD46" i="1"/>
  <c r="AB46" i="1"/>
  <c r="Z46" i="1"/>
  <c r="X46" i="1"/>
  <c r="V46" i="1"/>
  <c r="T46" i="1"/>
  <c r="R46" i="1"/>
  <c r="P46" i="1"/>
  <c r="O46" i="1"/>
  <c r="N46" i="1"/>
  <c r="L46" i="1"/>
  <c r="K46" i="1"/>
  <c r="AN45" i="1"/>
  <c r="AL45" i="1"/>
  <c r="AJ45" i="1"/>
  <c r="AH45" i="1"/>
  <c r="AF45" i="1"/>
  <c r="AD45" i="1"/>
  <c r="AB45" i="1"/>
  <c r="Z45" i="1"/>
  <c r="X45" i="1"/>
  <c r="V45" i="1"/>
  <c r="T45" i="1"/>
  <c r="R45" i="1"/>
  <c r="P45" i="1"/>
  <c r="O45" i="1"/>
  <c r="N45" i="1"/>
  <c r="L45" i="1"/>
  <c r="K45" i="1"/>
  <c r="AN44" i="1"/>
  <c r="AL44" i="1"/>
  <c r="AJ44" i="1"/>
  <c r="AH44" i="1"/>
  <c r="AF44" i="1"/>
  <c r="AD44" i="1"/>
  <c r="AB44" i="1"/>
  <c r="Z44" i="1"/>
  <c r="X44" i="1"/>
  <c r="V44" i="1"/>
  <c r="T44" i="1"/>
  <c r="R44" i="1"/>
  <c r="P44" i="1"/>
  <c r="O44" i="1"/>
  <c r="N44" i="1"/>
  <c r="L44" i="1"/>
  <c r="K44" i="1"/>
  <c r="AN43" i="1"/>
  <c r="AL43" i="1"/>
  <c r="AJ43" i="1"/>
  <c r="AH43" i="1"/>
  <c r="AF43" i="1"/>
  <c r="AD43" i="1"/>
  <c r="AB43" i="1"/>
  <c r="Z43" i="1"/>
  <c r="X43" i="1"/>
  <c r="V43" i="1"/>
  <c r="T43" i="1"/>
  <c r="R43" i="1"/>
  <c r="P43" i="1"/>
  <c r="O43" i="1"/>
  <c r="N43" i="1"/>
  <c r="L43" i="1"/>
  <c r="K43" i="1"/>
  <c r="AN42" i="1"/>
  <c r="AL42" i="1"/>
  <c r="AJ42" i="1"/>
  <c r="AH42" i="1"/>
  <c r="AF42" i="1"/>
  <c r="AD42" i="1"/>
  <c r="AB42" i="1"/>
  <c r="Z42" i="1"/>
  <c r="X42" i="1"/>
  <c r="V42" i="1"/>
  <c r="T42" i="1"/>
  <c r="R42" i="1"/>
  <c r="P42" i="1"/>
  <c r="O42" i="1"/>
  <c r="N42" i="1"/>
  <c r="L42" i="1"/>
  <c r="K42" i="1"/>
  <c r="G13" i="3"/>
  <c r="E13" i="3"/>
  <c r="BL25" i="18" l="1"/>
  <c r="BQ25" i="18" s="1"/>
  <c r="AA25" i="18"/>
  <c r="Z56" i="18"/>
  <c r="P25" i="18"/>
  <c r="O25" i="18"/>
  <c r="AY25" i="18"/>
  <c r="AN30" i="18"/>
  <c r="AM31" i="18"/>
  <c r="A7" i="9"/>
  <c r="A7" i="8"/>
  <c r="E33" i="2"/>
  <c r="E32" i="2"/>
  <c r="O26" i="18" l="1"/>
  <c r="M27" i="18"/>
  <c r="P26" i="18"/>
  <c r="AB25" i="18"/>
  <c r="AC25" i="18" s="1"/>
  <c r="AE25" i="18" s="1"/>
  <c r="AF25" i="18" s="1"/>
  <c r="AA26" i="18"/>
  <c r="AZ25" i="18"/>
  <c r="AY56" i="18"/>
  <c r="BS25" i="18"/>
  <c r="BT25" i="18" s="1"/>
  <c r="B206" i="1"/>
  <c r="B208" i="1" s="1"/>
  <c r="B210" i="1" s="1"/>
  <c r="AN31" i="18"/>
  <c r="AM32" i="18"/>
  <c r="G33" i="2"/>
  <c r="G32" i="2"/>
  <c r="BA25" i="18" l="1"/>
  <c r="BC25" i="18" s="1"/>
  <c r="BD25" i="18" s="1"/>
  <c r="AZ26" i="18"/>
  <c r="B145" i="1"/>
  <c r="G72" i="6"/>
  <c r="G29" i="6" s="1"/>
  <c r="AB26" i="18"/>
  <c r="AA27" i="18"/>
  <c r="P27" i="18"/>
  <c r="M28" i="18"/>
  <c r="O27" i="18"/>
  <c r="AM33" i="18"/>
  <c r="AN32" i="18"/>
  <c r="L19" i="5"/>
  <c r="L16" i="5"/>
  <c r="M29" i="18" l="1"/>
  <c r="O28" i="18"/>
  <c r="P28" i="18"/>
  <c r="AB27" i="18"/>
  <c r="AA28" i="18"/>
  <c r="BA26" i="18"/>
  <c r="AZ27" i="18"/>
  <c r="AN33" i="18"/>
  <c r="AM34" i="18"/>
  <c r="AN34" i="18" s="1"/>
  <c r="AZ28" i="18" l="1"/>
  <c r="BA27" i="18"/>
  <c r="AB28" i="18"/>
  <c r="AA29" i="18"/>
  <c r="O29" i="18"/>
  <c r="P29" i="18"/>
  <c r="M30" i="18"/>
  <c r="M31" i="18" s="1"/>
  <c r="M32" i="18" s="1"/>
  <c r="M33" i="18" s="1"/>
  <c r="M34" i="18" s="1"/>
  <c r="M35" i="18" s="1"/>
  <c r="M36" i="18" s="1"/>
  <c r="M37" i="18" s="1"/>
  <c r="M38" i="18" s="1"/>
  <c r="M39" i="18" s="1"/>
  <c r="M40" i="18" s="1"/>
  <c r="M41" i="18" s="1"/>
  <c r="M42" i="18" s="1"/>
  <c r="M43" i="18" s="1"/>
  <c r="M44" i="18" s="1"/>
  <c r="M45" i="18" s="1"/>
  <c r="M46" i="18" s="1"/>
  <c r="M47" i="18" s="1"/>
  <c r="M48" i="18" s="1"/>
  <c r="M49" i="18" s="1"/>
  <c r="M50" i="18" s="1"/>
  <c r="M51" i="18" s="1"/>
  <c r="M52" i="18" s="1"/>
  <c r="M53" i="18" s="1"/>
  <c r="M54" i="18" s="1"/>
  <c r="K9" i="9"/>
  <c r="K9" i="11"/>
  <c r="M9" i="10"/>
  <c r="K9" i="8"/>
  <c r="K9" i="7"/>
  <c r="H1" i="3"/>
  <c r="A29" i="2"/>
  <c r="N1" i="5"/>
  <c r="K9" i="6"/>
  <c r="AA30" i="18" l="1"/>
  <c r="AB29" i="18"/>
  <c r="BA28" i="18"/>
  <c r="AZ29" i="18"/>
  <c r="AO73" i="1"/>
  <c r="AO67" i="1"/>
  <c r="AO75" i="1"/>
  <c r="AO68" i="1"/>
  <c r="AO76" i="1"/>
  <c r="AO69" i="1"/>
  <c r="AO77" i="1"/>
  <c r="AO70" i="1"/>
  <c r="AO78" i="1"/>
  <c r="AO74" i="1"/>
  <c r="AO71" i="1"/>
  <c r="AO79" i="1"/>
  <c r="AO72" i="1"/>
  <c r="P63" i="1"/>
  <c r="AZ30" i="18" l="1"/>
  <c r="BA29" i="18"/>
  <c r="AA31" i="18"/>
  <c r="AB30" i="18"/>
  <c r="H22" i="3"/>
  <c r="A34" i="1"/>
  <c r="C15" i="3" s="1"/>
  <c r="AA32" i="18" l="1"/>
  <c r="AB31" i="18"/>
  <c r="BA30" i="18"/>
  <c r="AZ31" i="18"/>
  <c r="J12" i="5"/>
  <c r="A10" i="5"/>
  <c r="A10" i="11"/>
  <c r="A10" i="7"/>
  <c r="A10" i="10"/>
  <c r="A10" i="6"/>
  <c r="A10" i="8"/>
  <c r="A9" i="5"/>
  <c r="A7" i="6"/>
  <c r="A7" i="7"/>
  <c r="A4" i="10"/>
  <c r="A4" i="9"/>
  <c r="A4" i="11"/>
  <c r="A4" i="7"/>
  <c r="A4" i="8"/>
  <c r="A4" i="6"/>
  <c r="A4" i="5"/>
  <c r="E12" i="5"/>
  <c r="A5" i="10"/>
  <c r="A5" i="9"/>
  <c r="A5" i="11"/>
  <c r="A5" i="7"/>
  <c r="A5" i="8"/>
  <c r="A6" i="3"/>
  <c r="A6" i="9"/>
  <c r="A6" i="7"/>
  <c r="A6" i="8"/>
  <c r="A6" i="10"/>
  <c r="A6" i="6"/>
  <c r="A6" i="5"/>
  <c r="A10" i="3"/>
  <c r="AA33" i="18" l="1"/>
  <c r="AB32" i="18"/>
  <c r="AZ32" i="18"/>
  <c r="BA31" i="18"/>
  <c r="N12" i="5"/>
  <c r="BA32" i="18" l="1"/>
  <c r="AZ33" i="18"/>
  <c r="AA34" i="18"/>
  <c r="AB33" i="18"/>
  <c r="A30" i="2"/>
  <c r="BA33" i="18" l="1"/>
  <c r="AZ34" i="18"/>
  <c r="AA35" i="18"/>
  <c r="AB34" i="18"/>
  <c r="G42" i="9"/>
  <c r="G43" i="8"/>
  <c r="AB35" i="18" l="1"/>
  <c r="AA36" i="18"/>
  <c r="AZ35" i="18"/>
  <c r="BA34" i="18"/>
  <c r="K42" i="9"/>
  <c r="AZ36" i="18" l="1"/>
  <c r="BA35" i="18"/>
  <c r="AA37" i="18"/>
  <c r="AB36" i="18"/>
  <c r="I62" i="9"/>
  <c r="I66" i="9" s="1"/>
  <c r="I48" i="9"/>
  <c r="I63" i="8"/>
  <c r="I69" i="8" s="1"/>
  <c r="I49" i="8"/>
  <c r="K43" i="8"/>
  <c r="AA38" i="18" l="1"/>
  <c r="AB37" i="18"/>
  <c r="BA36" i="18"/>
  <c r="AZ37" i="18"/>
  <c r="I57" i="7"/>
  <c r="I49" i="7"/>
  <c r="I25" i="7"/>
  <c r="I27" i="7" s="1"/>
  <c r="I35" i="7" s="1"/>
  <c r="AZ38" i="18" l="1"/>
  <c r="BA37" i="18"/>
  <c r="AA39" i="18"/>
  <c r="AB38" i="18"/>
  <c r="I51" i="7"/>
  <c r="AA40" i="18" l="1"/>
  <c r="AB39" i="18"/>
  <c r="BA38" i="18"/>
  <c r="AZ39" i="18"/>
  <c r="P94" i="1"/>
  <c r="R94" i="1"/>
  <c r="Z94" i="1"/>
  <c r="AH94" i="1"/>
  <c r="V94" i="1"/>
  <c r="AD94" i="1"/>
  <c r="AL94" i="1"/>
  <c r="X94" i="1"/>
  <c r="AF94" i="1"/>
  <c r="AN94" i="1"/>
  <c r="T94" i="1"/>
  <c r="AB94" i="1"/>
  <c r="AJ94" i="1"/>
  <c r="AZ40" i="18" l="1"/>
  <c r="BA39" i="18"/>
  <c r="AB40" i="18"/>
  <c r="AA41" i="18"/>
  <c r="A7" i="3"/>
  <c r="A7" i="5" s="1"/>
  <c r="A4" i="3"/>
  <c r="AB41" i="18" l="1"/>
  <c r="AA42" i="18"/>
  <c r="BA40" i="18"/>
  <c r="AZ41" i="18"/>
  <c r="A5" i="3"/>
  <c r="A5" i="6"/>
  <c r="A5" i="5"/>
  <c r="Z63" i="1"/>
  <c r="AH63" i="1"/>
  <c r="R63" i="1"/>
  <c r="X63" i="1"/>
  <c r="AF63" i="1"/>
  <c r="AN63" i="1"/>
  <c r="AB63" i="1"/>
  <c r="AJ63" i="1"/>
  <c r="T63" i="1"/>
  <c r="V63" i="1"/>
  <c r="AD63" i="1"/>
  <c r="AL63" i="1"/>
  <c r="AZ42" i="18" l="1"/>
  <c r="BA41" i="18"/>
  <c r="AB42" i="18"/>
  <c r="AA43" i="18"/>
  <c r="K68" i="6"/>
  <c r="AA44" i="18" l="1"/>
  <c r="AB43" i="18"/>
  <c r="BA42" i="18"/>
  <c r="AZ43" i="18"/>
  <c r="K31" i="10"/>
  <c r="J20" i="5"/>
  <c r="G14" i="2" s="1"/>
  <c r="K68" i="8"/>
  <c r="N20" i="5" s="1"/>
  <c r="J29" i="5"/>
  <c r="G21" i="2" s="1"/>
  <c r="K65" i="9"/>
  <c r="AZ44" i="18" l="1"/>
  <c r="BA43" i="18"/>
  <c r="AB44" i="18"/>
  <c r="AA45" i="18"/>
  <c r="N29" i="5"/>
  <c r="L29" i="5" s="1"/>
  <c r="J25" i="5"/>
  <c r="G17" i="2" s="1"/>
  <c r="K30" i="10"/>
  <c r="K66" i="8"/>
  <c r="L20" i="5"/>
  <c r="AA46" i="18" l="1"/>
  <c r="AB45" i="18"/>
  <c r="BA44" i="18"/>
  <c r="AZ45" i="18"/>
  <c r="N25" i="5"/>
  <c r="L25" i="5" s="1"/>
  <c r="AZ46" i="18" l="1"/>
  <c r="BA45" i="18"/>
  <c r="AB46" i="18"/>
  <c r="AA47" i="18"/>
  <c r="K74" i="6"/>
  <c r="I31" i="10" s="1"/>
  <c r="M31" i="10" s="1"/>
  <c r="K72" i="7"/>
  <c r="E29" i="5"/>
  <c r="AA48" i="18" l="1"/>
  <c r="AB47" i="18"/>
  <c r="BA46" i="18"/>
  <c r="AZ47" i="18"/>
  <c r="I21" i="2"/>
  <c r="G29" i="5"/>
  <c r="AZ48" i="18" l="1"/>
  <c r="BA47" i="18"/>
  <c r="AB48" i="18"/>
  <c r="AA49" i="18"/>
  <c r="K21" i="2"/>
  <c r="K72" i="6"/>
  <c r="K29" i="6" s="1"/>
  <c r="E25" i="5"/>
  <c r="I17" i="2" s="1"/>
  <c r="AA50" i="18" l="1"/>
  <c r="AB50" i="18" s="1"/>
  <c r="AB49" i="18"/>
  <c r="BA48" i="18"/>
  <c r="AZ49" i="18"/>
  <c r="K17" i="2"/>
  <c r="I30" i="10"/>
  <c r="M30" i="10" s="1"/>
  <c r="G25" i="5"/>
  <c r="BA49" i="18" l="1"/>
  <c r="AZ50" i="18"/>
  <c r="BA50" i="18" l="1"/>
  <c r="AZ51" i="18"/>
  <c r="AZ52" i="18" l="1"/>
  <c r="BA51" i="18"/>
  <c r="AZ53" i="18" l="1"/>
  <c r="BA52" i="18"/>
  <c r="I58" i="7"/>
  <c r="I59" i="7" s="1"/>
  <c r="I28" i="6" s="1"/>
  <c r="BA53" i="18" l="1"/>
  <c r="AZ54" i="18"/>
  <c r="BA54" i="18" s="1"/>
  <c r="K58" i="7"/>
  <c r="I67" i="7"/>
  <c r="I69" i="7" s="1"/>
  <c r="I73" i="7" s="1"/>
  <c r="I76" i="7" s="1"/>
  <c r="K66" i="7"/>
  <c r="G43" i="6" l="1"/>
  <c r="K43" i="6" s="1"/>
  <c r="I43" i="6" s="1"/>
  <c r="G43" i="7"/>
  <c r="K43" i="7" l="1"/>
  <c r="K68" i="7" l="1"/>
  <c r="K56" i="7" l="1"/>
  <c r="E20" i="5" l="1"/>
  <c r="G20" i="5" s="1"/>
  <c r="I14" i="2" l="1"/>
  <c r="K14" i="2" l="1"/>
  <c r="E185" i="1" l="1"/>
  <c r="C139" i="1" s="1"/>
  <c r="E191" i="1"/>
  <c r="C138" i="1" s="1"/>
  <c r="G44" i="9" l="1"/>
  <c r="K44" i="9" s="1"/>
  <c r="G45" i="8"/>
  <c r="K45" i="8" s="1"/>
  <c r="G46" i="8"/>
  <c r="K46" i="8" s="1"/>
  <c r="G45" i="9"/>
  <c r="K45" i="9" s="1"/>
  <c r="B185" i="1"/>
  <c r="B139" i="1" s="1"/>
  <c r="B191" i="1"/>
  <c r="B138" i="1" s="1"/>
  <c r="E197" i="1"/>
  <c r="C141" i="1" s="1"/>
  <c r="G47" i="9" l="1"/>
  <c r="G48" i="8"/>
  <c r="G46" i="6"/>
  <c r="K46" i="6" s="1"/>
  <c r="I46" i="6" s="1"/>
  <c r="G46" i="7"/>
  <c r="K46" i="7" s="1"/>
  <c r="G45" i="6"/>
  <c r="K45" i="6" s="1"/>
  <c r="I45" i="6" s="1"/>
  <c r="G45" i="7"/>
  <c r="K45" i="7" s="1"/>
  <c r="K48" i="8" l="1"/>
  <c r="K47" i="9"/>
  <c r="B197" i="1" l="1"/>
  <c r="B141" i="1" s="1"/>
  <c r="F180" i="1"/>
  <c r="C128" i="1" s="1"/>
  <c r="G37" i="9" s="1"/>
  <c r="E180" i="1"/>
  <c r="C129" i="1" s="1"/>
  <c r="G38" i="8" s="1"/>
  <c r="K38" i="8" l="1"/>
  <c r="K37" i="9"/>
  <c r="G48" i="6"/>
  <c r="G48" i="7"/>
  <c r="B180" i="1"/>
  <c r="B129" i="1" s="1"/>
  <c r="G38" i="6" s="1"/>
  <c r="C180" i="1"/>
  <c r="B128" i="1" s="1"/>
  <c r="G38" i="7" s="1"/>
  <c r="K38" i="7" l="1"/>
  <c r="K38" i="6"/>
  <c r="K48" i="7"/>
  <c r="K48" i="6"/>
  <c r="I48" i="6" s="1"/>
  <c r="I38" i="6" l="1"/>
  <c r="E174" i="1" l="1"/>
  <c r="C130" i="1" s="1"/>
  <c r="G38" i="9" l="1"/>
  <c r="G39" i="8"/>
  <c r="K39" i="8" s="1"/>
  <c r="K38" i="9" l="1"/>
  <c r="B167" i="1" l="1"/>
  <c r="B164" i="1"/>
  <c r="G58" i="6" s="1"/>
  <c r="B166" i="1"/>
  <c r="G66" i="6" s="1"/>
  <c r="B165" i="1"/>
  <c r="I94" i="1" l="1"/>
  <c r="I65" i="1"/>
  <c r="I58" i="6"/>
  <c r="I59" i="6" s="1"/>
  <c r="I66" i="6"/>
  <c r="I67" i="6" s="1"/>
  <c r="I69" i="6" s="1"/>
  <c r="I75" i="6" s="1"/>
  <c r="K58" i="6" l="1"/>
  <c r="K66" i="6"/>
  <c r="I78" i="6"/>
  <c r="G41" i="9" l="1"/>
  <c r="G42" i="8"/>
  <c r="G40" i="8"/>
  <c r="G39" i="9"/>
  <c r="K39" i="9" l="1"/>
  <c r="G60" i="9"/>
  <c r="K60" i="9" s="1"/>
  <c r="K40" i="8"/>
  <c r="K42" i="8"/>
  <c r="G41" i="8"/>
  <c r="G40" i="9"/>
  <c r="K41" i="9"/>
  <c r="G59" i="9"/>
  <c r="K59" i="9" s="1"/>
  <c r="G61" i="8" l="1"/>
  <c r="K61" i="8" s="1"/>
  <c r="G60" i="8"/>
  <c r="K60" i="8" s="1"/>
  <c r="K40" i="9"/>
  <c r="K41" i="8"/>
  <c r="G32" i="9" l="1"/>
  <c r="K32" i="9" s="1"/>
  <c r="G33" i="8"/>
  <c r="K33" i="8" s="1"/>
  <c r="C120" i="1" l="1"/>
  <c r="C119" i="1"/>
  <c r="G23" i="9" l="1"/>
  <c r="G23" i="8"/>
  <c r="G34" i="8"/>
  <c r="K34" i="8" s="1"/>
  <c r="G33" i="9"/>
  <c r="K33" i="9" s="1"/>
  <c r="K23" i="8" l="1"/>
  <c r="I23" i="8" s="1"/>
  <c r="K23" i="9"/>
  <c r="I23" i="9" s="1"/>
  <c r="B119" i="1" l="1"/>
  <c r="G23" i="6" s="1"/>
  <c r="K23" i="6" s="1"/>
  <c r="I23" i="6" s="1"/>
  <c r="B120" i="1"/>
  <c r="G34" i="7" s="1"/>
  <c r="K34" i="7" s="1"/>
  <c r="I24" i="6" l="1"/>
  <c r="I26" i="6"/>
  <c r="I35" i="6" s="1"/>
  <c r="G34" i="6"/>
  <c r="K34" i="6" s="1"/>
  <c r="G24" i="7"/>
  <c r="K24" i="7" s="1"/>
  <c r="G44" i="8" l="1"/>
  <c r="G43" i="9"/>
  <c r="K43" i="9" l="1"/>
  <c r="G58" i="9"/>
  <c r="G59" i="8" s="1"/>
  <c r="K44" i="8"/>
  <c r="K59" i="8" l="1"/>
  <c r="K58" i="9"/>
  <c r="G33" i="6" l="1"/>
  <c r="K33" i="6" s="1"/>
  <c r="G33" i="7"/>
  <c r="K33" i="7" s="1"/>
  <c r="G41" i="6"/>
  <c r="K41" i="6" s="1"/>
  <c r="I41" i="6" s="1"/>
  <c r="G41" i="7"/>
  <c r="K41" i="7" s="1"/>
  <c r="G40" i="6"/>
  <c r="G40" i="7"/>
  <c r="G42" i="6"/>
  <c r="G42" i="7"/>
  <c r="G44" i="6" l="1"/>
  <c r="K44" i="6" s="1"/>
  <c r="I44" i="6" s="1"/>
  <c r="G44" i="7"/>
  <c r="K44" i="7" s="1"/>
  <c r="K42" i="6"/>
  <c r="I42" i="6" s="1"/>
  <c r="K40" i="7"/>
  <c r="G64" i="7"/>
  <c r="K64" i="7" s="1"/>
  <c r="K40" i="6"/>
  <c r="I40" i="6" s="1"/>
  <c r="K42" i="7"/>
  <c r="G63" i="7"/>
  <c r="K63" i="7" s="1"/>
  <c r="G63" i="6" l="1"/>
  <c r="K63" i="6" s="1"/>
  <c r="G64" i="6"/>
  <c r="K64" i="6" s="1"/>
  <c r="G18" i="7" l="1"/>
  <c r="G17" i="6"/>
  <c r="G23" i="7" l="1"/>
  <c r="K23" i="7" s="1"/>
  <c r="G22" i="6"/>
  <c r="K22" i="6" s="1"/>
  <c r="K17" i="6"/>
  <c r="K18" i="7"/>
  <c r="G17" i="8" l="1"/>
  <c r="G17" i="9"/>
  <c r="B174" i="1" l="1"/>
  <c r="B130" i="1" s="1"/>
  <c r="G39" i="6" l="1"/>
  <c r="G39" i="7"/>
  <c r="G47" i="6"/>
  <c r="K47" i="6" s="1"/>
  <c r="I47" i="6" s="1"/>
  <c r="G47" i="7"/>
  <c r="G20" i="6"/>
  <c r="G21" i="7"/>
  <c r="K21" i="7" l="1"/>
  <c r="K20" i="6"/>
  <c r="K47" i="7"/>
  <c r="G65" i="7"/>
  <c r="K39" i="7"/>
  <c r="G62" i="7"/>
  <c r="G62" i="6" s="1"/>
  <c r="G49" i="7"/>
  <c r="K39" i="6"/>
  <c r="G49" i="6"/>
  <c r="K49" i="7" l="1"/>
  <c r="G22" i="7"/>
  <c r="G21" i="6"/>
  <c r="K65" i="7"/>
  <c r="G65" i="6"/>
  <c r="K65" i="6" s="1"/>
  <c r="K62" i="6"/>
  <c r="K49" i="6"/>
  <c r="I39" i="6"/>
  <c r="I49" i="6" s="1"/>
  <c r="I51" i="6" s="1"/>
  <c r="I55" i="6" s="1"/>
  <c r="K62" i="7"/>
  <c r="G67" i="7"/>
  <c r="K67" i="7" l="1"/>
  <c r="K69" i="7" s="1"/>
  <c r="K73" i="7" s="1"/>
  <c r="I20" i="10" s="1"/>
  <c r="G67" i="6"/>
  <c r="K21" i="6"/>
  <c r="G24" i="6"/>
  <c r="G26" i="6"/>
  <c r="E30" i="5"/>
  <c r="I22" i="2" s="1"/>
  <c r="G69" i="7"/>
  <c r="G73" i="7" s="1"/>
  <c r="E15" i="5" s="1"/>
  <c r="I9" i="2" s="1"/>
  <c r="K67" i="6"/>
  <c r="K69" i="6" s="1"/>
  <c r="K22" i="7"/>
  <c r="K25" i="7" s="1"/>
  <c r="K27" i="7" s="1"/>
  <c r="G25" i="7"/>
  <c r="G27" i="7" s="1"/>
  <c r="G35" i="7" s="1"/>
  <c r="G51" i="7" s="1"/>
  <c r="G55" i="7" s="1"/>
  <c r="K24" i="6" l="1"/>
  <c r="K26" i="6"/>
  <c r="G57" i="7"/>
  <c r="K55" i="7"/>
  <c r="K57" i="7" s="1"/>
  <c r="K59" i="7" s="1"/>
  <c r="E26" i="5"/>
  <c r="G69" i="6"/>
  <c r="G75" i="6" s="1"/>
  <c r="E18" i="5" s="1"/>
  <c r="I12" i="2" s="1"/>
  <c r="K35" i="7"/>
  <c r="K51" i="7" s="1"/>
  <c r="K75" i="6"/>
  <c r="I29" i="10"/>
  <c r="I19" i="10" l="1"/>
  <c r="I23" i="10" s="1"/>
  <c r="K76" i="7"/>
  <c r="E14" i="5"/>
  <c r="G59" i="7"/>
  <c r="E32" i="5"/>
  <c r="E33" i="5" s="1"/>
  <c r="I18" i="2"/>
  <c r="G28" i="6" l="1"/>
  <c r="G76" i="7"/>
  <c r="I8" i="2"/>
  <c r="G46" i="9"/>
  <c r="G47" i="8"/>
  <c r="G22" i="8" l="1"/>
  <c r="G22" i="9"/>
  <c r="K46" i="9"/>
  <c r="K48" i="9" s="1"/>
  <c r="G61" i="9"/>
  <c r="G48" i="9"/>
  <c r="K28" i="6"/>
  <c r="K35" i="6" s="1"/>
  <c r="K51" i="6" s="1"/>
  <c r="K55" i="6" s="1"/>
  <c r="G35" i="6"/>
  <c r="G51" i="6" s="1"/>
  <c r="G55" i="6" s="1"/>
  <c r="G57" i="6" s="1"/>
  <c r="K47" i="8"/>
  <c r="K49" i="8" s="1"/>
  <c r="G49" i="8"/>
  <c r="G59" i="6" l="1"/>
  <c r="K57" i="6"/>
  <c r="K59" i="6" s="1"/>
  <c r="G62" i="8"/>
  <c r="K61" i="9"/>
  <c r="K62" i="9" s="1"/>
  <c r="G62" i="9"/>
  <c r="K66" i="9" l="1"/>
  <c r="N15" i="5" s="1"/>
  <c r="N30" i="5"/>
  <c r="G66" i="9"/>
  <c r="J30" i="5"/>
  <c r="K78" i="6"/>
  <c r="I28" i="10"/>
  <c r="I34" i="10" s="1"/>
  <c r="I37" i="10" s="1"/>
  <c r="K62" i="8"/>
  <c r="K63" i="8" s="1"/>
  <c r="G63" i="8"/>
  <c r="G78" i="6"/>
  <c r="E17" i="5"/>
  <c r="J26" i="5" l="1"/>
  <c r="K29" i="10"/>
  <c r="M29" i="10" s="1"/>
  <c r="G69" i="8"/>
  <c r="J18" i="5" s="1"/>
  <c r="G21" i="8"/>
  <c r="G21" i="9"/>
  <c r="K21" i="8"/>
  <c r="K21" i="9"/>
  <c r="K20" i="10"/>
  <c r="M20" i="10" s="1"/>
  <c r="J15" i="5"/>
  <c r="L15" i="5" s="1"/>
  <c r="L30" i="5"/>
  <c r="K69" i="8"/>
  <c r="N18" i="5" s="1"/>
  <c r="N26" i="5"/>
  <c r="G30" i="5"/>
  <c r="G22" i="2"/>
  <c r="I11" i="2"/>
  <c r="E22" i="5"/>
  <c r="E15" i="3" s="1"/>
  <c r="L18" i="5" l="1"/>
  <c r="I21" i="9"/>
  <c r="I21" i="8"/>
  <c r="N32" i="5"/>
  <c r="N33" i="5" s="1"/>
  <c r="L26" i="5"/>
  <c r="L32" i="5" s="1"/>
  <c r="G12" i="2"/>
  <c r="K12" i="2" s="1"/>
  <c r="G18" i="5"/>
  <c r="G15" i="5"/>
  <c r="G9" i="2"/>
  <c r="K9" i="2" s="1"/>
  <c r="K22" i="2"/>
  <c r="G26" i="5"/>
  <c r="G32" i="5" s="1"/>
  <c r="J32" i="5"/>
  <c r="J33" i="5" s="1"/>
  <c r="G18" i="2"/>
  <c r="L33" i="5" l="1"/>
  <c r="G33" i="5"/>
  <c r="K18" i="2"/>
  <c r="K17" i="9" l="1"/>
  <c r="K17" i="8"/>
  <c r="I17" i="8" l="1"/>
  <c r="I17" i="9"/>
  <c r="K22" i="8" l="1"/>
  <c r="I22" i="8" s="1"/>
  <c r="K22" i="9"/>
  <c r="I22" i="9" s="1"/>
  <c r="G20" i="9" l="1"/>
  <c r="G24" i="9" s="1"/>
  <c r="G26" i="9" s="1"/>
  <c r="G34" i="9" s="1"/>
  <c r="G50" i="9" s="1"/>
  <c r="G54" i="9" s="1"/>
  <c r="G20" i="8"/>
  <c r="G24" i="8" s="1"/>
  <c r="G26" i="8" s="1"/>
  <c r="K20" i="8"/>
  <c r="K20" i="9"/>
  <c r="K24" i="9" l="1"/>
  <c r="K26" i="9" s="1"/>
  <c r="I20" i="9"/>
  <c r="I24" i="9" s="1"/>
  <c r="I26" i="9" s="1"/>
  <c r="I34" i="9" s="1"/>
  <c r="I50" i="9" s="1"/>
  <c r="I54" i="9" s="1"/>
  <c r="I69" i="9" s="1"/>
  <c r="I20" i="8"/>
  <c r="I24" i="8" s="1"/>
  <c r="I26" i="8" s="1"/>
  <c r="K24" i="8"/>
  <c r="K26" i="8" s="1"/>
  <c r="G69" i="9"/>
  <c r="K19" i="10"/>
  <c r="G28" i="8"/>
  <c r="G35" i="8" s="1"/>
  <c r="G51" i="8" s="1"/>
  <c r="G55" i="8" s="1"/>
  <c r="J14" i="5"/>
  <c r="G8" i="2" l="1"/>
  <c r="G14" i="5"/>
  <c r="K28" i="10"/>
  <c r="G72" i="8"/>
  <c r="J17" i="5"/>
  <c r="J22" i="5" s="1"/>
  <c r="K23" i="10"/>
  <c r="M19" i="10"/>
  <c r="M23" i="10" s="1"/>
  <c r="K34" i="9"/>
  <c r="K50" i="9" s="1"/>
  <c r="K54" i="9" s="1"/>
  <c r="K69" i="9" l="1"/>
  <c r="N14" i="5"/>
  <c r="K28" i="8"/>
  <c r="K34" i="10"/>
  <c r="M34" i="10" s="1"/>
  <c r="M28" i="10"/>
  <c r="G11" i="2"/>
  <c r="G17" i="5"/>
  <c r="G22" i="5" s="1"/>
  <c r="F19" i="3" s="1"/>
  <c r="F22" i="3" s="1"/>
  <c r="F15" i="3" s="1"/>
  <c r="G15" i="3" s="1"/>
  <c r="K8" i="2"/>
  <c r="K37" i="10" l="1"/>
  <c r="M37" i="10" s="1"/>
  <c r="L14" i="5"/>
  <c r="K11" i="2"/>
  <c r="I28" i="8"/>
  <c r="I35" i="8" s="1"/>
  <c r="I51" i="8" s="1"/>
  <c r="I55" i="8" s="1"/>
  <c r="I72" i="8" s="1"/>
  <c r="K35" i="8"/>
  <c r="K51" i="8" s="1"/>
  <c r="K55" i="8" s="1"/>
  <c r="N17" i="5" l="1"/>
  <c r="K72" i="8"/>
  <c r="L17" i="5" l="1"/>
  <c r="L22" i="5" s="1"/>
  <c r="N22" i="5"/>
  <c r="F1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<sst xmlns="http://schemas.openxmlformats.org/spreadsheetml/2006/main" count="9623" uniqueCount="453">
  <si>
    <t>Line No.</t>
  </si>
  <si>
    <t>Description</t>
  </si>
  <si>
    <t>Reference</t>
  </si>
  <si>
    <t xml:space="preserve"> Adjustments</t>
  </si>
  <si>
    <t>Total Adjustments:</t>
  </si>
  <si>
    <t>Account Description</t>
  </si>
  <si>
    <t>Line</t>
  </si>
  <si>
    <t>Base Year Total</t>
  </si>
  <si>
    <t>Adjustment by Account</t>
  </si>
  <si>
    <t>Workpaper #:</t>
  </si>
  <si>
    <t>Excel Reference:</t>
  </si>
  <si>
    <t>Work Paper Reference:</t>
  </si>
  <si>
    <t>Base Year Financial Data:</t>
  </si>
  <si>
    <t>Line Description</t>
  </si>
  <si>
    <t>Account</t>
  </si>
  <si>
    <t>NARUC</t>
  </si>
  <si>
    <t>Supporting Exhibit Reference</t>
  </si>
  <si>
    <t>Line Number</t>
  </si>
  <si>
    <t>Adjustments for Proposed Rates</t>
  </si>
  <si>
    <t>Account No.</t>
  </si>
  <si>
    <t>Account Name</t>
  </si>
  <si>
    <t>Total</t>
  </si>
  <si>
    <t>Jurisdictional</t>
  </si>
  <si>
    <t>Jurisdictional Code /</t>
  </si>
  <si>
    <t>Account Title</t>
  </si>
  <si>
    <t>Utility</t>
  </si>
  <si>
    <t>Percent</t>
  </si>
  <si>
    <t>Jurisdiction</t>
  </si>
  <si>
    <t>Explanation</t>
  </si>
  <si>
    <t>NOT APPLICABLE TO KENTUCKY-AMERICAN WATER COMPANY.</t>
  </si>
  <si>
    <t>100% JURISDICTIONAL FOR KENTUCKY-AMERICAN WATER COMPANY.</t>
  </si>
  <si>
    <t>Current Rates</t>
  </si>
  <si>
    <t>Federal Tax Calculation</t>
  </si>
  <si>
    <t>Adjusted</t>
  </si>
  <si>
    <t>Category</t>
  </si>
  <si>
    <t>Item</t>
  </si>
  <si>
    <t>Base Period</t>
  </si>
  <si>
    <t>Adjustments</t>
  </si>
  <si>
    <t>Book Revenue (+)</t>
  </si>
  <si>
    <t>Operating Revenue</t>
  </si>
  <si>
    <t>Book Deductions (-)</t>
  </si>
  <si>
    <t>O&amp;M Expenses</t>
  </si>
  <si>
    <t>Depreciation, Amortization, &amp; Cost of Removal</t>
  </si>
  <si>
    <t>Taxes Other Than Income</t>
  </si>
  <si>
    <t>Current State Income Tax</t>
  </si>
  <si>
    <t>Interest Expense</t>
  </si>
  <si>
    <t>Reconciling Items</t>
  </si>
  <si>
    <t>Permanent Differences:
(Deduction) or Reversal of Deduction</t>
  </si>
  <si>
    <t>Non-Deductible Meals</t>
  </si>
  <si>
    <t>Non-Deductible Penalties and Mandatory Dividends</t>
  </si>
  <si>
    <t>Temporary Differences:
(Deduction) or Reversal of Deduction; Revenue or (Reversal of Revenue)</t>
  </si>
  <si>
    <t>Deduct Tax Depreciation (State or Federal)</t>
  </si>
  <si>
    <t>Reverse Deduction of Book Depreciation</t>
  </si>
  <si>
    <t>Reverse Deduction of Amortization of Property Losses</t>
  </si>
  <si>
    <t>Reverse Deduction of Amortization of UPAA</t>
  </si>
  <si>
    <t>Reverse Deduction of Deferred Maintenance Amortization</t>
  </si>
  <si>
    <t>Deduct Actual Deferred Maintenance Expenditures</t>
  </si>
  <si>
    <t>Reverse All CIAC Amortization Credits</t>
  </si>
  <si>
    <t>Reflect Actual Taxable CIAC Received</t>
  </si>
  <si>
    <t>Reflect Repairs Deduction</t>
  </si>
  <si>
    <t>Reflect Actual Cost of Removal</t>
  </si>
  <si>
    <t>Net Temporary (Deductions) or Reversal of Deductions (Sum Lines 22 - 32)</t>
  </si>
  <si>
    <t>Pre-Tax Income After Permanent and Temporary Differences (Line 19 + Line 33)</t>
  </si>
  <si>
    <t>Calculation of Current Federal Income Taxes</t>
  </si>
  <si>
    <t>Tax Rate</t>
  </si>
  <si>
    <t>Current Taxes (Line 35 x Line 38)</t>
  </si>
  <si>
    <t>Adjustment For Tax Provision</t>
  </si>
  <si>
    <t xml:space="preserve">Total Current Taxes </t>
  </si>
  <si>
    <t>Less:  Prior Year Adjustment</t>
  </si>
  <si>
    <t>Calculation of Deferred Federal Income Taxes</t>
  </si>
  <si>
    <t>Federal Defered Taxes Related to UPIS, CIAC, and Repairs</t>
  </si>
  <si>
    <t>Federal Defered Taxes Related to Deferred Maintenance</t>
  </si>
  <si>
    <t>Federal Defered Taxes Related to Property Losses</t>
  </si>
  <si>
    <t>Federal Defered Taxes Related to Cost of Removal</t>
  </si>
  <si>
    <t>Federal Defered Taxes  - Prior Year</t>
  </si>
  <si>
    <t>Items Deferred</t>
  </si>
  <si>
    <t>Sum Items Deferred</t>
  </si>
  <si>
    <t>Amortization of Deferred Income Tax Assets &amp; Liabilties</t>
  </si>
  <si>
    <t>Amortization of Deferred Regulatory Tax Assets &amp; Tax Liabilities</t>
  </si>
  <si>
    <t>Amortization of Deferred ITC</t>
  </si>
  <si>
    <t>Sum Total Federal Deferred Taxes + Amortization of ITC</t>
  </si>
  <si>
    <t>Reverse Book Cost of Removal</t>
  </si>
  <si>
    <t>State Tax Calculation</t>
  </si>
  <si>
    <t>Calculation of Current State Income Taxes</t>
  </si>
  <si>
    <t>Total State Income Taxes (Line 41 - Line 42)</t>
  </si>
  <si>
    <t>Calculation of Deferred State Income Taxes</t>
  </si>
  <si>
    <t>State Defered Taxes Related to UPIS, CIAC, and Repairs</t>
  </si>
  <si>
    <t>State Defered Taxes Related to Deferred Maintenance</t>
  </si>
  <si>
    <t>State Defered Taxes Related to Property Losses</t>
  </si>
  <si>
    <t>State Defered Taxes Related to Cost of Removal</t>
  </si>
  <si>
    <t>State Defered Taxes  - Prior Year</t>
  </si>
  <si>
    <t>Sum Total Deferred Taxes</t>
  </si>
  <si>
    <t>Total Current + Deferred State Income Taxes (Line 43 + Line 57)</t>
  </si>
  <si>
    <t>At Proposed Rates</t>
  </si>
  <si>
    <t>Forecast Period</t>
  </si>
  <si>
    <t>At Current Rates</t>
  </si>
  <si>
    <t>Present Rates</t>
  </si>
  <si>
    <t>Base</t>
  </si>
  <si>
    <t>Forecasted</t>
  </si>
  <si>
    <t>Period</t>
  </si>
  <si>
    <t xml:space="preserve"> Period</t>
  </si>
  <si>
    <t>Adjustment</t>
  </si>
  <si>
    <t>State Income Taxes</t>
  </si>
  <si>
    <t>Sch E-1.2</t>
  </si>
  <si>
    <t>Sch E-1.4</t>
  </si>
  <si>
    <t xml:space="preserve">  Current</t>
  </si>
  <si>
    <t xml:space="preserve">  Deferred</t>
  </si>
  <si>
    <t>Total State Income Taxes</t>
  </si>
  <si>
    <t>Federal Income Taxes</t>
  </si>
  <si>
    <t>Sch E-1.1</t>
  </si>
  <si>
    <t>Sch E-1.3</t>
  </si>
  <si>
    <t xml:space="preserve">  Amort. Def Reg Assets/Liab.</t>
  </si>
  <si>
    <t xml:space="preserve">  Deferred - ITC</t>
  </si>
  <si>
    <t>Total Federal Income Taxes</t>
  </si>
  <si>
    <t>Total Income Taxes</t>
  </si>
  <si>
    <t>Base Year Test Year Financial Data:</t>
  </si>
  <si>
    <t>Line #</t>
  </si>
  <si>
    <t>Forecasted Test Year Financial Data:</t>
  </si>
  <si>
    <t xml:space="preserve">Forecast </t>
  </si>
  <si>
    <t xml:space="preserve">       Federal</t>
  </si>
  <si>
    <t xml:space="preserve">       State</t>
  </si>
  <si>
    <t xml:space="preserve">       Federal (deferred)</t>
  </si>
  <si>
    <t xml:space="preserve">       State (deferred)</t>
  </si>
  <si>
    <t>Prior Period Adjustment</t>
  </si>
  <si>
    <t>Deferred State Income Tax</t>
  </si>
  <si>
    <t>Deferred Federal Income Tax</t>
  </si>
  <si>
    <t>Amortization of Deferred ITCs</t>
  </si>
  <si>
    <t xml:space="preserve">Forecasted (Current Rates) </t>
  </si>
  <si>
    <t>State Tax Depreciation</t>
  </si>
  <si>
    <t>Federal Tax Depreciation</t>
  </si>
  <si>
    <t>Taxable AFUDC</t>
  </si>
  <si>
    <t>Actual Deferred Maintenance Expenditures</t>
  </si>
  <si>
    <t xml:space="preserve">    Property Losses</t>
  </si>
  <si>
    <t>CIAC Amortization</t>
  </si>
  <si>
    <t xml:space="preserve">    Repairs Maintenance</t>
  </si>
  <si>
    <t xml:space="preserve">(Not Included in Revenue Above) </t>
  </si>
  <si>
    <t xml:space="preserve">Deferred Debits </t>
  </si>
  <si>
    <t>Rate Base</t>
  </si>
  <si>
    <t xml:space="preserve">Weighted Cost of Debt </t>
  </si>
  <si>
    <t>Weighted Cost of Preferred Stock</t>
  </si>
  <si>
    <t>Within Interest, Mandatory Dividend</t>
  </si>
  <si>
    <t xml:space="preserve">Perm </t>
  </si>
  <si>
    <t xml:space="preserve">Temp </t>
  </si>
  <si>
    <t xml:space="preserve">Book Depreciation Life ((Life Rate Only, No CIAC Amortization) </t>
  </si>
  <si>
    <t>Amortization of Tax Reg Assets &amp; Liabilities State</t>
  </si>
  <si>
    <t>Amortization of Tax Reg Assets &amp; Liabilities Federal</t>
  </si>
  <si>
    <t>State Income Tax</t>
  </si>
  <si>
    <t>Federal Tax</t>
  </si>
  <si>
    <t>Current Federal Income Tax</t>
  </si>
  <si>
    <t>Investment Tax Credits</t>
  </si>
  <si>
    <t>Current State Tax</t>
  </si>
  <si>
    <t>Deferred State Tax</t>
  </si>
  <si>
    <t>Current Federal Tax</t>
  </si>
  <si>
    <t>Deferred Federal Tax</t>
  </si>
  <si>
    <t>Deferred Tax Components</t>
  </si>
  <si>
    <t>Federal Reg Asset / Liability</t>
  </si>
  <si>
    <t>Federal Other</t>
  </si>
  <si>
    <t>(Remainder Is ITC see above)</t>
  </si>
  <si>
    <t>State Reg Asset / Liability</t>
  </si>
  <si>
    <t>State Other</t>
  </si>
  <si>
    <t>Deferred Maintenance Amortization</t>
  </si>
  <si>
    <t>State Income Tax - Current &amp; Deferred</t>
  </si>
  <si>
    <t>Federal Income Tax - Current &amp; Deferred</t>
  </si>
  <si>
    <t>SCHEDULE E-1.4</t>
  </si>
  <si>
    <t>SCHEDULE E-1.3</t>
  </si>
  <si>
    <t>SCHEDULE E-1.2</t>
  </si>
  <si>
    <t>SCHEDULE E-1.1</t>
  </si>
  <si>
    <t>SCHEDULE E-1.5</t>
  </si>
  <si>
    <t>SCHEDULE E-2</t>
  </si>
  <si>
    <t xml:space="preserve">Tax Depreciation </t>
  </si>
  <si>
    <t xml:space="preserve">Federal </t>
  </si>
  <si>
    <t xml:space="preserve">State </t>
  </si>
  <si>
    <t xml:space="preserve">Repairs </t>
  </si>
  <si>
    <t>Actual Cost of Removal</t>
  </si>
  <si>
    <t>ITC</t>
  </si>
  <si>
    <t xml:space="preserve">Tax Amortizations </t>
  </si>
  <si>
    <t>Not in Income State LinkOut file</t>
  </si>
  <si>
    <t>Less: Deductions:</t>
  </si>
  <si>
    <t>Operating and Maintenance:</t>
  </si>
  <si>
    <t>Depreciation:</t>
  </si>
  <si>
    <t>Amortization of UPAA</t>
  </si>
  <si>
    <t>Amortization Expense</t>
  </si>
  <si>
    <t>Removal Costs:</t>
  </si>
  <si>
    <t>State Income Taxes:</t>
  </si>
  <si>
    <t>Federal Income Taxes:</t>
  </si>
  <si>
    <t>Investment Tax Credits:</t>
  </si>
  <si>
    <t>General Taxes</t>
  </si>
  <si>
    <t>Total Deductions:</t>
  </si>
  <si>
    <t>Property Tax</t>
  </si>
  <si>
    <t>Payroll Taxes</t>
  </si>
  <si>
    <t xml:space="preserve">Reg Assessment Fees </t>
  </si>
  <si>
    <t>Proposed Rates</t>
  </si>
  <si>
    <t>Forecast - Present Rates</t>
  </si>
  <si>
    <t>Base Year</t>
  </si>
  <si>
    <t xml:space="preserve">Book  Depreciation </t>
  </si>
  <si>
    <t>Forecast Year</t>
  </si>
  <si>
    <t>Acquisitions</t>
  </si>
  <si>
    <t xml:space="preserve">Actual Taxable CIAC/Advances Received </t>
  </si>
  <si>
    <t>Tax Amortizations</t>
  </si>
  <si>
    <t>Taxable CIAC/Advances Contributed</t>
  </si>
  <si>
    <t>13-Month Rate Base</t>
  </si>
  <si>
    <t>Jurisdictional Factors for Income Tax Expense</t>
  </si>
  <si>
    <t>Meals Non-Deductible</t>
  </si>
  <si>
    <t>Meals Deductible</t>
  </si>
  <si>
    <t>Federal and State Tax Adjustment</t>
  </si>
  <si>
    <t>Operating Revenue at Present Rates:</t>
  </si>
  <si>
    <t>Adjustments Detail:</t>
  </si>
  <si>
    <t>case_description</t>
  </si>
  <si>
    <t>consolidation_id</t>
  </si>
  <si>
    <t>parent_id</t>
  </si>
  <si>
    <t>consol_desc</t>
  </si>
  <si>
    <t>sort_order</t>
  </si>
  <si>
    <t>normalization_id</t>
  </si>
  <si>
    <t>tax_year</t>
  </si>
  <si>
    <t>def_income_tax_balance_beg</t>
  </si>
  <si>
    <t>def_income_tax_balance_end</t>
  </si>
  <si>
    <t>norm_diff_balance_beg</t>
  </si>
  <si>
    <t>norm_diff_balance_end</t>
  </si>
  <si>
    <t>fas109_beg</t>
  </si>
  <si>
    <t>fas109_end</t>
  </si>
  <si>
    <t>ft_beg</t>
  </si>
  <si>
    <t>ft_end</t>
  </si>
  <si>
    <t>excess_beg</t>
  </si>
  <si>
    <t>excess_end</t>
  </si>
  <si>
    <t>jurisdiction_id</t>
  </si>
  <si>
    <t>def_income_tax_rate_id</t>
  </si>
  <si>
    <t>amortization_type_id</t>
  </si>
  <si>
    <t>amortization_type</t>
  </si>
  <si>
    <t>detail_description</t>
  </si>
  <si>
    <t>rollup_description</t>
  </si>
  <si>
    <t>normalization_schema</t>
  </si>
  <si>
    <t>jurisdiction</t>
  </si>
  <si>
    <t>Water/Sewer</t>
  </si>
  <si>
    <t>Code</t>
  </si>
  <si>
    <t>Excess Activity</t>
  </si>
  <si>
    <t>FT Activity</t>
  </si>
  <si>
    <t>Regulatory Def Tax</t>
  </si>
  <si>
    <t>Gross Activity</t>
  </si>
  <si>
    <t>1012-Kentucky American Water Co</t>
  </si>
  <si>
    <t>Depreciation Difference</t>
  </si>
  <si>
    <t>12C</t>
  </si>
  <si>
    <t>1012 KY - COS</t>
  </si>
  <si>
    <t>1012 Fed - COR</t>
  </si>
  <si>
    <t>Fed</t>
  </si>
  <si>
    <t>Water</t>
  </si>
  <si>
    <t>Reg Def</t>
  </si>
  <si>
    <t>1012 Fed - M/L</t>
  </si>
  <si>
    <t>12SA01</t>
  </si>
  <si>
    <t>Sewer</t>
  </si>
  <si>
    <t>12SMLB</t>
  </si>
  <si>
    <t>12WA01</t>
  </si>
  <si>
    <t>12WA03</t>
  </si>
  <si>
    <t>Unclassified</t>
  </si>
  <si>
    <t>1012 Fed - AFUDC Equity RSG</t>
  </si>
  <si>
    <t>RSG</t>
  </si>
  <si>
    <t>1012 Fed - Legacy RSG</t>
  </si>
  <si>
    <t>1012 Fed - M/L NU</t>
  </si>
  <si>
    <t>n/a</t>
  </si>
  <si>
    <t>Book Overhead</t>
  </si>
  <si>
    <t>1012 Fed - AFUDC Debt</t>
  </si>
  <si>
    <t>1012 Fed - AFUDC Equity</t>
  </si>
  <si>
    <t>1012 Fed - AFUDC Equity FT</t>
  </si>
  <si>
    <t>Flow Through</t>
  </si>
  <si>
    <t>1012 Fed - Asset Acq Adj</t>
  </si>
  <si>
    <t>1012 Fed - CPI</t>
  </si>
  <si>
    <t>1012 Fed - Historical Other</t>
  </si>
  <si>
    <t>1012 Fed - Tax Repairs</t>
  </si>
  <si>
    <t>1012 Fed - CIAC Grossup</t>
  </si>
  <si>
    <t>1012 Fed - Inter-Co Adj</t>
  </si>
  <si>
    <t>1012 Fed - Historical Other NU</t>
  </si>
  <si>
    <t>Tax Overhead</t>
  </si>
  <si>
    <t>1012 Fed - Taxable CIAC</t>
  </si>
  <si>
    <t>1012 KY - COR</t>
  </si>
  <si>
    <t>KY</t>
  </si>
  <si>
    <t>1012 KY - M/L</t>
  </si>
  <si>
    <t>1012 KY - ARAM Reclass RSG</t>
  </si>
  <si>
    <t>1012 KY - Legacy RSG</t>
  </si>
  <si>
    <t>1012 KY - M/L NU</t>
  </si>
  <si>
    <t>1012 KY - AFUDC Debt</t>
  </si>
  <si>
    <t>1012 KY - AFUDC Equity</t>
  </si>
  <si>
    <t>1012 KY - AFUDC Equity FT</t>
  </si>
  <si>
    <t>1012 KY - Asset Acq Adj</t>
  </si>
  <si>
    <t>1012 KY - CPI</t>
  </si>
  <si>
    <t>1012 KY - Historical Other</t>
  </si>
  <si>
    <t>1012 KY - Tax Repairs</t>
  </si>
  <si>
    <t>1012 KY - CIAC Grossup</t>
  </si>
  <si>
    <t>1012 KY - Inter-Co Adj</t>
  </si>
  <si>
    <t>1012 KY - Historical Other NU</t>
  </si>
  <si>
    <t>1012 KY - Taxable CIAC</t>
  </si>
  <si>
    <t>1012 Fed-Off-KY - COR</t>
  </si>
  <si>
    <t>Fed-Off-KY</t>
  </si>
  <si>
    <t>1012 Fed-Off-KY - M/L</t>
  </si>
  <si>
    <t>1012 Fed-Off-KY - M/L NU</t>
  </si>
  <si>
    <t>1012 Fed-Off-KY - AFUDC Debt</t>
  </si>
  <si>
    <t>1012 Fed-Off-KY - AFUDC Equity</t>
  </si>
  <si>
    <t>1012 Fed-Off-KY - AFUDC Equity FT</t>
  </si>
  <si>
    <t>1012 Fed-Off-KY - Asset Acq Adj</t>
  </si>
  <si>
    <t>1012 Fed-Off-KY - CPI</t>
  </si>
  <si>
    <t>1012 Fed-Off-KY - Historical Other</t>
  </si>
  <si>
    <t>1012 Fed-Off-KY - Tax Repairs</t>
  </si>
  <si>
    <t>1012 Fed-Off-KY - CIAC Grossup</t>
  </si>
  <si>
    <t>1012 Fed-Off-KY - Inter-Co Adj</t>
  </si>
  <si>
    <t>1012 Fed-Off-KY - Historical Oth NU</t>
  </si>
  <si>
    <t>1012 Fed-Off-KY - Taxable CIAC</t>
  </si>
  <si>
    <t>version_id</t>
  </si>
  <si>
    <t>version_description</t>
  </si>
  <si>
    <t>jurisdiction_description</t>
  </si>
  <si>
    <t>amortization_type_description</t>
  </si>
  <si>
    <t>rollup_view_description</t>
  </si>
  <si>
    <t>from_report_indicator</t>
  </si>
  <si>
    <t>to_report_indicator</t>
  </si>
  <si>
    <t>def_income_tax_provision</t>
  </si>
  <si>
    <t>from_depr_calc</t>
  </si>
  <si>
    <t>from_gl_calc</t>
  </si>
  <si>
    <t>to_depr_calc</t>
  </si>
  <si>
    <t>to_gl_calc</t>
  </si>
  <si>
    <t>orig_diff_calc</t>
  </si>
  <si>
    <t>from_accum_reserve_adjust</t>
  </si>
  <si>
    <t>to_accum_reserve_adjust</t>
  </si>
  <si>
    <t>from_transfer_activity</t>
  </si>
  <si>
    <t>to_transfer_activity</t>
  </si>
  <si>
    <t>Water / Sewer</t>
  </si>
  <si>
    <t>Net Book Depr</t>
  </si>
  <si>
    <t>Net Tax Depr</t>
  </si>
  <si>
    <t>Net Bk/Tx Depr</t>
  </si>
  <si>
    <t>Orig Basis Diff</t>
  </si>
  <si>
    <t>Net Norm Diff</t>
  </si>
  <si>
    <t>check</t>
  </si>
  <si>
    <t>Reg Def Tax</t>
  </si>
  <si>
    <t>Kentucky-American Water Company</t>
  </si>
  <si>
    <t>Tax Rates for Income Tax Purposes</t>
  </si>
  <si>
    <t>Kentucky State Income Tax Rate:</t>
  </si>
  <si>
    <t>Federal Income Tax Rate:</t>
  </si>
  <si>
    <t xml:space="preserve">Forecast (Proposed) </t>
  </si>
  <si>
    <t>COS area</t>
  </si>
  <si>
    <t>COR</t>
  </si>
  <si>
    <t>Repairs</t>
  </si>
  <si>
    <t>Taxable CIAC</t>
  </si>
  <si>
    <t>KENTUCKY-AMERICA WATER</t>
  </si>
  <si>
    <t>Federal Rate</t>
  </si>
  <si>
    <t>RECONCILIATION OF POWERTAX PROVISION ITRTR AMORTIZATION (EADIT AND FT)</t>
  </si>
  <si>
    <t>State Rate</t>
  </si>
  <si>
    <t>This is the perm and doesn't get included in budget ITRTR amort</t>
  </si>
  <si>
    <t>Combined Rate</t>
  </si>
  <si>
    <t>BS Debit (Credit)</t>
  </si>
  <si>
    <t>System</t>
  </si>
  <si>
    <t>PT Legacy RSG</t>
  </si>
  <si>
    <t>PT AFUDC RSG</t>
  </si>
  <si>
    <t>PT</t>
  </si>
  <si>
    <t>PTP</t>
  </si>
  <si>
    <t>CODE</t>
  </si>
  <si>
    <t>One Time Adj</t>
  </si>
  <si>
    <t>Provision Excess  -  TCJA Plant O/S PT</t>
  </si>
  <si>
    <t>Provision Excess  -  TCJA  NOL - Simulated ARAM</t>
  </si>
  <si>
    <t>Provision Excess  -  TCJA - Non Plant</t>
  </si>
  <si>
    <t>FT</t>
  </si>
  <si>
    <t>25510100 Unamortized ITC - 3%</t>
  </si>
  <si>
    <t>25510200 Unamortized ITC - 4%</t>
  </si>
  <si>
    <t>25510300 Unamortized ITC - 10%</t>
  </si>
  <si>
    <t>Life</t>
  </si>
  <si>
    <t>ARAM</t>
  </si>
  <si>
    <t>PY RTP - ARAM</t>
  </si>
  <si>
    <t>10 years</t>
  </si>
  <si>
    <t>SIMULATED ARAM</t>
  </si>
  <si>
    <t>PY RTP Sim ARAM</t>
  </si>
  <si>
    <t>AFUDC CWIP</t>
  </si>
  <si>
    <t>Powertax</t>
  </si>
  <si>
    <t>PT EADIT Activity Sub Total</t>
  </si>
  <si>
    <t>PT Other Activity Sub Total</t>
  </si>
  <si>
    <t>PT Net Balance</t>
  </si>
  <si>
    <t>Plant O/S PT</t>
  </si>
  <si>
    <t>NOL</t>
  </si>
  <si>
    <t>Non Plant</t>
  </si>
  <si>
    <t>Stub Period</t>
  </si>
  <si>
    <t>PTP Activity Sub Total</t>
  </si>
  <si>
    <t>PTP Net Balance</t>
  </si>
  <si>
    <t>Activity</t>
  </si>
  <si>
    <t>Balance</t>
  </si>
  <si>
    <t>ACTIVITY</t>
  </si>
  <si>
    <t>Protected/Unprotected</t>
  </si>
  <si>
    <t xml:space="preserve">Protected </t>
  </si>
  <si>
    <t>Unprotected</t>
  </si>
  <si>
    <t>Balance per PT</t>
  </si>
  <si>
    <t>Difference</t>
  </si>
  <si>
    <t>18504000-18505100</t>
  </si>
  <si>
    <t>ITC Balance</t>
  </si>
  <si>
    <t>Total Activity - Net</t>
  </si>
  <si>
    <t>Total Balance - Net</t>
  </si>
  <si>
    <t>Total Balance - Gross</t>
  </si>
  <si>
    <t>Balance Per SAP</t>
  </si>
  <si>
    <t>check = 0</t>
  </si>
  <si>
    <t>EADIT Amortization</t>
  </si>
  <si>
    <t>Historical Amortization</t>
  </si>
  <si>
    <t>ITC Amortization</t>
  </si>
  <si>
    <t>AFUDC Amortization</t>
  </si>
  <si>
    <t>Total Amortization</t>
  </si>
  <si>
    <t>Check</t>
  </si>
  <si>
    <t>TCJA ORIGINAL AMOUNT</t>
  </si>
  <si>
    <t>Historical RSG Balance</t>
  </si>
  <si>
    <t>AFUDC</t>
  </si>
  <si>
    <t>This will continue in PT</t>
  </si>
  <si>
    <t>This will continue along with PT</t>
  </si>
  <si>
    <t>Check = 0</t>
  </si>
  <si>
    <t>Balance at :</t>
  </si>
  <si>
    <t>Feb 2024-Jan 2025  Forecast</t>
  </si>
  <si>
    <t>Rate</t>
  </si>
  <si>
    <t>curr_timing_difference_216</t>
  </si>
  <si>
    <t>tax_depr_partial_norm_adj</t>
  </si>
  <si>
    <t>tax_gl_partial_norm_adj</t>
  </si>
  <si>
    <t>KY Rate Case 2025-2027_276</t>
  </si>
  <si>
    <t>PT Case 143 TR</t>
  </si>
  <si>
    <t>PT Case 154 YE</t>
  </si>
  <si>
    <t>PT Case 199 YE</t>
  </si>
  <si>
    <t>PT Case 239 YE</t>
  </si>
  <si>
    <t>PT ARAM</t>
  </si>
  <si>
    <t>Current Year Amortization</t>
  </si>
  <si>
    <t>25621000/ 25631000</t>
  </si>
  <si>
    <t>PT TCJA RSG</t>
  </si>
  <si>
    <t>PT State RSG</t>
  </si>
  <si>
    <t>FT AFUDC</t>
  </si>
  <si>
    <t>RTP</t>
  </si>
  <si>
    <t>Rate Change</t>
  </si>
  <si>
    <t>Current Year</t>
  </si>
  <si>
    <t>Reclass between Accounts</t>
  </si>
  <si>
    <t>Gross Up</t>
  </si>
  <si>
    <t>Total PTP</t>
  </si>
  <si>
    <t>Total TB</t>
  </si>
  <si>
    <t>Grossed Up</t>
  </si>
  <si>
    <t>Old 25626000-25626200 accounts</t>
  </si>
  <si>
    <t>18504000/ 18505000</t>
  </si>
  <si>
    <t>18504000-18505101</t>
  </si>
  <si>
    <t>18504000-18505102</t>
  </si>
  <si>
    <t>PTP Adj</t>
  </si>
  <si>
    <t>ITC Gross Up Activity</t>
  </si>
  <si>
    <t>ITC Gross Up Balance</t>
  </si>
  <si>
    <t>RTP/ BS only</t>
  </si>
  <si>
    <t>PT Case 276</t>
  </si>
  <si>
    <t>Sept 2024 - Feb 2025 Per Ledger</t>
  </si>
  <si>
    <t>R:\KY\2025 Water Rate Case\Exhibits\Rate Base\KAWC 2025 Rate Case - Capital-Depr Exp.xlsx</t>
  </si>
  <si>
    <t>2026 Forecast</t>
  </si>
  <si>
    <t>Adjustment to split periods.  Total gets to Book Life Depr on IS link out.</t>
  </si>
  <si>
    <t>Agrees tp IS link out</t>
  </si>
  <si>
    <t>Total Book Deductions (Sum Lines 5 - 8)</t>
  </si>
  <si>
    <t>Book Pre-Tax Income (Line 2 + Line 9)</t>
  </si>
  <si>
    <t>Pre-Tax Income After Perm. Differences (Line 11 + Line 13 + Line 18 + Line 19)</t>
  </si>
  <si>
    <t>Net Temporary (Deductions) or Reversal of Deductions (Sum Lines 23 - 33)</t>
  </si>
  <si>
    <t>Pre-Tax Income After Permanent and Temporary Differences (Line 20 + Line 34)</t>
  </si>
  <si>
    <t>Current Taxes (Line 36 x Line 39)</t>
  </si>
  <si>
    <t>Total Federal Income Taxes - Current (Line 42 - Line 43)</t>
  </si>
  <si>
    <t>Total Current + Deferred Federal Income Taxes + Amortization of ITC (Line 44 + Line 60)</t>
  </si>
  <si>
    <t>Pre-Tax Income After Perm. Differences (Line 11 + Line 13 + Line 17 + Line 18)</t>
  </si>
  <si>
    <t>Total Current + Deferred Federal Income Taxes + Amortization of ITC (Line 40 + Line 54)</t>
  </si>
  <si>
    <t>Total Current + Deferred State Income Taxes (Line 39 + Line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</si>
</sst>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_ ;[Red]\-#,##0.00;\-"/>
    <numFmt numFmtId="166" formatCode="_-* #,##0_-;\-* #,##0_-;_-* &quot;-&quot;_-;_-@_-"/>
    <numFmt numFmtId="167" formatCode="#,##0.0_)_x;\(#,##0.0\)_x"/>
    <numFmt numFmtId="168" formatCode="\£\ #,##0_);[Red]\(\£\ #,##0\)"/>
    <numFmt numFmtId="169" formatCode="0.000_)"/>
    <numFmt numFmtId="170" formatCode="\ \ _•\–\ \ \ \ @"/>
    <numFmt numFmtId="171" formatCode="_-[$€-2]* #,##0.00_-;\-[$€-2]* #,##0.00_-;_-[$€-2]* &quot;-&quot;??_-"/>
    <numFmt numFmtId="172" formatCode="_-* #,##0\ _P_t_s_-;\-* #,##0\ _P_t_s_-;_-* &quot;-&quot;\ _P_t_s_-;_-@_-"/>
    <numFmt numFmtId="173" formatCode="_-* #,##0.00\ _P_t_s_-;\-* #,##0.00\ _P_t_s_-;_-* &quot;-&quot;??\ _P_t_s_-;_-@_-"/>
    <numFmt numFmtId="174" formatCode="_-&quot;S/.&quot;* #,##0_-;\-&quot;S/.&quot;* #,##0_-;_-&quot;S/.&quot;* &quot;-&quot;_-;_-@_-"/>
    <numFmt numFmtId="175" formatCode="_-&quot;S/.&quot;* #,##0.00_-;\-&quot;S/.&quot;* #,##0.00_-;_-&quot;S/.&quot;* &quot;-&quot;??_-;_-@_-"/>
    <numFmt numFmtId="176" formatCode="0.00_)"/>
    <numFmt numFmtId="177" formatCode="#,##0.0_);\(#,##0.0\)"/>
    <numFmt numFmtId="178" formatCode="_(&quot;$&quot;* #,##0_);_(&quot;$&quot;* \(#,##0\);_(&quot;$&quot;* &quot;-&quot;??_);_(@_)"/>
    <numFmt numFmtId="179" formatCode="[$-409]mmmm\ d\,\ yyyy;@"/>
    <numFmt numFmtId="180" formatCode="0.0%"/>
    <numFmt numFmtId="181" formatCode="[$-409]mmm\-yy;@"/>
    <numFmt numFmtId="182" formatCode="###,000"/>
    <numFmt numFmtId="183" formatCode="0_);\(0\)"/>
    <numFmt numFmtId="184" formatCode="_(* #,##0.0000_);_(* \(#,##0.0000\);_(* &quot;-&quot;??_);_(@_)"/>
    <numFmt numFmtId="185" formatCode="0.000%"/>
  </numFmts>
  <fonts count="7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0"/>
      <color rgb="FF000000"/>
      <name val="Calibri"/>
      <family val="2"/>
      <scheme val="minor"/>
    </font>
    <font>
      <u/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theme="0" tint="-0.49998474074526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37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0" fontId="9" fillId="2" borderId="0"/>
    <xf numFmtId="0" fontId="10" fillId="2" borderId="0"/>
    <xf numFmtId="165" fontId="4" fillId="3" borderId="2"/>
    <xf numFmtId="166" fontId="4" fillId="3" borderId="2"/>
    <xf numFmtId="165" fontId="4" fillId="3" borderId="2"/>
    <xf numFmtId="165" fontId="4" fillId="3" borderId="2"/>
    <xf numFmtId="165" fontId="4" fillId="3" borderId="2"/>
    <xf numFmtId="165" fontId="4" fillId="3" borderId="2"/>
    <xf numFmtId="0" fontId="6" fillId="3" borderId="0"/>
    <xf numFmtId="167" fontId="4" fillId="0" borderId="0" applyFont="0" applyFill="0" applyBorder="0" applyAlignment="0" applyProtection="0"/>
    <xf numFmtId="0" fontId="4" fillId="2" borderId="0"/>
    <xf numFmtId="0" fontId="5" fillId="2" borderId="0"/>
    <xf numFmtId="0" fontId="6" fillId="2" borderId="0"/>
    <xf numFmtId="0" fontId="4" fillId="2" borderId="0"/>
    <xf numFmtId="0" fontId="8" fillId="2" borderId="0"/>
    <xf numFmtId="0" fontId="9" fillId="2" borderId="0"/>
    <xf numFmtId="0" fontId="10" fillId="2" borderId="0"/>
    <xf numFmtId="0" fontId="11" fillId="0" borderId="0" applyNumberFormat="0" applyFill="0" applyBorder="0" applyProtection="0">
      <alignment horizontal="centerContinuous"/>
    </xf>
    <xf numFmtId="0" fontId="4" fillId="0" borderId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19" fillId="22" borderId="3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169" fontId="21" fillId="0" borderId="0"/>
    <xf numFmtId="169" fontId="21" fillId="0" borderId="0"/>
    <xf numFmtId="169" fontId="21" fillId="0" borderId="0"/>
    <xf numFmtId="169" fontId="21" fillId="0" borderId="0"/>
    <xf numFmtId="169" fontId="21" fillId="0" borderId="0"/>
    <xf numFmtId="169" fontId="21" fillId="0" borderId="0"/>
    <xf numFmtId="169" fontId="21" fillId="0" borderId="0"/>
    <xf numFmtId="169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4" fillId="0" borderId="5">
      <protection locked="0"/>
    </xf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0" fillId="9" borderId="3" applyNumberFormat="0" applyAlignment="0" applyProtection="0"/>
    <xf numFmtId="0" fontId="31" fillId="0" borderId="0" applyNumberFormat="0" applyFill="0" applyBorder="0" applyAlignment="0">
      <protection locked="0"/>
    </xf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6" fontId="35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13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13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13" fillId="25" borderId="10" applyNumberFormat="0" applyFont="0" applyAlignment="0" applyProtection="0"/>
    <xf numFmtId="0" fontId="37" fillId="25" borderId="10" applyNumberFormat="0" applyFont="0" applyAlignment="0" applyProtection="0"/>
    <xf numFmtId="0" fontId="37" fillId="25" borderId="10" applyNumberFormat="0" applyFont="0" applyAlignment="0" applyProtection="0"/>
    <xf numFmtId="0" fontId="4" fillId="25" borderId="10" applyNumberFormat="0" applyFont="0" applyAlignment="0" applyProtection="0"/>
    <xf numFmtId="0" fontId="4" fillId="25" borderId="10" applyNumberFormat="0" applyFont="0" applyAlignment="0" applyProtection="0"/>
    <xf numFmtId="0" fontId="10" fillId="0" borderId="0" applyNumberFormat="0" applyFill="0" applyBorder="0" applyAlignment="0" applyProtection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9" fontId="2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41" fillId="0" borderId="12" applyNumberFormat="0" applyAlignment="0"/>
    <xf numFmtId="177" fontId="42" fillId="0" borderId="0"/>
    <xf numFmtId="0" fontId="42" fillId="0" borderId="13">
      <alignment horizontal="centerContinuous"/>
    </xf>
    <xf numFmtId="0" fontId="42" fillId="0" borderId="13">
      <protection locked="0"/>
    </xf>
    <xf numFmtId="0" fontId="42" fillId="0" borderId="13">
      <alignment horizontal="centerContinuous"/>
    </xf>
    <xf numFmtId="177" fontId="42" fillId="0" borderId="0"/>
    <xf numFmtId="0" fontId="42" fillId="0" borderId="13">
      <protection locked="0"/>
    </xf>
    <xf numFmtId="177" fontId="42" fillId="0" borderId="0"/>
    <xf numFmtId="0" fontId="42" fillId="0" borderId="13">
      <alignment horizontal="centerContinuous"/>
    </xf>
    <xf numFmtId="177" fontId="42" fillId="0" borderId="0"/>
    <xf numFmtId="0" fontId="42" fillId="0" borderId="13">
      <protection locked="0"/>
    </xf>
    <xf numFmtId="0" fontId="42" fillId="0" borderId="13">
      <alignment horizontal="centerContinuous"/>
    </xf>
    <xf numFmtId="0" fontId="42" fillId="0" borderId="13">
      <alignment horizontal="centerContinuous"/>
    </xf>
    <xf numFmtId="177" fontId="42" fillId="0" borderId="0"/>
    <xf numFmtId="0" fontId="42" fillId="0" borderId="13">
      <alignment horizontal="centerContinuous"/>
    </xf>
    <xf numFmtId="0" fontId="42" fillId="0" borderId="13">
      <protection locked="0"/>
    </xf>
    <xf numFmtId="177" fontId="42" fillId="0" borderId="0"/>
    <xf numFmtId="177" fontId="42" fillId="0" borderId="0"/>
    <xf numFmtId="0" fontId="42" fillId="0" borderId="13">
      <alignment horizontal="centerContinuous"/>
    </xf>
    <xf numFmtId="0" fontId="42" fillId="0" borderId="13">
      <protection locked="0"/>
    </xf>
    <xf numFmtId="177" fontId="42" fillId="0" borderId="0"/>
    <xf numFmtId="0" fontId="42" fillId="0" borderId="13">
      <alignment horizontal="centerContinuous"/>
    </xf>
    <xf numFmtId="0" fontId="42" fillId="0" borderId="13">
      <protection locked="0"/>
    </xf>
    <xf numFmtId="0" fontId="42" fillId="0" borderId="13">
      <alignment horizontal="centerContinuous"/>
    </xf>
    <xf numFmtId="0" fontId="42" fillId="0" borderId="13">
      <protection locked="0"/>
    </xf>
    <xf numFmtId="0" fontId="42" fillId="0" borderId="13">
      <protection locked="0"/>
    </xf>
    <xf numFmtId="177" fontId="42" fillId="0" borderId="0"/>
    <xf numFmtId="0" fontId="42" fillId="0" borderId="13">
      <protection locked="0"/>
    </xf>
    <xf numFmtId="0" fontId="42" fillId="0" borderId="13">
      <alignment horizontal="centerContinuous"/>
    </xf>
    <xf numFmtId="0" fontId="42" fillId="0" borderId="13">
      <alignment horizontal="centerContinuous"/>
    </xf>
    <xf numFmtId="0" fontId="42" fillId="0" borderId="13">
      <protection locked="0"/>
    </xf>
    <xf numFmtId="177" fontId="42" fillId="0" borderId="0"/>
    <xf numFmtId="0" fontId="42" fillId="0" borderId="13">
      <alignment horizontal="centerContinuous"/>
    </xf>
    <xf numFmtId="0" fontId="42" fillId="0" borderId="13">
      <alignment horizontal="centerContinuous"/>
    </xf>
    <xf numFmtId="177" fontId="42" fillId="0" borderId="0"/>
    <xf numFmtId="0" fontId="42" fillId="0" borderId="13">
      <alignment horizontal="centerContinuous"/>
    </xf>
    <xf numFmtId="177" fontId="42" fillId="0" borderId="0"/>
    <xf numFmtId="0" fontId="42" fillId="0" borderId="13">
      <alignment horizontal="centerContinuous"/>
    </xf>
    <xf numFmtId="177" fontId="42" fillId="0" borderId="0"/>
    <xf numFmtId="0" fontId="42" fillId="0" borderId="13">
      <protection locked="0"/>
    </xf>
    <xf numFmtId="0" fontId="42" fillId="0" borderId="13">
      <alignment horizontal="centerContinuous"/>
    </xf>
    <xf numFmtId="177" fontId="42" fillId="0" borderId="0"/>
    <xf numFmtId="0" fontId="33" fillId="0" borderId="0"/>
    <xf numFmtId="0" fontId="37" fillId="0" borderId="0" applyNumberFormat="0" applyBorder="0" applyAlignment="0"/>
    <xf numFmtId="0" fontId="42" fillId="0" borderId="0" applyNumberFormat="0" applyBorder="0" applyAlignment="0"/>
    <xf numFmtId="0" fontId="43" fillId="0" borderId="0" applyNumberFormat="0" applyBorder="0" applyAlignment="0"/>
    <xf numFmtId="0" fontId="18" fillId="0" borderId="0" applyNumberFormat="0" applyBorder="0" applyAlignment="0"/>
    <xf numFmtId="0" fontId="42" fillId="0" borderId="0" applyNumberFormat="0" applyBorder="0" applyAlignment="0"/>
    <xf numFmtId="0" fontId="17" fillId="0" borderId="1">
      <alignment horizontal="center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0" borderId="0"/>
    <xf numFmtId="3" fontId="47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182" fontId="61" fillId="28" borderId="20" applyNumberFormat="0" applyAlignment="0" applyProtection="0">
      <alignment horizontal="left" vertical="center" indent="1"/>
    </xf>
    <xf numFmtId="182" fontId="61" fillId="0" borderId="21" applyNumberFormat="0" applyProtection="0">
      <alignment horizontal="right" vertical="center"/>
    </xf>
    <xf numFmtId="0" fontId="59" fillId="0" borderId="0"/>
    <xf numFmtId="0" fontId="60" fillId="29" borderId="20" applyNumberFormat="0" applyAlignment="0" applyProtection="0">
      <alignment horizontal="left" vertical="center" indent="1"/>
    </xf>
    <xf numFmtId="43" fontId="59" fillId="0" borderId="0" applyFont="0" applyFill="0" applyBorder="0" applyAlignment="0" applyProtection="0"/>
    <xf numFmtId="0" fontId="62" fillId="0" borderId="22" applyNumberFormat="0" applyFill="0" applyBorder="0" applyAlignment="0" applyProtection="0"/>
    <xf numFmtId="0" fontId="60" fillId="29" borderId="23" applyNumberFormat="0" applyAlignment="0" applyProtection="0">
      <alignment horizontal="left" vertical="center" indent="1"/>
    </xf>
    <xf numFmtId="182" fontId="60" fillId="0" borderId="21" applyNumberFormat="0" applyProtection="0">
      <alignment horizontal="right" vertical="center"/>
    </xf>
    <xf numFmtId="0" fontId="63" fillId="30" borderId="23" applyNumberFormat="0" applyAlignment="0" applyProtection="0">
      <alignment horizontal="left" vertical="center" indent="1"/>
    </xf>
    <xf numFmtId="0" fontId="63" fillId="31" borderId="20" applyNumberFormat="0" applyAlignment="0" applyProtection="0">
      <alignment horizontal="left" vertical="center" indent="1"/>
    </xf>
    <xf numFmtId="0" fontId="63" fillId="32" borderId="20" applyNumberFormat="0" applyAlignment="0" applyProtection="0">
      <alignment horizontal="left" vertical="center" indent="1"/>
    </xf>
    <xf numFmtId="3" fontId="49" fillId="0" borderId="0"/>
    <xf numFmtId="0" fontId="3" fillId="0" borderId="0"/>
    <xf numFmtId="44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/>
    <xf numFmtId="43" fontId="4" fillId="0" borderId="0" applyFont="0" applyFill="0" applyBorder="0" applyAlignment="0" applyProtection="0"/>
    <xf numFmtId="0" fontId="3" fillId="27" borderId="18" applyNumberFormat="0" applyFont="0" applyAlignment="0" applyProtection="0"/>
    <xf numFmtId="4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7" fillId="0" borderId="0"/>
  </cellStyleXfs>
  <cellXfs count="264">
    <xf numFmtId="0" fontId="0" fillId="0" borderId="0" xfId="0"/>
    <xf numFmtId="41" fontId="1" fillId="0" borderId="0" xfId="0" applyNumberFormat="1" applyFont="1"/>
    <xf numFmtId="41" fontId="2" fillId="0" borderId="0" xfId="0" applyNumberFormat="1" applyFont="1"/>
    <xf numFmtId="10" fontId="1" fillId="0" borderId="0" xfId="0" applyNumberFormat="1" applyFont="1"/>
    <xf numFmtId="42" fontId="0" fillId="0" borderId="0" xfId="0" applyNumberFormat="1"/>
    <xf numFmtId="0" fontId="0" fillId="0" borderId="1" xfId="0" applyBorder="1"/>
    <xf numFmtId="178" fontId="0" fillId="0" borderId="0" xfId="1" applyNumberFormat="1" applyFont="1"/>
    <xf numFmtId="0" fontId="0" fillId="0" borderId="0" xfId="0" applyAlignment="1">
      <alignment horizontal="left" indent="2"/>
    </xf>
    <xf numFmtId="0" fontId="48" fillId="0" borderId="0" xfId="0" applyFont="1"/>
    <xf numFmtId="0" fontId="48" fillId="0" borderId="0" xfId="0" applyFont="1" applyAlignment="1">
      <alignment horizontal="right"/>
    </xf>
    <xf numFmtId="0" fontId="0" fillId="0" borderId="1" xfId="0" applyBorder="1" applyAlignment="1">
      <alignment horizontal="left" indent="2"/>
    </xf>
    <xf numFmtId="0" fontId="48" fillId="0" borderId="1" xfId="0" applyFont="1" applyBorder="1" applyAlignment="1">
      <alignment horizontal="center"/>
    </xf>
    <xf numFmtId="0" fontId="48" fillId="0" borderId="0" xfId="0" applyFont="1" applyAlignment="1">
      <alignment horizontal="center"/>
    </xf>
    <xf numFmtId="178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164" fontId="0" fillId="0" borderId="0" xfId="0" applyNumberFormat="1"/>
    <xf numFmtId="37" fontId="0" fillId="0" borderId="1" xfId="0" applyNumberFormat="1" applyBorder="1"/>
    <xf numFmtId="0" fontId="48" fillId="0" borderId="0" xfId="0" applyFont="1" applyAlignment="1">
      <alignment horizontal="right" wrapText="1" indent="1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wrapText="1"/>
    </xf>
    <xf numFmtId="37" fontId="0" fillId="0" borderId="0" xfId="0" applyNumberFormat="1"/>
    <xf numFmtId="5" fontId="54" fillId="0" borderId="0" xfId="0" applyNumberFormat="1" applyFont="1"/>
    <xf numFmtId="0" fontId="50" fillId="0" borderId="0" xfId="0" applyFont="1" applyAlignment="1">
      <alignment horizontal="right"/>
    </xf>
    <xf numFmtId="0" fontId="53" fillId="0" borderId="0" xfId="0" applyFont="1" applyAlignment="1">
      <alignment horizontal="center"/>
    </xf>
    <xf numFmtId="44" fontId="52" fillId="0" borderId="0" xfId="0" applyNumberFormat="1" applyFont="1"/>
    <xf numFmtId="41" fontId="0" fillId="0" borderId="0" xfId="0" applyNumberFormat="1"/>
    <xf numFmtId="9" fontId="0" fillId="0" borderId="1" xfId="1898" applyFont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right"/>
    </xf>
    <xf numFmtId="178" fontId="0" fillId="0" borderId="0" xfId="1" applyNumberFormat="1" applyFont="1" applyBorder="1"/>
    <xf numFmtId="179" fontId="0" fillId="0" borderId="0" xfId="0" applyNumberFormat="1" applyAlignment="1">
      <alignment horizontal="left"/>
    </xf>
    <xf numFmtId="49" fontId="0" fillId="0" borderId="0" xfId="0" applyNumberFormat="1"/>
    <xf numFmtId="43" fontId="0" fillId="0" borderId="0" xfId="2" applyFont="1"/>
    <xf numFmtId="0" fontId="56" fillId="0" borderId="1" xfId="0" applyFont="1" applyBorder="1" applyAlignment="1">
      <alignment horizontal="center"/>
    </xf>
    <xf numFmtId="181" fontId="56" fillId="0" borderId="1" xfId="0" applyNumberFormat="1" applyFont="1" applyBorder="1" applyAlignment="1">
      <alignment horizontal="center"/>
    </xf>
    <xf numFmtId="14" fontId="0" fillId="0" borderId="0" xfId="0" applyNumberFormat="1"/>
    <xf numFmtId="0" fontId="0" fillId="26" borderId="0" xfId="0" applyFill="1"/>
    <xf numFmtId="14" fontId="48" fillId="0" borderId="0" xfId="0" applyNumberFormat="1" applyFont="1"/>
    <xf numFmtId="43" fontId="0" fillId="0" borderId="0" xfId="2" applyFont="1" applyBorder="1"/>
    <xf numFmtId="0" fontId="48" fillId="0" borderId="1" xfId="0" applyFont="1" applyBorder="1" applyAlignment="1">
      <alignment horizontal="center" wrapText="1"/>
    </xf>
    <xf numFmtId="0" fontId="48" fillId="0" borderId="0" xfId="0" applyFont="1" applyAlignment="1">
      <alignment horizontal="center" wrapText="1"/>
    </xf>
    <xf numFmtId="0" fontId="0" fillId="0" borderId="0" xfId="0" applyAlignment="1">
      <alignment wrapText="1"/>
    </xf>
    <xf numFmtId="14" fontId="57" fillId="0" borderId="1" xfId="1896" applyNumberFormat="1" applyFont="1" applyBorder="1" applyAlignment="1">
      <alignment horizontal="center" wrapText="1"/>
    </xf>
    <xf numFmtId="3" fontId="57" fillId="0" borderId="1" xfId="1896" applyFont="1" applyBorder="1" applyAlignment="1">
      <alignment horizontal="center" wrapText="1"/>
    </xf>
    <xf numFmtId="3" fontId="57" fillId="0" borderId="0" xfId="1896" applyFont="1" applyAlignment="1">
      <alignment horizontal="center" wrapText="1"/>
    </xf>
    <xf numFmtId="178" fontId="0" fillId="0" borderId="16" xfId="1" applyNumberFormat="1" applyFont="1" applyBorder="1"/>
    <xf numFmtId="0" fontId="48" fillId="0" borderId="0" xfId="0" applyFont="1" applyAlignment="1">
      <alignment horizontal="left"/>
    </xf>
    <xf numFmtId="5" fontId="0" fillId="0" borderId="0" xfId="1" applyNumberFormat="1" applyFont="1" applyBorder="1"/>
    <xf numFmtId="5" fontId="0" fillId="0" borderId="0" xfId="0" applyNumberFormat="1"/>
    <xf numFmtId="0" fontId="0" fillId="0" borderId="0" xfId="0" applyAlignment="1">
      <alignment horizontal="left" wrapText="1" indent="3"/>
    </xf>
    <xf numFmtId="37" fontId="0" fillId="0" borderId="0" xfId="2" applyNumberFormat="1" applyFont="1" applyBorder="1"/>
    <xf numFmtId="37" fontId="0" fillId="0" borderId="0" xfId="0" applyNumberFormat="1" applyAlignment="1">
      <alignment horizontal="center"/>
    </xf>
    <xf numFmtId="5" fontId="0" fillId="0" borderId="0" xfId="0" applyNumberFormat="1" applyAlignment="1">
      <alignment horizontal="center"/>
    </xf>
    <xf numFmtId="37" fontId="0" fillId="0" borderId="0" xfId="2" applyNumberFormat="1" applyFont="1"/>
    <xf numFmtId="0" fontId="48" fillId="0" borderId="17" xfId="0" applyFont="1" applyBorder="1" applyAlignment="1">
      <alignment horizontal="right"/>
    </xf>
    <xf numFmtId="41" fontId="48" fillId="0" borderId="0" xfId="0" applyNumberFormat="1" applyFont="1"/>
    <xf numFmtId="0" fontId="48" fillId="0" borderId="17" xfId="0" applyFont="1" applyBorder="1" applyAlignment="1">
      <alignment horizontal="left" indent="1"/>
    </xf>
    <xf numFmtId="10" fontId="0" fillId="0" borderId="0" xfId="0" applyNumberFormat="1"/>
    <xf numFmtId="42" fontId="0" fillId="0" borderId="0" xfId="0" applyNumberFormat="1" applyAlignment="1">
      <alignment horizontal="left"/>
    </xf>
    <xf numFmtId="0" fontId="55" fillId="0" borderId="0" xfId="0" applyFont="1"/>
    <xf numFmtId="0" fontId="55" fillId="0" borderId="0" xfId="0" applyFont="1" applyAlignment="1">
      <alignment horizontal="center"/>
    </xf>
    <xf numFmtId="43" fontId="0" fillId="0" borderId="0" xfId="0" applyNumberFormat="1"/>
    <xf numFmtId="0" fontId="64" fillId="0" borderId="0" xfId="1917" applyFont="1" applyAlignment="1">
      <alignment horizontal="center"/>
    </xf>
    <xf numFmtId="5" fontId="1" fillId="0" borderId="0" xfId="0" applyNumberFormat="1" applyFont="1"/>
    <xf numFmtId="0" fontId="0" fillId="0" borderId="0" xfId="0" applyAlignment="1">
      <alignment horizontal="left"/>
    </xf>
    <xf numFmtId="5" fontId="0" fillId="0" borderId="0" xfId="0" applyNumberFormat="1" applyAlignment="1">
      <alignment horizontal="left"/>
    </xf>
    <xf numFmtId="0" fontId="66" fillId="0" borderId="0" xfId="0" applyFont="1" applyAlignment="1">
      <alignment horizontal="center"/>
    </xf>
    <xf numFmtId="3" fontId="65" fillId="0" borderId="0" xfId="1896" applyFont="1" applyAlignment="1">
      <alignment horizontal="left" indent="1"/>
    </xf>
    <xf numFmtId="3" fontId="58" fillId="0" borderId="0" xfId="1896" applyFont="1" applyAlignment="1">
      <alignment horizontal="left" indent="3"/>
    </xf>
    <xf numFmtId="0" fontId="3" fillId="0" borderId="0" xfId="0" applyFont="1"/>
    <xf numFmtId="3" fontId="58" fillId="0" borderId="0" xfId="1896" applyFont="1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24" xfId="0" applyBorder="1"/>
    <xf numFmtId="0" fontId="0" fillId="0" borderId="27" xfId="0" applyBorder="1"/>
    <xf numFmtId="0" fontId="0" fillId="0" borderId="24" xfId="0" applyBorder="1" applyAlignment="1">
      <alignment horizontal="right"/>
    </xf>
    <xf numFmtId="0" fontId="0" fillId="0" borderId="26" xfId="0" applyBorder="1"/>
    <xf numFmtId="42" fontId="0" fillId="0" borderId="27" xfId="0" applyNumberFormat="1" applyBorder="1"/>
    <xf numFmtId="0" fontId="0" fillId="0" borderId="29" xfId="0" applyBorder="1" applyAlignment="1">
      <alignment horizontal="center"/>
    </xf>
    <xf numFmtId="42" fontId="0" fillId="0" borderId="28" xfId="0" applyNumberFormat="1" applyBorder="1"/>
    <xf numFmtId="0" fontId="0" fillId="0" borderId="33" xfId="0" applyBorder="1" applyAlignment="1">
      <alignment horizontal="center"/>
    </xf>
    <xf numFmtId="37" fontId="0" fillId="0" borderId="25" xfId="0" applyNumberFormat="1" applyBorder="1"/>
    <xf numFmtId="180" fontId="0" fillId="0" borderId="1" xfId="1898" applyNumberFormat="1" applyFont="1" applyFill="1" applyBorder="1"/>
    <xf numFmtId="5" fontId="48" fillId="0" borderId="0" xfId="0" applyNumberFormat="1" applyFont="1"/>
    <xf numFmtId="5" fontId="48" fillId="0" borderId="17" xfId="0" applyNumberFormat="1" applyFont="1" applyBorder="1"/>
    <xf numFmtId="5" fontId="48" fillId="0" borderId="16" xfId="0" applyNumberFormat="1" applyFont="1" applyBorder="1"/>
    <xf numFmtId="5" fontId="0" fillId="0" borderId="0" xfId="1" applyNumberFormat="1" applyFont="1" applyFill="1" applyBorder="1"/>
    <xf numFmtId="49" fontId="1" fillId="0" borderId="0" xfId="0" applyNumberFormat="1" applyFont="1"/>
    <xf numFmtId="5" fontId="0" fillId="0" borderId="15" xfId="0" applyNumberFormat="1" applyBorder="1"/>
    <xf numFmtId="37" fontId="0" fillId="0" borderId="15" xfId="0" applyNumberFormat="1" applyBorder="1"/>
    <xf numFmtId="0" fontId="68" fillId="0" borderId="0" xfId="0" applyFont="1" applyAlignment="1">
      <alignment horizontal="center"/>
    </xf>
    <xf numFmtId="5" fontId="48" fillId="0" borderId="0" xfId="1" applyNumberFormat="1" applyFont="1" applyFill="1" applyBorder="1"/>
    <xf numFmtId="5" fontId="48" fillId="0" borderId="0" xfId="1" applyNumberFormat="1" applyFont="1" applyBorder="1"/>
    <xf numFmtId="5" fontId="48" fillId="0" borderId="15" xfId="0" applyNumberFormat="1" applyFont="1" applyBorder="1"/>
    <xf numFmtId="5" fontId="48" fillId="0" borderId="0" xfId="1" applyNumberFormat="1" applyFont="1"/>
    <xf numFmtId="5" fontId="48" fillId="0" borderId="17" xfId="1" applyNumberFormat="1" applyFont="1" applyBorder="1"/>
    <xf numFmtId="5" fontId="0" fillId="0" borderId="1" xfId="0" applyNumberFormat="1" applyBorder="1"/>
    <xf numFmtId="5" fontId="0" fillId="0" borderId="19" xfId="0" applyNumberFormat="1" applyBorder="1"/>
    <xf numFmtId="7" fontId="0" fillId="0" borderId="0" xfId="0" applyNumberFormat="1"/>
    <xf numFmtId="164" fontId="0" fillId="0" borderId="0" xfId="2" applyNumberFormat="1" applyFont="1" applyFill="1" applyBorder="1"/>
    <xf numFmtId="164" fontId="0" fillId="0" borderId="0" xfId="2" applyNumberFormat="1" applyFont="1"/>
    <xf numFmtId="179" fontId="69" fillId="0" borderId="0" xfId="0" applyNumberFormat="1" applyFont="1" applyAlignment="1">
      <alignment horizontal="left"/>
    </xf>
    <xf numFmtId="0" fontId="70" fillId="0" borderId="0" xfId="0" applyFont="1"/>
    <xf numFmtId="43" fontId="0" fillId="0" borderId="19" xfId="0" applyNumberFormat="1" applyBorder="1"/>
    <xf numFmtId="0" fontId="67" fillId="0" borderId="0" xfId="0" applyFont="1"/>
    <xf numFmtId="43" fontId="48" fillId="0" borderId="15" xfId="2" applyFont="1" applyBorder="1"/>
    <xf numFmtId="42" fontId="48" fillId="0" borderId="0" xfId="0" applyNumberFormat="1" applyFont="1"/>
    <xf numFmtId="0" fontId="72" fillId="0" borderId="0" xfId="1917" applyFont="1" applyAlignment="1">
      <alignment horizontal="center"/>
    </xf>
    <xf numFmtId="0" fontId="48" fillId="26" borderId="0" xfId="0" applyFont="1" applyFill="1"/>
    <xf numFmtId="0" fontId="71" fillId="0" borderId="0" xfId="0" applyFont="1"/>
    <xf numFmtId="0" fontId="73" fillId="0" borderId="0" xfId="0" applyFont="1"/>
    <xf numFmtId="41" fontId="73" fillId="0" borderId="0" xfId="0" applyNumberFormat="1" applyFont="1"/>
    <xf numFmtId="5" fontId="48" fillId="0" borderId="0" xfId="1" applyNumberFormat="1" applyFont="1" applyFill="1"/>
    <xf numFmtId="0" fontId="66" fillId="0" borderId="1" xfId="0" applyFont="1" applyBorder="1" applyAlignment="1">
      <alignment horizontal="center"/>
    </xf>
    <xf numFmtId="164" fontId="1" fillId="0" borderId="0" xfId="2" applyNumberFormat="1" applyFont="1"/>
    <xf numFmtId="37" fontId="0" fillId="0" borderId="1" xfId="2" applyNumberFormat="1" applyFont="1" applyBorder="1"/>
    <xf numFmtId="0" fontId="0" fillId="0" borderId="0" xfId="0" applyAlignment="1">
      <alignment horizontal="right"/>
    </xf>
    <xf numFmtId="164" fontId="0" fillId="0" borderId="0" xfId="2" applyNumberFormat="1" applyFont="1" applyAlignment="1">
      <alignment horizontal="center"/>
    </xf>
    <xf numFmtId="37" fontId="48" fillId="0" borderId="15" xfId="2" applyNumberFormat="1" applyFont="1" applyBorder="1"/>
    <xf numFmtId="37" fontId="48" fillId="0" borderId="0" xfId="2" applyNumberFormat="1" applyFont="1"/>
    <xf numFmtId="37" fontId="48" fillId="0" borderId="0" xfId="0" applyNumberFormat="1" applyFont="1"/>
    <xf numFmtId="37" fontId="48" fillId="0" borderId="0" xfId="0" applyNumberFormat="1" applyFont="1" applyAlignment="1">
      <alignment horizontal="center"/>
    </xf>
    <xf numFmtId="37" fontId="48" fillId="0" borderId="0" xfId="2" applyNumberFormat="1" applyFont="1" applyBorder="1"/>
    <xf numFmtId="5" fontId="48" fillId="0" borderId="15" xfId="1" applyNumberFormat="1" applyFont="1" applyBorder="1"/>
    <xf numFmtId="0" fontId="74" fillId="0" borderId="0" xfId="0" applyFont="1" applyAlignment="1">
      <alignment horizontal="right"/>
    </xf>
    <xf numFmtId="0" fontId="74" fillId="0" borderId="0" xfId="0" applyFont="1"/>
    <xf numFmtId="164" fontId="74" fillId="0" borderId="0" xfId="2" applyNumberFormat="1" applyFont="1"/>
    <xf numFmtId="41" fontId="75" fillId="0" borderId="0" xfId="0" applyNumberFormat="1" applyFont="1"/>
    <xf numFmtId="178" fontId="74" fillId="0" borderId="0" xfId="0" applyNumberFormat="1" applyFont="1"/>
    <xf numFmtId="42" fontId="48" fillId="33" borderId="34" xfId="0" applyNumberFormat="1" applyFont="1" applyFill="1" applyBorder="1" applyAlignment="1">
      <alignment horizontal="center"/>
    </xf>
    <xf numFmtId="10" fontId="0" fillId="0" borderId="0" xfId="1898" applyNumberFormat="1" applyFont="1"/>
    <xf numFmtId="37" fontId="55" fillId="0" borderId="0" xfId="0" applyNumberFormat="1" applyFont="1"/>
    <xf numFmtId="37" fontId="66" fillId="0" borderId="0" xfId="0" applyNumberFormat="1" applyFont="1"/>
    <xf numFmtId="5" fontId="55" fillId="0" borderId="0" xfId="0" applyNumberFormat="1" applyFont="1"/>
    <xf numFmtId="42" fontId="55" fillId="34" borderId="0" xfId="0" applyNumberFormat="1" applyFont="1" applyFill="1"/>
    <xf numFmtId="37" fontId="55" fillId="34" borderId="0" xfId="0" applyNumberFormat="1" applyFont="1" applyFill="1"/>
    <xf numFmtId="37" fontId="55" fillId="34" borderId="1" xfId="0" applyNumberFormat="1" applyFont="1" applyFill="1" applyBorder="1"/>
    <xf numFmtId="37" fontId="66" fillId="34" borderId="0" xfId="0" applyNumberFormat="1" applyFont="1" applyFill="1"/>
    <xf numFmtId="10" fontId="0" fillId="34" borderId="0" xfId="0" applyNumberFormat="1" applyFill="1"/>
    <xf numFmtId="37" fontId="0" fillId="34" borderId="0" xfId="0" applyNumberFormat="1" applyFill="1"/>
    <xf numFmtId="3" fontId="0" fillId="34" borderId="0" xfId="0" applyNumberFormat="1" applyFill="1"/>
    <xf numFmtId="5" fontId="0" fillId="34" borderId="1" xfId="0" applyNumberFormat="1" applyFill="1" applyBorder="1"/>
    <xf numFmtId="5" fontId="0" fillId="34" borderId="0" xfId="0" applyNumberFormat="1" applyFill="1"/>
    <xf numFmtId="37" fontId="0" fillId="34" borderId="1" xfId="0" applyNumberFormat="1" applyFill="1" applyBorder="1"/>
    <xf numFmtId="43" fontId="0" fillId="34" borderId="0" xfId="2" applyFont="1" applyFill="1"/>
    <xf numFmtId="5" fontId="55" fillId="34" borderId="0" xfId="0" applyNumberFormat="1" applyFont="1" applyFill="1"/>
    <xf numFmtId="37" fontId="67" fillId="34" borderId="0" xfId="0" applyNumberFormat="1" applyFont="1" applyFill="1"/>
    <xf numFmtId="41" fontId="0" fillId="34" borderId="0" xfId="0" applyNumberFormat="1" applyFill="1"/>
    <xf numFmtId="0" fontId="48" fillId="0" borderId="0" xfId="1509" applyFont="1"/>
    <xf numFmtId="0" fontId="67" fillId="0" borderId="0" xfId="1509" applyFont="1"/>
    <xf numFmtId="0" fontId="48" fillId="0" borderId="0" xfId="1509" applyFont="1" applyAlignment="1">
      <alignment horizontal="right"/>
    </xf>
    <xf numFmtId="0" fontId="56" fillId="0" borderId="0" xfId="1509" applyFont="1"/>
    <xf numFmtId="10" fontId="67" fillId="0" borderId="0" xfId="1509" applyNumberFormat="1" applyFont="1"/>
    <xf numFmtId="10" fontId="67" fillId="0" borderId="0" xfId="1935" applyNumberFormat="1" applyFont="1"/>
    <xf numFmtId="42" fontId="73" fillId="0" borderId="0" xfId="0" applyNumberFormat="1" applyFont="1"/>
    <xf numFmtId="5" fontId="76" fillId="0" borderId="0" xfId="0" applyNumberFormat="1" applyFont="1" applyAlignment="1">
      <alignment horizontal="left"/>
    </xf>
    <xf numFmtId="0" fontId="76" fillId="0" borderId="0" xfId="0" applyFont="1" applyAlignment="1">
      <alignment horizontal="left"/>
    </xf>
    <xf numFmtId="164" fontId="0" fillId="34" borderId="0" xfId="2" applyNumberFormat="1" applyFont="1" applyFill="1"/>
    <xf numFmtId="0" fontId="77" fillId="0" borderId="0" xfId="1936"/>
    <xf numFmtId="0" fontId="77" fillId="0" borderId="0" xfId="1936" applyAlignment="1">
      <alignment horizontal="center" wrapText="1"/>
    </xf>
    <xf numFmtId="17" fontId="0" fillId="0" borderId="0" xfId="0" quotePrefix="1" applyNumberFormat="1"/>
    <xf numFmtId="43" fontId="56" fillId="0" borderId="0" xfId="1111" applyFont="1" applyFill="1" applyBorder="1" applyAlignment="1">
      <alignment horizontal="center" wrapText="1"/>
    </xf>
    <xf numFmtId="37" fontId="4" fillId="0" borderId="0" xfId="0" applyNumberFormat="1" applyFont="1" applyAlignment="1">
      <alignment horizontal="center"/>
    </xf>
    <xf numFmtId="183" fontId="56" fillId="0" borderId="0" xfId="0" applyNumberFormat="1" applyFont="1" applyAlignment="1">
      <alignment horizontal="center"/>
    </xf>
    <xf numFmtId="183" fontId="56" fillId="0" borderId="0" xfId="0" applyNumberFormat="1" applyFont="1" applyAlignment="1">
      <alignment horizontal="center" wrapText="1"/>
    </xf>
    <xf numFmtId="5" fontId="67" fillId="0" borderId="0" xfId="0" applyNumberFormat="1" applyFont="1"/>
    <xf numFmtId="41" fontId="67" fillId="0" borderId="0" xfId="0" applyNumberFormat="1" applyFont="1"/>
    <xf numFmtId="0" fontId="56" fillId="0" borderId="0" xfId="0" applyFont="1"/>
    <xf numFmtId="0" fontId="5" fillId="0" borderId="0" xfId="0" applyFont="1" applyAlignment="1">
      <alignment horizontal="center"/>
    </xf>
    <xf numFmtId="164" fontId="67" fillId="0" borderId="0" xfId="2" applyNumberFormat="1" applyFont="1" applyBorder="1"/>
    <xf numFmtId="164" fontId="4" fillId="0" borderId="0" xfId="2" applyNumberFormat="1" applyFont="1" applyBorder="1" applyAlignment="1">
      <alignment horizontal="right"/>
    </xf>
    <xf numFmtId="164" fontId="4" fillId="0" borderId="0" xfId="2" applyNumberFormat="1" applyFont="1" applyBorder="1" applyAlignment="1">
      <alignment horizontal="center"/>
    </xf>
    <xf numFmtId="164" fontId="67" fillId="0" borderId="0" xfId="2" applyNumberFormat="1" applyFont="1"/>
    <xf numFmtId="164" fontId="67" fillId="0" borderId="17" xfId="0" applyNumberFormat="1" applyFont="1" applyBorder="1"/>
    <xf numFmtId="0" fontId="56" fillId="0" borderId="0" xfId="0" applyFont="1" applyAlignment="1">
      <alignment horizontal="center"/>
    </xf>
    <xf numFmtId="7" fontId="73" fillId="0" borderId="0" xfId="0" applyNumberFormat="1" applyFont="1"/>
    <xf numFmtId="5" fontId="3" fillId="0" borderId="0" xfId="1" applyNumberFormat="1" applyFont="1" applyFill="1" applyBorder="1"/>
    <xf numFmtId="185" fontId="0" fillId="0" borderId="0" xfId="1898" applyNumberFormat="1" applyFont="1"/>
    <xf numFmtId="0" fontId="67" fillId="0" borderId="0" xfId="0" applyFont="1" applyAlignment="1">
      <alignment horizontal="left"/>
    </xf>
    <xf numFmtId="164" fontId="78" fillId="0" borderId="0" xfId="2" applyNumberFormat="1" applyFont="1"/>
    <xf numFmtId="164" fontId="4" fillId="0" borderId="0" xfId="1107" applyNumberFormat="1" applyFont="1" applyFill="1"/>
    <xf numFmtId="164" fontId="67" fillId="0" borderId="0" xfId="2" applyNumberFormat="1" applyFont="1" applyFill="1"/>
    <xf numFmtId="164" fontId="56" fillId="0" borderId="0" xfId="2" applyNumberFormat="1" applyFont="1" applyFill="1"/>
    <xf numFmtId="164" fontId="4" fillId="0" borderId="0" xfId="2" applyNumberFormat="1" applyFont="1" applyFill="1" applyBorder="1" applyAlignment="1">
      <alignment horizontal="center"/>
    </xf>
    <xf numFmtId="164" fontId="67" fillId="0" borderId="0" xfId="2" applyNumberFormat="1" applyFont="1" applyFill="1" applyAlignment="1">
      <alignment horizontal="center"/>
    </xf>
    <xf numFmtId="164" fontId="67" fillId="0" borderId="0" xfId="2" applyNumberFormat="1" applyFont="1" applyAlignment="1">
      <alignment horizontal="center"/>
    </xf>
    <xf numFmtId="37" fontId="48" fillId="0" borderId="17" xfId="0" applyNumberFormat="1" applyFont="1" applyBorder="1"/>
    <xf numFmtId="37" fontId="0" fillId="0" borderId="0" xfId="1" applyNumberFormat="1" applyFont="1" applyFill="1"/>
    <xf numFmtId="37" fontId="0" fillId="0" borderId="1" xfId="1" applyNumberFormat="1" applyFont="1" applyFill="1" applyBorder="1"/>
    <xf numFmtId="37" fontId="73" fillId="0" borderId="0" xfId="0" applyNumberFormat="1" applyFont="1"/>
    <xf numFmtId="37" fontId="0" fillId="0" borderId="0" xfId="1" applyNumberFormat="1" applyFont="1" applyBorder="1"/>
    <xf numFmtId="37" fontId="0" fillId="0" borderId="0" xfId="1" applyNumberFormat="1" applyFont="1" applyFill="1" applyBorder="1"/>
    <xf numFmtId="37" fontId="0" fillId="0" borderId="1" xfId="1" applyNumberFormat="1" applyFont="1" applyBorder="1"/>
    <xf numFmtId="0" fontId="4" fillId="0" borderId="0" xfId="0" applyFont="1"/>
    <xf numFmtId="0" fontId="4" fillId="0" borderId="0" xfId="1509"/>
    <xf numFmtId="164" fontId="67" fillId="0" borderId="0" xfId="1107" applyNumberFormat="1" applyFont="1" applyFill="1"/>
    <xf numFmtId="0" fontId="4" fillId="0" borderId="0" xfId="1899"/>
    <xf numFmtId="43" fontId="67" fillId="0" borderId="0" xfId="2" applyFont="1" applyFill="1"/>
    <xf numFmtId="164" fontId="4" fillId="0" borderId="0" xfId="1107" applyNumberFormat="1" applyFont="1" applyFill="1" applyAlignment="1">
      <alignment horizontal="center" wrapText="1"/>
    </xf>
    <xf numFmtId="184" fontId="4" fillId="0" borderId="0" xfId="1107" applyNumberFormat="1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164" fontId="67" fillId="0" borderId="0" xfId="1107" applyNumberFormat="1" applyFont="1" applyFill="1" applyAlignment="1">
      <alignment horizontal="center" wrapText="1"/>
    </xf>
    <xf numFmtId="0" fontId="4" fillId="0" borderId="0" xfId="1509" applyAlignment="1">
      <alignment horizontal="center" wrapText="1"/>
    </xf>
    <xf numFmtId="184" fontId="67" fillId="0" borderId="0" xfId="1107" applyNumberFormat="1" applyFont="1" applyFill="1"/>
    <xf numFmtId="164" fontId="4" fillId="0" borderId="0" xfId="1509" applyNumberFormat="1"/>
    <xf numFmtId="43" fontId="56" fillId="0" borderId="0" xfId="1111" applyFont="1" applyFill="1" applyAlignment="1">
      <alignment horizontal="center" wrapText="1"/>
    </xf>
    <xf numFmtId="164" fontId="4" fillId="0" borderId="0" xfId="2" applyNumberFormat="1" applyFont="1" applyFill="1"/>
    <xf numFmtId="164" fontId="56" fillId="0" borderId="0" xfId="1111" applyNumberFormat="1" applyFont="1" applyFill="1"/>
    <xf numFmtId="43" fontId="56" fillId="0" borderId="0" xfId="1111" applyFont="1" applyFill="1"/>
    <xf numFmtId="43" fontId="56" fillId="0" borderId="0" xfId="1111" applyFont="1" applyFill="1" applyBorder="1"/>
    <xf numFmtId="10" fontId="56" fillId="0" borderId="0" xfId="1898" applyNumberFormat="1" applyFont="1" applyFill="1"/>
    <xf numFmtId="43" fontId="56" fillId="0" borderId="0" xfId="1111" applyFont="1" applyFill="1" applyBorder="1" applyAlignment="1">
      <alignment wrapText="1"/>
    </xf>
    <xf numFmtId="0" fontId="67" fillId="0" borderId="0" xfId="1111" applyNumberFormat="1" applyFont="1" applyFill="1"/>
    <xf numFmtId="164" fontId="56" fillId="0" borderId="0" xfId="1111" applyNumberFormat="1" applyFont="1" applyFill="1" applyAlignment="1">
      <alignment horizontal="left"/>
    </xf>
    <xf numFmtId="43" fontId="56" fillId="0" borderId="0" xfId="1111" applyFont="1" applyFill="1" applyAlignment="1">
      <alignment horizontal="center"/>
    </xf>
    <xf numFmtId="43" fontId="56" fillId="0" borderId="35" xfId="1111" applyFont="1" applyFill="1" applyBorder="1" applyAlignment="1">
      <alignment horizontal="center"/>
    </xf>
    <xf numFmtId="43" fontId="56" fillId="0" borderId="36" xfId="1111" applyFont="1" applyFill="1" applyBorder="1" applyAlignment="1">
      <alignment horizontal="center"/>
    </xf>
    <xf numFmtId="43" fontId="56" fillId="0" borderId="0" xfId="1111" applyFont="1" applyFill="1" applyBorder="1" applyAlignment="1">
      <alignment horizontal="center"/>
    </xf>
    <xf numFmtId="43" fontId="56" fillId="0" borderId="37" xfId="1111" applyFont="1" applyFill="1" applyBorder="1" applyAlignment="1">
      <alignment horizontal="center"/>
    </xf>
    <xf numFmtId="43" fontId="56" fillId="0" borderId="35" xfId="1111" applyFont="1" applyFill="1" applyBorder="1" applyAlignment="1">
      <alignment horizontal="center" wrapText="1"/>
    </xf>
    <xf numFmtId="43" fontId="56" fillId="0" borderId="36" xfId="1111" applyFont="1" applyFill="1" applyBorder="1" applyAlignment="1">
      <alignment horizontal="center" wrapText="1"/>
    </xf>
    <xf numFmtId="0" fontId="56" fillId="0" borderId="0" xfId="1111" applyNumberFormat="1" applyFont="1" applyFill="1" applyAlignment="1">
      <alignment horizontal="center"/>
    </xf>
    <xf numFmtId="0" fontId="56" fillId="0" borderId="0" xfId="1111" applyNumberFormat="1" applyFont="1" applyFill="1" applyBorder="1" applyAlignment="1">
      <alignment horizontal="center"/>
    </xf>
    <xf numFmtId="164" fontId="56" fillId="0" borderId="0" xfId="1111" applyNumberFormat="1" applyFont="1" applyFill="1" applyAlignment="1">
      <alignment horizontal="left" wrapText="1"/>
    </xf>
    <xf numFmtId="43" fontId="56" fillId="0" borderId="0" xfId="1111" applyFont="1" applyFill="1" applyAlignment="1">
      <alignment wrapText="1"/>
    </xf>
    <xf numFmtId="43" fontId="56" fillId="0" borderId="37" xfId="1111" applyFont="1" applyFill="1" applyBorder="1" applyAlignment="1">
      <alignment horizontal="center" wrapText="1"/>
    </xf>
    <xf numFmtId="0" fontId="67" fillId="0" borderId="0" xfId="2" applyNumberFormat="1" applyFont="1" applyFill="1"/>
    <xf numFmtId="43" fontId="67" fillId="0" borderId="0" xfId="1111" applyFont="1" applyFill="1"/>
    <xf numFmtId="43" fontId="67" fillId="0" borderId="35" xfId="1111" applyFont="1" applyFill="1" applyBorder="1"/>
    <xf numFmtId="43" fontId="67" fillId="0" borderId="36" xfId="1111" applyFont="1" applyFill="1" applyBorder="1"/>
    <xf numFmtId="43" fontId="67" fillId="0" borderId="0" xfId="1111" applyFont="1" applyFill="1" applyBorder="1"/>
    <xf numFmtId="43" fontId="67" fillId="0" borderId="37" xfId="1111" applyFont="1" applyFill="1" applyBorder="1"/>
    <xf numFmtId="164" fontId="67" fillId="0" borderId="19" xfId="1111" applyNumberFormat="1" applyFont="1" applyFill="1" applyBorder="1"/>
    <xf numFmtId="43" fontId="67" fillId="0" borderId="19" xfId="1111" applyFont="1" applyFill="1" applyBorder="1"/>
    <xf numFmtId="164" fontId="67" fillId="0" borderId="19" xfId="2" applyNumberFormat="1" applyFont="1" applyFill="1" applyBorder="1"/>
    <xf numFmtId="164" fontId="67" fillId="0" borderId="38" xfId="2" applyNumberFormat="1" applyFont="1" applyFill="1" applyBorder="1"/>
    <xf numFmtId="164" fontId="67" fillId="0" borderId="42" xfId="2" applyNumberFormat="1" applyFont="1" applyFill="1" applyBorder="1"/>
    <xf numFmtId="164" fontId="67" fillId="0" borderId="0" xfId="2" applyNumberFormat="1" applyFont="1" applyFill="1" applyBorder="1"/>
    <xf numFmtId="164" fontId="56" fillId="0" borderId="0" xfId="2" applyNumberFormat="1" applyFont="1" applyFill="1" applyBorder="1" applyAlignment="1">
      <alignment horizontal="center"/>
    </xf>
    <xf numFmtId="164" fontId="56" fillId="0" borderId="0" xfId="2" applyNumberFormat="1" applyFont="1" applyFill="1" applyBorder="1" applyAlignment="1">
      <alignment horizontal="center" wrapText="1"/>
    </xf>
    <xf numFmtId="164" fontId="67" fillId="0" borderId="0" xfId="1111" applyNumberFormat="1" applyFont="1" applyFill="1"/>
    <xf numFmtId="164" fontId="67" fillId="0" borderId="35" xfId="2" applyNumberFormat="1" applyFont="1" applyFill="1" applyBorder="1"/>
    <xf numFmtId="164" fontId="67" fillId="0" borderId="36" xfId="2" applyNumberFormat="1" applyFont="1" applyFill="1" applyBorder="1"/>
    <xf numFmtId="164" fontId="67" fillId="0" borderId="37" xfId="2" applyNumberFormat="1" applyFont="1" applyFill="1" applyBorder="1"/>
    <xf numFmtId="164" fontId="56" fillId="0" borderId="0" xfId="2" applyNumberFormat="1" applyFont="1" applyFill="1" applyAlignment="1">
      <alignment horizontal="center"/>
    </xf>
    <xf numFmtId="0" fontId="67" fillId="0" borderId="0" xfId="1111" applyNumberFormat="1" applyFont="1" applyFill="1" applyAlignment="1">
      <alignment horizontal="center"/>
    </xf>
    <xf numFmtId="164" fontId="67" fillId="0" borderId="0" xfId="2" applyNumberFormat="1" applyFont="1" applyFill="1" applyBorder="1" applyAlignment="1">
      <alignment horizontal="center"/>
    </xf>
    <xf numFmtId="164" fontId="67" fillId="0" borderId="0" xfId="2" applyNumberFormat="1" applyFont="1" applyFill="1" applyBorder="1" applyAlignment="1">
      <alignment horizontal="center" wrapText="1"/>
    </xf>
    <xf numFmtId="164" fontId="56" fillId="0" borderId="35" xfId="2" applyNumberFormat="1" applyFont="1" applyFill="1" applyBorder="1"/>
    <xf numFmtId="164" fontId="56" fillId="0" borderId="36" xfId="2" applyNumberFormat="1" applyFont="1" applyFill="1" applyBorder="1"/>
    <xf numFmtId="164" fontId="56" fillId="0" borderId="0" xfId="2" applyNumberFormat="1" applyFont="1" applyFill="1" applyBorder="1"/>
    <xf numFmtId="164" fontId="56" fillId="0" borderId="37" xfId="2" applyNumberFormat="1" applyFont="1" applyFill="1" applyBorder="1"/>
    <xf numFmtId="164" fontId="67" fillId="0" borderId="17" xfId="2" applyNumberFormat="1" applyFont="1" applyFill="1" applyBorder="1"/>
    <xf numFmtId="164" fontId="67" fillId="0" borderId="39" xfId="2" applyNumberFormat="1" applyFont="1" applyFill="1" applyBorder="1"/>
    <xf numFmtId="164" fontId="67" fillId="0" borderId="40" xfId="2" applyNumberFormat="1" applyFont="1" applyFill="1" applyBorder="1"/>
    <xf numFmtId="164" fontId="67" fillId="0" borderId="41" xfId="2" applyNumberFormat="1" applyFont="1" applyFill="1" applyBorder="1"/>
    <xf numFmtId="0" fontId="48" fillId="0" borderId="30" xfId="0" applyFont="1" applyBorder="1" applyAlignment="1">
      <alignment horizontal="center"/>
    </xf>
    <xf numFmtId="0" fontId="48" fillId="0" borderId="31" xfId="0" applyFont="1" applyBorder="1" applyAlignment="1">
      <alignment horizontal="center"/>
    </xf>
    <xf numFmtId="0" fontId="48" fillId="0" borderId="32" xfId="0" applyFont="1" applyBorder="1" applyAlignment="1">
      <alignment horizontal="center"/>
    </xf>
    <xf numFmtId="0" fontId="48" fillId="33" borderId="31" xfId="0" applyFont="1" applyFill="1" applyBorder="1" applyAlignment="1">
      <alignment horizontal="center"/>
    </xf>
    <xf numFmtId="0" fontId="48" fillId="33" borderId="32" xfId="0" applyFont="1" applyFill="1" applyBorder="1" applyAlignment="1">
      <alignment horizont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</cellXfs>
  <cellStyles count="1937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0" xfId="1926" xr:uid="{00000000-0005-0000-0000-000051040000}"/>
    <cellStyle name="Comma 11" xfId="1107" xr:uid="{00000000-0005-0000-0000-000052040000}"/>
    <cellStyle name="Comma 12" xfId="1929" xr:uid="{00000000-0005-0000-0000-000053040000}"/>
    <cellStyle name="Comma 13" xfId="1933" xr:uid="{00000000-0005-0000-0000-000054040000}"/>
    <cellStyle name="Comma 14" xfId="1108" xr:uid="{00000000-0005-0000-0000-000055040000}"/>
    <cellStyle name="Comma 17" xfId="1109" xr:uid="{00000000-0005-0000-0000-000056040000}"/>
    <cellStyle name="Comma 18" xfId="1110" xr:uid="{00000000-0005-0000-0000-000057040000}"/>
    <cellStyle name="Comma 2" xfId="1111" xr:uid="{00000000-0005-0000-0000-000058040000}"/>
    <cellStyle name="Comma 2 10" xfId="1112" xr:uid="{00000000-0005-0000-0000-000059040000}"/>
    <cellStyle name="Comma 2 11" xfId="1113" xr:uid="{00000000-0005-0000-0000-00005A040000}"/>
    <cellStyle name="Comma 2 12" xfId="1114" xr:uid="{00000000-0005-0000-0000-00005B040000}"/>
    <cellStyle name="Comma 2 13" xfId="1115" xr:uid="{00000000-0005-0000-0000-00005C040000}"/>
    <cellStyle name="Comma 2 14" xfId="1116" xr:uid="{00000000-0005-0000-0000-00005D040000}"/>
    <cellStyle name="Comma 2 15" xfId="1117" xr:uid="{00000000-0005-0000-0000-00005E040000}"/>
    <cellStyle name="Comma 2 16" xfId="1118" xr:uid="{00000000-0005-0000-0000-00005F040000}"/>
    <cellStyle name="Comma 2 17" xfId="1119" xr:uid="{00000000-0005-0000-0000-000060040000}"/>
    <cellStyle name="Comma 2 18" xfId="1120" xr:uid="{00000000-0005-0000-0000-000061040000}"/>
    <cellStyle name="Comma 2 19" xfId="1121" xr:uid="{00000000-0005-0000-0000-000062040000}"/>
    <cellStyle name="Comma 2 2" xfId="1122" xr:uid="{00000000-0005-0000-0000-000063040000}"/>
    <cellStyle name="Comma 2 20" xfId="1123" xr:uid="{00000000-0005-0000-0000-000064040000}"/>
    <cellStyle name="Comma 2 21" xfId="1124" xr:uid="{00000000-0005-0000-0000-000065040000}"/>
    <cellStyle name="Comma 2 22" xfId="1125" xr:uid="{00000000-0005-0000-0000-000066040000}"/>
    <cellStyle name="Comma 2 23" xfId="1126" xr:uid="{00000000-0005-0000-0000-000067040000}"/>
    <cellStyle name="Comma 2 24" xfId="1127" xr:uid="{00000000-0005-0000-0000-000068040000}"/>
    <cellStyle name="Comma 2 25" xfId="1128" xr:uid="{00000000-0005-0000-0000-000069040000}"/>
    <cellStyle name="Comma 2 26" xfId="1129" xr:uid="{00000000-0005-0000-0000-00006A040000}"/>
    <cellStyle name="Comma 2 27" xfId="1130" xr:uid="{00000000-0005-0000-0000-00006B040000}"/>
    <cellStyle name="Comma 2 28" xfId="1131" xr:uid="{00000000-0005-0000-0000-00006C040000}"/>
    <cellStyle name="Comma 2 29" xfId="1132" xr:uid="{00000000-0005-0000-0000-00006D040000}"/>
    <cellStyle name="Comma 2 3" xfId="1133" xr:uid="{00000000-0005-0000-0000-00006E040000}"/>
    <cellStyle name="Comma 2 30" xfId="1915" xr:uid="{00000000-0005-0000-0000-00006F040000}"/>
    <cellStyle name="Comma 2 4" xfId="1134" xr:uid="{00000000-0005-0000-0000-000070040000}"/>
    <cellStyle name="Comma 2 5" xfId="1135" xr:uid="{00000000-0005-0000-0000-000071040000}"/>
    <cellStyle name="Comma 2 6" xfId="1136" xr:uid="{00000000-0005-0000-0000-000072040000}"/>
    <cellStyle name="Comma 2 7" xfId="1137" xr:uid="{00000000-0005-0000-0000-000073040000}"/>
    <cellStyle name="Comma 2 8" xfId="1138" xr:uid="{00000000-0005-0000-0000-000074040000}"/>
    <cellStyle name="Comma 2 9" xfId="1139" xr:uid="{00000000-0005-0000-0000-000075040000}"/>
    <cellStyle name="Comma 22" xfId="1140" xr:uid="{00000000-0005-0000-0000-000076040000}"/>
    <cellStyle name="Comma 25" xfId="1141" xr:uid="{00000000-0005-0000-0000-000077040000}"/>
    <cellStyle name="Comma 28" xfId="1142" xr:uid="{00000000-0005-0000-0000-000078040000}"/>
    <cellStyle name="Comma 29" xfId="1143" xr:uid="{00000000-0005-0000-0000-000079040000}"/>
    <cellStyle name="Comma 3" xfId="1144" xr:uid="{00000000-0005-0000-0000-00007A040000}"/>
    <cellStyle name="Comma 3 2" xfId="1918" xr:uid="{00000000-0005-0000-0000-00007B040000}"/>
    <cellStyle name="Comma 4" xfId="1145" xr:uid="{00000000-0005-0000-0000-00007C040000}"/>
    <cellStyle name="Comma 5" xfId="1146" xr:uid="{00000000-0005-0000-0000-00007D040000}"/>
    <cellStyle name="Comma 6" xfId="1905" xr:uid="{00000000-0005-0000-0000-00007E040000}"/>
    <cellStyle name="Comma 7" xfId="1921" xr:uid="{00000000-0005-0000-0000-00007F040000}"/>
    <cellStyle name="Comma 8" xfId="1147" xr:uid="{00000000-0005-0000-0000-000080040000}"/>
    <cellStyle name="Comma 9" xfId="1922" xr:uid="{00000000-0005-0000-0000-000081040000}"/>
    <cellStyle name="Currency" xfId="1" builtinId="4"/>
    <cellStyle name="Currency [2]" xfId="1148" xr:uid="{00000000-0005-0000-0000-000083040000}"/>
    <cellStyle name="Currency 2" xfId="1914" xr:uid="{00000000-0005-0000-0000-000084040000}"/>
    <cellStyle name="Currency 3" xfId="1916" xr:uid="{00000000-0005-0000-0000-000085040000}"/>
    <cellStyle name="Currency 4" xfId="1920" xr:uid="{00000000-0005-0000-0000-000086040000}"/>
    <cellStyle name="Currency 5" xfId="1927" xr:uid="{00000000-0005-0000-0000-000087040000}"/>
    <cellStyle name="Currency 6" xfId="1928" xr:uid="{00000000-0005-0000-0000-000088040000}"/>
    <cellStyle name="Currency 7" xfId="1930" xr:uid="{00000000-0005-0000-0000-000089040000}"/>
    <cellStyle name="Currency 8" xfId="1931" xr:uid="{00000000-0005-0000-0000-00008A040000}"/>
    <cellStyle name="Currency 9" xfId="1934" xr:uid="{00000000-0005-0000-0000-00008B040000}"/>
    <cellStyle name="Dash" xfId="1149" xr:uid="{00000000-0005-0000-0000-00008C040000}"/>
    <cellStyle name="Euro" xfId="1150" xr:uid="{00000000-0005-0000-0000-00008D040000}"/>
    <cellStyle name="Explanatory Text 10" xfId="1151" xr:uid="{00000000-0005-0000-0000-00008E040000}"/>
    <cellStyle name="Explanatory Text 11" xfId="1152" xr:uid="{00000000-0005-0000-0000-00008F040000}"/>
    <cellStyle name="Explanatory Text 12" xfId="1153" xr:uid="{00000000-0005-0000-0000-000090040000}"/>
    <cellStyle name="Explanatory Text 13" xfId="1154" xr:uid="{00000000-0005-0000-0000-000091040000}"/>
    <cellStyle name="Explanatory Text 14" xfId="1155" xr:uid="{00000000-0005-0000-0000-000092040000}"/>
    <cellStyle name="Explanatory Text 15" xfId="1156" xr:uid="{00000000-0005-0000-0000-000093040000}"/>
    <cellStyle name="Explanatory Text 16" xfId="1157" xr:uid="{00000000-0005-0000-0000-000094040000}"/>
    <cellStyle name="Explanatory Text 17" xfId="1158" xr:uid="{00000000-0005-0000-0000-000095040000}"/>
    <cellStyle name="Explanatory Text 18" xfId="1159" xr:uid="{00000000-0005-0000-0000-000096040000}"/>
    <cellStyle name="Explanatory Text 19" xfId="1160" xr:uid="{00000000-0005-0000-0000-000097040000}"/>
    <cellStyle name="Explanatory Text 2" xfId="1161" xr:uid="{00000000-0005-0000-0000-000098040000}"/>
    <cellStyle name="Explanatory Text 20" xfId="1162" xr:uid="{00000000-0005-0000-0000-000099040000}"/>
    <cellStyle name="Explanatory Text 21" xfId="1163" xr:uid="{00000000-0005-0000-0000-00009A040000}"/>
    <cellStyle name="Explanatory Text 22" xfId="1164" xr:uid="{00000000-0005-0000-0000-00009B040000}"/>
    <cellStyle name="Explanatory Text 23" xfId="1165" xr:uid="{00000000-0005-0000-0000-00009C040000}"/>
    <cellStyle name="Explanatory Text 24" xfId="1166" xr:uid="{00000000-0005-0000-0000-00009D040000}"/>
    <cellStyle name="Explanatory Text 25" xfId="1167" xr:uid="{00000000-0005-0000-0000-00009E040000}"/>
    <cellStyle name="Explanatory Text 26" xfId="1168" xr:uid="{00000000-0005-0000-0000-00009F040000}"/>
    <cellStyle name="Explanatory Text 27" xfId="1169" xr:uid="{00000000-0005-0000-0000-0000A0040000}"/>
    <cellStyle name="Explanatory Text 28" xfId="1170" xr:uid="{00000000-0005-0000-0000-0000A1040000}"/>
    <cellStyle name="Explanatory Text 29" xfId="1171" xr:uid="{00000000-0005-0000-0000-0000A2040000}"/>
    <cellStyle name="Explanatory Text 3" xfId="1172" xr:uid="{00000000-0005-0000-0000-0000A3040000}"/>
    <cellStyle name="Explanatory Text 30" xfId="1173" xr:uid="{00000000-0005-0000-0000-0000A4040000}"/>
    <cellStyle name="Explanatory Text 31" xfId="1174" xr:uid="{00000000-0005-0000-0000-0000A5040000}"/>
    <cellStyle name="Explanatory Text 32" xfId="1175" xr:uid="{00000000-0005-0000-0000-0000A6040000}"/>
    <cellStyle name="Explanatory Text 33" xfId="1176" xr:uid="{00000000-0005-0000-0000-0000A7040000}"/>
    <cellStyle name="Explanatory Text 34" xfId="1177" xr:uid="{00000000-0005-0000-0000-0000A8040000}"/>
    <cellStyle name="Explanatory Text 35" xfId="1178" xr:uid="{00000000-0005-0000-0000-0000A9040000}"/>
    <cellStyle name="Explanatory Text 36" xfId="1179" xr:uid="{00000000-0005-0000-0000-0000AA040000}"/>
    <cellStyle name="Explanatory Text 37" xfId="1180" xr:uid="{00000000-0005-0000-0000-0000AB040000}"/>
    <cellStyle name="Explanatory Text 38" xfId="1181" xr:uid="{00000000-0005-0000-0000-0000AC040000}"/>
    <cellStyle name="Explanatory Text 39" xfId="1182" xr:uid="{00000000-0005-0000-0000-0000AD040000}"/>
    <cellStyle name="Explanatory Text 4" xfId="1183" xr:uid="{00000000-0005-0000-0000-0000AE040000}"/>
    <cellStyle name="Explanatory Text 40" xfId="1184" xr:uid="{00000000-0005-0000-0000-0000AF040000}"/>
    <cellStyle name="Explanatory Text 5" xfId="1185" xr:uid="{00000000-0005-0000-0000-0000B0040000}"/>
    <cellStyle name="Explanatory Text 6" xfId="1186" xr:uid="{00000000-0005-0000-0000-0000B1040000}"/>
    <cellStyle name="Explanatory Text 7" xfId="1187" xr:uid="{00000000-0005-0000-0000-0000B2040000}"/>
    <cellStyle name="Explanatory Text 8" xfId="1188" xr:uid="{00000000-0005-0000-0000-0000B3040000}"/>
    <cellStyle name="Explanatory Text 9" xfId="1189" xr:uid="{00000000-0005-0000-0000-0000B4040000}"/>
    <cellStyle name="Good 10" xfId="1190" xr:uid="{00000000-0005-0000-0000-0000B5040000}"/>
    <cellStyle name="Good 11" xfId="1191" xr:uid="{00000000-0005-0000-0000-0000B6040000}"/>
    <cellStyle name="Good 12" xfId="1192" xr:uid="{00000000-0005-0000-0000-0000B7040000}"/>
    <cellStyle name="Good 13" xfId="1193" xr:uid="{00000000-0005-0000-0000-0000B8040000}"/>
    <cellStyle name="Good 14" xfId="1194" xr:uid="{00000000-0005-0000-0000-0000B9040000}"/>
    <cellStyle name="Good 15" xfId="1195" xr:uid="{00000000-0005-0000-0000-0000BA040000}"/>
    <cellStyle name="Good 16" xfId="1196" xr:uid="{00000000-0005-0000-0000-0000BB040000}"/>
    <cellStyle name="Good 17" xfId="1197" xr:uid="{00000000-0005-0000-0000-0000BC040000}"/>
    <cellStyle name="Good 18" xfId="1198" xr:uid="{00000000-0005-0000-0000-0000BD040000}"/>
    <cellStyle name="Good 19" xfId="1199" xr:uid="{00000000-0005-0000-0000-0000BE040000}"/>
    <cellStyle name="Good 2" xfId="1200" xr:uid="{00000000-0005-0000-0000-0000BF040000}"/>
    <cellStyle name="Good 20" xfId="1201" xr:uid="{00000000-0005-0000-0000-0000C0040000}"/>
    <cellStyle name="Good 21" xfId="1202" xr:uid="{00000000-0005-0000-0000-0000C1040000}"/>
    <cellStyle name="Good 22" xfId="1203" xr:uid="{00000000-0005-0000-0000-0000C2040000}"/>
    <cellStyle name="Good 23" xfId="1204" xr:uid="{00000000-0005-0000-0000-0000C3040000}"/>
    <cellStyle name="Good 24" xfId="1205" xr:uid="{00000000-0005-0000-0000-0000C4040000}"/>
    <cellStyle name="Good 25" xfId="1206" xr:uid="{00000000-0005-0000-0000-0000C5040000}"/>
    <cellStyle name="Good 26" xfId="1207" xr:uid="{00000000-0005-0000-0000-0000C6040000}"/>
    <cellStyle name="Good 27" xfId="1208" xr:uid="{00000000-0005-0000-0000-0000C7040000}"/>
    <cellStyle name="Good 28" xfId="1209" xr:uid="{00000000-0005-0000-0000-0000C8040000}"/>
    <cellStyle name="Good 29" xfId="1210" xr:uid="{00000000-0005-0000-0000-0000C9040000}"/>
    <cellStyle name="Good 3" xfId="1211" xr:uid="{00000000-0005-0000-0000-0000CA040000}"/>
    <cellStyle name="Good 30" xfId="1212" xr:uid="{00000000-0005-0000-0000-0000CB040000}"/>
    <cellStyle name="Good 31" xfId="1213" xr:uid="{00000000-0005-0000-0000-0000CC040000}"/>
    <cellStyle name="Good 32" xfId="1214" xr:uid="{00000000-0005-0000-0000-0000CD040000}"/>
    <cellStyle name="Good 33" xfId="1215" xr:uid="{00000000-0005-0000-0000-0000CE040000}"/>
    <cellStyle name="Good 34" xfId="1216" xr:uid="{00000000-0005-0000-0000-0000CF040000}"/>
    <cellStyle name="Good 35" xfId="1217" xr:uid="{00000000-0005-0000-0000-0000D0040000}"/>
    <cellStyle name="Good 36" xfId="1218" xr:uid="{00000000-0005-0000-0000-0000D1040000}"/>
    <cellStyle name="Good 37" xfId="1219" xr:uid="{00000000-0005-0000-0000-0000D2040000}"/>
    <cellStyle name="Good 38" xfId="1220" xr:uid="{00000000-0005-0000-0000-0000D3040000}"/>
    <cellStyle name="Good 39" xfId="1221" xr:uid="{00000000-0005-0000-0000-0000D4040000}"/>
    <cellStyle name="Good 4" xfId="1222" xr:uid="{00000000-0005-0000-0000-0000D5040000}"/>
    <cellStyle name="Good 40" xfId="1223" xr:uid="{00000000-0005-0000-0000-0000D6040000}"/>
    <cellStyle name="Good 5" xfId="1224" xr:uid="{00000000-0005-0000-0000-0000D7040000}"/>
    <cellStyle name="Good 6" xfId="1225" xr:uid="{00000000-0005-0000-0000-0000D8040000}"/>
    <cellStyle name="Good 7" xfId="1226" xr:uid="{00000000-0005-0000-0000-0000D9040000}"/>
    <cellStyle name="Good 8" xfId="1227" xr:uid="{00000000-0005-0000-0000-0000DA040000}"/>
    <cellStyle name="Good 9" xfId="1228" xr:uid="{00000000-0005-0000-0000-0000DB040000}"/>
    <cellStyle name="Heading 1 10" xfId="1229" xr:uid="{00000000-0005-0000-0000-0000DC040000}"/>
    <cellStyle name="Heading 1 11" xfId="1230" xr:uid="{00000000-0005-0000-0000-0000DD040000}"/>
    <cellStyle name="Heading 1 12" xfId="1231" xr:uid="{00000000-0005-0000-0000-0000DE040000}"/>
    <cellStyle name="Heading 1 13" xfId="1232" xr:uid="{00000000-0005-0000-0000-0000DF040000}"/>
    <cellStyle name="Heading 1 14" xfId="1233" xr:uid="{00000000-0005-0000-0000-0000E0040000}"/>
    <cellStyle name="Heading 1 15" xfId="1234" xr:uid="{00000000-0005-0000-0000-0000E1040000}"/>
    <cellStyle name="Heading 1 16" xfId="1235" xr:uid="{00000000-0005-0000-0000-0000E2040000}"/>
    <cellStyle name="Heading 1 17" xfId="1236" xr:uid="{00000000-0005-0000-0000-0000E3040000}"/>
    <cellStyle name="Heading 1 18" xfId="1237" xr:uid="{00000000-0005-0000-0000-0000E4040000}"/>
    <cellStyle name="Heading 1 19" xfId="1238" xr:uid="{00000000-0005-0000-0000-0000E5040000}"/>
    <cellStyle name="Heading 1 2" xfId="1239" xr:uid="{00000000-0005-0000-0000-0000E6040000}"/>
    <cellStyle name="Heading 1 20" xfId="1240" xr:uid="{00000000-0005-0000-0000-0000E7040000}"/>
    <cellStyle name="Heading 1 21" xfId="1241" xr:uid="{00000000-0005-0000-0000-0000E8040000}"/>
    <cellStyle name="Heading 1 22" xfId="1242" xr:uid="{00000000-0005-0000-0000-0000E9040000}"/>
    <cellStyle name="Heading 1 23" xfId="1243" xr:uid="{00000000-0005-0000-0000-0000EA040000}"/>
    <cellStyle name="Heading 1 24" xfId="1244" xr:uid="{00000000-0005-0000-0000-0000EB040000}"/>
    <cellStyle name="Heading 1 25" xfId="1245" xr:uid="{00000000-0005-0000-0000-0000EC040000}"/>
    <cellStyle name="Heading 1 26" xfId="1246" xr:uid="{00000000-0005-0000-0000-0000ED040000}"/>
    <cellStyle name="Heading 1 27" xfId="1247" xr:uid="{00000000-0005-0000-0000-0000EE040000}"/>
    <cellStyle name="Heading 1 28" xfId="1248" xr:uid="{00000000-0005-0000-0000-0000EF040000}"/>
    <cellStyle name="Heading 1 29" xfId="1249" xr:uid="{00000000-0005-0000-0000-0000F0040000}"/>
    <cellStyle name="Heading 1 3" xfId="1250" xr:uid="{00000000-0005-0000-0000-0000F1040000}"/>
    <cellStyle name="Heading 1 30" xfId="1251" xr:uid="{00000000-0005-0000-0000-0000F2040000}"/>
    <cellStyle name="Heading 1 31" xfId="1252" xr:uid="{00000000-0005-0000-0000-0000F3040000}"/>
    <cellStyle name="Heading 1 32" xfId="1253" xr:uid="{00000000-0005-0000-0000-0000F4040000}"/>
    <cellStyle name="Heading 1 33" xfId="1254" xr:uid="{00000000-0005-0000-0000-0000F5040000}"/>
    <cellStyle name="Heading 1 34" xfId="1255" xr:uid="{00000000-0005-0000-0000-0000F6040000}"/>
    <cellStyle name="Heading 1 35" xfId="1256" xr:uid="{00000000-0005-0000-0000-0000F7040000}"/>
    <cellStyle name="Heading 1 36" xfId="1257" xr:uid="{00000000-0005-0000-0000-0000F8040000}"/>
    <cellStyle name="Heading 1 37" xfId="1258" xr:uid="{00000000-0005-0000-0000-0000F9040000}"/>
    <cellStyle name="Heading 1 38" xfId="1259" xr:uid="{00000000-0005-0000-0000-0000FA040000}"/>
    <cellStyle name="Heading 1 39" xfId="1260" xr:uid="{00000000-0005-0000-0000-0000FB040000}"/>
    <cellStyle name="Heading 1 4" xfId="1261" xr:uid="{00000000-0005-0000-0000-0000FC040000}"/>
    <cellStyle name="Heading 1 40" xfId="1262" xr:uid="{00000000-0005-0000-0000-0000FD040000}"/>
    <cellStyle name="Heading 1 5" xfId="1263" xr:uid="{00000000-0005-0000-0000-0000FE040000}"/>
    <cellStyle name="Heading 1 6" xfId="1264" xr:uid="{00000000-0005-0000-0000-0000FF040000}"/>
    <cellStyle name="Heading 1 7" xfId="1265" xr:uid="{00000000-0005-0000-0000-000000050000}"/>
    <cellStyle name="Heading 1 8" xfId="1266" xr:uid="{00000000-0005-0000-0000-000001050000}"/>
    <cellStyle name="Heading 1 9" xfId="1267" xr:uid="{00000000-0005-0000-0000-000002050000}"/>
    <cellStyle name="Heading 2 10" xfId="1268" xr:uid="{00000000-0005-0000-0000-000003050000}"/>
    <cellStyle name="Heading 2 11" xfId="1269" xr:uid="{00000000-0005-0000-0000-000004050000}"/>
    <cellStyle name="Heading 2 12" xfId="1270" xr:uid="{00000000-0005-0000-0000-000005050000}"/>
    <cellStyle name="Heading 2 13" xfId="1271" xr:uid="{00000000-0005-0000-0000-000006050000}"/>
    <cellStyle name="Heading 2 14" xfId="1272" xr:uid="{00000000-0005-0000-0000-000007050000}"/>
    <cellStyle name="Heading 2 15" xfId="1273" xr:uid="{00000000-0005-0000-0000-000008050000}"/>
    <cellStyle name="Heading 2 16" xfId="1274" xr:uid="{00000000-0005-0000-0000-000009050000}"/>
    <cellStyle name="Heading 2 17" xfId="1275" xr:uid="{00000000-0005-0000-0000-00000A050000}"/>
    <cellStyle name="Heading 2 18" xfId="1276" xr:uid="{00000000-0005-0000-0000-00000B050000}"/>
    <cellStyle name="Heading 2 19" xfId="1277" xr:uid="{00000000-0005-0000-0000-00000C050000}"/>
    <cellStyle name="Heading 2 2" xfId="1278" xr:uid="{00000000-0005-0000-0000-00000D050000}"/>
    <cellStyle name="Heading 2 20" xfId="1279" xr:uid="{00000000-0005-0000-0000-00000E050000}"/>
    <cellStyle name="Heading 2 21" xfId="1280" xr:uid="{00000000-0005-0000-0000-00000F050000}"/>
    <cellStyle name="Heading 2 22" xfId="1281" xr:uid="{00000000-0005-0000-0000-000010050000}"/>
    <cellStyle name="Heading 2 23" xfId="1282" xr:uid="{00000000-0005-0000-0000-000011050000}"/>
    <cellStyle name="Heading 2 24" xfId="1283" xr:uid="{00000000-0005-0000-0000-000012050000}"/>
    <cellStyle name="Heading 2 25" xfId="1284" xr:uid="{00000000-0005-0000-0000-000013050000}"/>
    <cellStyle name="Heading 2 26" xfId="1285" xr:uid="{00000000-0005-0000-0000-000014050000}"/>
    <cellStyle name="Heading 2 27" xfId="1286" xr:uid="{00000000-0005-0000-0000-000015050000}"/>
    <cellStyle name="Heading 2 28" xfId="1287" xr:uid="{00000000-0005-0000-0000-000016050000}"/>
    <cellStyle name="Heading 2 29" xfId="1288" xr:uid="{00000000-0005-0000-0000-000017050000}"/>
    <cellStyle name="Heading 2 3" xfId="1289" xr:uid="{00000000-0005-0000-0000-000018050000}"/>
    <cellStyle name="Heading 2 30" xfId="1290" xr:uid="{00000000-0005-0000-0000-000019050000}"/>
    <cellStyle name="Heading 2 31" xfId="1291" xr:uid="{00000000-0005-0000-0000-00001A050000}"/>
    <cellStyle name="Heading 2 32" xfId="1292" xr:uid="{00000000-0005-0000-0000-00001B050000}"/>
    <cellStyle name="Heading 2 33" xfId="1293" xr:uid="{00000000-0005-0000-0000-00001C050000}"/>
    <cellStyle name="Heading 2 34" xfId="1294" xr:uid="{00000000-0005-0000-0000-00001D050000}"/>
    <cellStyle name="Heading 2 35" xfId="1295" xr:uid="{00000000-0005-0000-0000-00001E050000}"/>
    <cellStyle name="Heading 2 36" xfId="1296" xr:uid="{00000000-0005-0000-0000-00001F050000}"/>
    <cellStyle name="Heading 2 37" xfId="1297" xr:uid="{00000000-0005-0000-0000-000020050000}"/>
    <cellStyle name="Heading 2 38" xfId="1298" xr:uid="{00000000-0005-0000-0000-000021050000}"/>
    <cellStyle name="Heading 2 39" xfId="1299" xr:uid="{00000000-0005-0000-0000-000022050000}"/>
    <cellStyle name="Heading 2 4" xfId="1300" xr:uid="{00000000-0005-0000-0000-000023050000}"/>
    <cellStyle name="Heading 2 40" xfId="1301" xr:uid="{00000000-0005-0000-0000-000024050000}"/>
    <cellStyle name="Heading 2 5" xfId="1302" xr:uid="{00000000-0005-0000-0000-000025050000}"/>
    <cellStyle name="Heading 2 6" xfId="1303" xr:uid="{00000000-0005-0000-0000-000026050000}"/>
    <cellStyle name="Heading 2 7" xfId="1304" xr:uid="{00000000-0005-0000-0000-000027050000}"/>
    <cellStyle name="Heading 2 8" xfId="1305" xr:uid="{00000000-0005-0000-0000-000028050000}"/>
    <cellStyle name="Heading 2 9" xfId="1306" xr:uid="{00000000-0005-0000-0000-000029050000}"/>
    <cellStyle name="Heading 3 10" xfId="1307" xr:uid="{00000000-0005-0000-0000-00002A050000}"/>
    <cellStyle name="Heading 3 11" xfId="1308" xr:uid="{00000000-0005-0000-0000-00002B050000}"/>
    <cellStyle name="Heading 3 12" xfId="1309" xr:uid="{00000000-0005-0000-0000-00002C050000}"/>
    <cellStyle name="Heading 3 13" xfId="1310" xr:uid="{00000000-0005-0000-0000-00002D050000}"/>
    <cellStyle name="Heading 3 14" xfId="1311" xr:uid="{00000000-0005-0000-0000-00002E050000}"/>
    <cellStyle name="Heading 3 15" xfId="1312" xr:uid="{00000000-0005-0000-0000-00002F050000}"/>
    <cellStyle name="Heading 3 16" xfId="1313" xr:uid="{00000000-0005-0000-0000-000030050000}"/>
    <cellStyle name="Heading 3 17" xfId="1314" xr:uid="{00000000-0005-0000-0000-000031050000}"/>
    <cellStyle name="Heading 3 18" xfId="1315" xr:uid="{00000000-0005-0000-0000-000032050000}"/>
    <cellStyle name="Heading 3 19" xfId="1316" xr:uid="{00000000-0005-0000-0000-000033050000}"/>
    <cellStyle name="Heading 3 2" xfId="1317" xr:uid="{00000000-0005-0000-0000-000034050000}"/>
    <cellStyle name="Heading 3 20" xfId="1318" xr:uid="{00000000-0005-0000-0000-000035050000}"/>
    <cellStyle name="Heading 3 21" xfId="1319" xr:uid="{00000000-0005-0000-0000-000036050000}"/>
    <cellStyle name="Heading 3 22" xfId="1320" xr:uid="{00000000-0005-0000-0000-000037050000}"/>
    <cellStyle name="Heading 3 23" xfId="1321" xr:uid="{00000000-0005-0000-0000-000038050000}"/>
    <cellStyle name="Heading 3 24" xfId="1322" xr:uid="{00000000-0005-0000-0000-000039050000}"/>
    <cellStyle name="Heading 3 25" xfId="1323" xr:uid="{00000000-0005-0000-0000-00003A050000}"/>
    <cellStyle name="Heading 3 26" xfId="1324" xr:uid="{00000000-0005-0000-0000-00003B050000}"/>
    <cellStyle name="Heading 3 27" xfId="1325" xr:uid="{00000000-0005-0000-0000-00003C050000}"/>
    <cellStyle name="Heading 3 28" xfId="1326" xr:uid="{00000000-0005-0000-0000-00003D050000}"/>
    <cellStyle name="Heading 3 29" xfId="1327" xr:uid="{00000000-0005-0000-0000-00003E050000}"/>
    <cellStyle name="Heading 3 3" xfId="1328" xr:uid="{00000000-0005-0000-0000-00003F050000}"/>
    <cellStyle name="Heading 3 30" xfId="1329" xr:uid="{00000000-0005-0000-0000-000040050000}"/>
    <cellStyle name="Heading 3 31" xfId="1330" xr:uid="{00000000-0005-0000-0000-000041050000}"/>
    <cellStyle name="Heading 3 32" xfId="1331" xr:uid="{00000000-0005-0000-0000-000042050000}"/>
    <cellStyle name="Heading 3 33" xfId="1332" xr:uid="{00000000-0005-0000-0000-000043050000}"/>
    <cellStyle name="Heading 3 34" xfId="1333" xr:uid="{00000000-0005-0000-0000-000044050000}"/>
    <cellStyle name="Heading 3 35" xfId="1334" xr:uid="{00000000-0005-0000-0000-000045050000}"/>
    <cellStyle name="Heading 3 36" xfId="1335" xr:uid="{00000000-0005-0000-0000-000046050000}"/>
    <cellStyle name="Heading 3 37" xfId="1336" xr:uid="{00000000-0005-0000-0000-000047050000}"/>
    <cellStyle name="Heading 3 38" xfId="1337" xr:uid="{00000000-0005-0000-0000-000048050000}"/>
    <cellStyle name="Heading 3 39" xfId="1338" xr:uid="{00000000-0005-0000-0000-000049050000}"/>
    <cellStyle name="Heading 3 4" xfId="1339" xr:uid="{00000000-0005-0000-0000-00004A050000}"/>
    <cellStyle name="Heading 3 40" xfId="1340" xr:uid="{00000000-0005-0000-0000-00004B050000}"/>
    <cellStyle name="Heading 3 5" xfId="1341" xr:uid="{00000000-0005-0000-0000-00004C050000}"/>
    <cellStyle name="Heading 3 6" xfId="1342" xr:uid="{00000000-0005-0000-0000-00004D050000}"/>
    <cellStyle name="Heading 3 7" xfId="1343" xr:uid="{00000000-0005-0000-0000-00004E050000}"/>
    <cellStyle name="Heading 3 8" xfId="1344" xr:uid="{00000000-0005-0000-0000-00004F050000}"/>
    <cellStyle name="Heading 3 9" xfId="1345" xr:uid="{00000000-0005-0000-0000-000050050000}"/>
    <cellStyle name="Heading 4 10" xfId="1346" xr:uid="{00000000-0005-0000-0000-000051050000}"/>
    <cellStyle name="Heading 4 11" xfId="1347" xr:uid="{00000000-0005-0000-0000-000052050000}"/>
    <cellStyle name="Heading 4 12" xfId="1348" xr:uid="{00000000-0005-0000-0000-000053050000}"/>
    <cellStyle name="Heading 4 13" xfId="1349" xr:uid="{00000000-0005-0000-0000-000054050000}"/>
    <cellStyle name="Heading 4 14" xfId="1350" xr:uid="{00000000-0005-0000-0000-000055050000}"/>
    <cellStyle name="Heading 4 15" xfId="1351" xr:uid="{00000000-0005-0000-0000-000056050000}"/>
    <cellStyle name="Heading 4 16" xfId="1352" xr:uid="{00000000-0005-0000-0000-000057050000}"/>
    <cellStyle name="Heading 4 17" xfId="1353" xr:uid="{00000000-0005-0000-0000-000058050000}"/>
    <cellStyle name="Heading 4 18" xfId="1354" xr:uid="{00000000-0005-0000-0000-000059050000}"/>
    <cellStyle name="Heading 4 19" xfId="1355" xr:uid="{00000000-0005-0000-0000-00005A050000}"/>
    <cellStyle name="Heading 4 2" xfId="1356" xr:uid="{00000000-0005-0000-0000-00005B050000}"/>
    <cellStyle name="Heading 4 20" xfId="1357" xr:uid="{00000000-0005-0000-0000-00005C050000}"/>
    <cellStyle name="Heading 4 21" xfId="1358" xr:uid="{00000000-0005-0000-0000-00005D050000}"/>
    <cellStyle name="Heading 4 22" xfId="1359" xr:uid="{00000000-0005-0000-0000-00005E050000}"/>
    <cellStyle name="Heading 4 23" xfId="1360" xr:uid="{00000000-0005-0000-0000-00005F050000}"/>
    <cellStyle name="Heading 4 24" xfId="1361" xr:uid="{00000000-0005-0000-0000-000060050000}"/>
    <cellStyle name="Heading 4 25" xfId="1362" xr:uid="{00000000-0005-0000-0000-000061050000}"/>
    <cellStyle name="Heading 4 26" xfId="1363" xr:uid="{00000000-0005-0000-0000-000062050000}"/>
    <cellStyle name="Heading 4 27" xfId="1364" xr:uid="{00000000-0005-0000-0000-000063050000}"/>
    <cellStyle name="Heading 4 28" xfId="1365" xr:uid="{00000000-0005-0000-0000-000064050000}"/>
    <cellStyle name="Heading 4 29" xfId="1366" xr:uid="{00000000-0005-0000-0000-000065050000}"/>
    <cellStyle name="Heading 4 3" xfId="1367" xr:uid="{00000000-0005-0000-0000-000066050000}"/>
    <cellStyle name="Heading 4 30" xfId="1368" xr:uid="{00000000-0005-0000-0000-000067050000}"/>
    <cellStyle name="Heading 4 31" xfId="1369" xr:uid="{00000000-0005-0000-0000-000068050000}"/>
    <cellStyle name="Heading 4 32" xfId="1370" xr:uid="{00000000-0005-0000-0000-000069050000}"/>
    <cellStyle name="Heading 4 33" xfId="1371" xr:uid="{00000000-0005-0000-0000-00006A050000}"/>
    <cellStyle name="Heading 4 34" xfId="1372" xr:uid="{00000000-0005-0000-0000-00006B050000}"/>
    <cellStyle name="Heading 4 35" xfId="1373" xr:uid="{00000000-0005-0000-0000-00006C050000}"/>
    <cellStyle name="Heading 4 36" xfId="1374" xr:uid="{00000000-0005-0000-0000-00006D050000}"/>
    <cellStyle name="Heading 4 37" xfId="1375" xr:uid="{00000000-0005-0000-0000-00006E050000}"/>
    <cellStyle name="Heading 4 38" xfId="1376" xr:uid="{00000000-0005-0000-0000-00006F050000}"/>
    <cellStyle name="Heading 4 39" xfId="1377" xr:uid="{00000000-0005-0000-0000-000070050000}"/>
    <cellStyle name="Heading 4 4" xfId="1378" xr:uid="{00000000-0005-0000-0000-000071050000}"/>
    <cellStyle name="Heading 4 40" xfId="1379" xr:uid="{00000000-0005-0000-0000-000072050000}"/>
    <cellStyle name="Heading 4 5" xfId="1380" xr:uid="{00000000-0005-0000-0000-000073050000}"/>
    <cellStyle name="Heading 4 6" xfId="1381" xr:uid="{00000000-0005-0000-0000-000074050000}"/>
    <cellStyle name="Heading 4 7" xfId="1382" xr:uid="{00000000-0005-0000-0000-000075050000}"/>
    <cellStyle name="Heading 4 8" xfId="1383" xr:uid="{00000000-0005-0000-0000-000076050000}"/>
    <cellStyle name="Heading 4 9" xfId="1384" xr:uid="{00000000-0005-0000-0000-000077050000}"/>
    <cellStyle name="Input 10" xfId="1385" xr:uid="{00000000-0005-0000-0000-000078050000}"/>
    <cellStyle name="Input 11" xfId="1386" xr:uid="{00000000-0005-0000-0000-000079050000}"/>
    <cellStyle name="Input 12" xfId="1387" xr:uid="{00000000-0005-0000-0000-00007A050000}"/>
    <cellStyle name="Input 13" xfId="1388" xr:uid="{00000000-0005-0000-0000-00007B050000}"/>
    <cellStyle name="Input 14" xfId="1389" xr:uid="{00000000-0005-0000-0000-00007C050000}"/>
    <cellStyle name="Input 15" xfId="1390" xr:uid="{00000000-0005-0000-0000-00007D050000}"/>
    <cellStyle name="Input 16" xfId="1391" xr:uid="{00000000-0005-0000-0000-00007E050000}"/>
    <cellStyle name="Input 17" xfId="1392" xr:uid="{00000000-0005-0000-0000-00007F050000}"/>
    <cellStyle name="Input 18" xfId="1393" xr:uid="{00000000-0005-0000-0000-000080050000}"/>
    <cellStyle name="Input 19" xfId="1394" xr:uid="{00000000-0005-0000-0000-000081050000}"/>
    <cellStyle name="Input 2" xfId="1395" xr:uid="{00000000-0005-0000-0000-000082050000}"/>
    <cellStyle name="Input 20" xfId="1396" xr:uid="{00000000-0005-0000-0000-000083050000}"/>
    <cellStyle name="Input 21" xfId="1397" xr:uid="{00000000-0005-0000-0000-000084050000}"/>
    <cellStyle name="Input 22" xfId="1398" xr:uid="{00000000-0005-0000-0000-000085050000}"/>
    <cellStyle name="Input 23" xfId="1399" xr:uid="{00000000-0005-0000-0000-000086050000}"/>
    <cellStyle name="Input 24" xfId="1400" xr:uid="{00000000-0005-0000-0000-000087050000}"/>
    <cellStyle name="Input 25" xfId="1401" xr:uid="{00000000-0005-0000-0000-000088050000}"/>
    <cellStyle name="Input 26" xfId="1402" xr:uid="{00000000-0005-0000-0000-000089050000}"/>
    <cellStyle name="Input 27" xfId="1403" xr:uid="{00000000-0005-0000-0000-00008A050000}"/>
    <cellStyle name="Input 28" xfId="1404" xr:uid="{00000000-0005-0000-0000-00008B050000}"/>
    <cellStyle name="Input 29" xfId="1405" xr:uid="{00000000-0005-0000-0000-00008C050000}"/>
    <cellStyle name="Input 3" xfId="1406" xr:uid="{00000000-0005-0000-0000-00008D050000}"/>
    <cellStyle name="Input 30" xfId="1407" xr:uid="{00000000-0005-0000-0000-00008E050000}"/>
    <cellStyle name="Input 31" xfId="1408" xr:uid="{00000000-0005-0000-0000-00008F050000}"/>
    <cellStyle name="Input 32" xfId="1409" xr:uid="{00000000-0005-0000-0000-000090050000}"/>
    <cellStyle name="Input 33" xfId="1410" xr:uid="{00000000-0005-0000-0000-000091050000}"/>
    <cellStyle name="Input 34" xfId="1411" xr:uid="{00000000-0005-0000-0000-000092050000}"/>
    <cellStyle name="Input 35" xfId="1412" xr:uid="{00000000-0005-0000-0000-000093050000}"/>
    <cellStyle name="Input 36" xfId="1413" xr:uid="{00000000-0005-0000-0000-000094050000}"/>
    <cellStyle name="Input 37" xfId="1414" xr:uid="{00000000-0005-0000-0000-000095050000}"/>
    <cellStyle name="Input 38" xfId="1415" xr:uid="{00000000-0005-0000-0000-000096050000}"/>
    <cellStyle name="Input 39" xfId="1416" xr:uid="{00000000-0005-0000-0000-000097050000}"/>
    <cellStyle name="Input 4" xfId="1417" xr:uid="{00000000-0005-0000-0000-000098050000}"/>
    <cellStyle name="Input 40" xfId="1418" xr:uid="{00000000-0005-0000-0000-000099050000}"/>
    <cellStyle name="Input 5" xfId="1419" xr:uid="{00000000-0005-0000-0000-00009A050000}"/>
    <cellStyle name="Input 6" xfId="1420" xr:uid="{00000000-0005-0000-0000-00009B050000}"/>
    <cellStyle name="Input 7" xfId="1421" xr:uid="{00000000-0005-0000-0000-00009C050000}"/>
    <cellStyle name="Input 8" xfId="1422" xr:uid="{00000000-0005-0000-0000-00009D050000}"/>
    <cellStyle name="Input 9" xfId="1423" xr:uid="{00000000-0005-0000-0000-00009E050000}"/>
    <cellStyle name="InputBlueFont" xfId="1424" xr:uid="{00000000-0005-0000-0000-00009F050000}"/>
    <cellStyle name="Linked Cell 10" xfId="1425" xr:uid="{00000000-0005-0000-0000-0000A0050000}"/>
    <cellStyle name="Linked Cell 11" xfId="1426" xr:uid="{00000000-0005-0000-0000-0000A1050000}"/>
    <cellStyle name="Linked Cell 12" xfId="1427" xr:uid="{00000000-0005-0000-0000-0000A2050000}"/>
    <cellStyle name="Linked Cell 13" xfId="1428" xr:uid="{00000000-0005-0000-0000-0000A3050000}"/>
    <cellStyle name="Linked Cell 14" xfId="1429" xr:uid="{00000000-0005-0000-0000-0000A4050000}"/>
    <cellStyle name="Linked Cell 15" xfId="1430" xr:uid="{00000000-0005-0000-0000-0000A5050000}"/>
    <cellStyle name="Linked Cell 16" xfId="1431" xr:uid="{00000000-0005-0000-0000-0000A6050000}"/>
    <cellStyle name="Linked Cell 17" xfId="1432" xr:uid="{00000000-0005-0000-0000-0000A7050000}"/>
    <cellStyle name="Linked Cell 18" xfId="1433" xr:uid="{00000000-0005-0000-0000-0000A8050000}"/>
    <cellStyle name="Linked Cell 19" xfId="1434" xr:uid="{00000000-0005-0000-0000-0000A9050000}"/>
    <cellStyle name="Linked Cell 2" xfId="1435" xr:uid="{00000000-0005-0000-0000-0000AA050000}"/>
    <cellStyle name="Linked Cell 20" xfId="1436" xr:uid="{00000000-0005-0000-0000-0000AB050000}"/>
    <cellStyle name="Linked Cell 21" xfId="1437" xr:uid="{00000000-0005-0000-0000-0000AC050000}"/>
    <cellStyle name="Linked Cell 22" xfId="1438" xr:uid="{00000000-0005-0000-0000-0000AD050000}"/>
    <cellStyle name="Linked Cell 23" xfId="1439" xr:uid="{00000000-0005-0000-0000-0000AE050000}"/>
    <cellStyle name="Linked Cell 24" xfId="1440" xr:uid="{00000000-0005-0000-0000-0000AF050000}"/>
    <cellStyle name="Linked Cell 25" xfId="1441" xr:uid="{00000000-0005-0000-0000-0000B0050000}"/>
    <cellStyle name="Linked Cell 26" xfId="1442" xr:uid="{00000000-0005-0000-0000-0000B1050000}"/>
    <cellStyle name="Linked Cell 27" xfId="1443" xr:uid="{00000000-0005-0000-0000-0000B2050000}"/>
    <cellStyle name="Linked Cell 28" xfId="1444" xr:uid="{00000000-0005-0000-0000-0000B3050000}"/>
    <cellStyle name="Linked Cell 29" xfId="1445" xr:uid="{00000000-0005-0000-0000-0000B4050000}"/>
    <cellStyle name="Linked Cell 3" xfId="1446" xr:uid="{00000000-0005-0000-0000-0000B5050000}"/>
    <cellStyle name="Linked Cell 30" xfId="1447" xr:uid="{00000000-0005-0000-0000-0000B6050000}"/>
    <cellStyle name="Linked Cell 31" xfId="1448" xr:uid="{00000000-0005-0000-0000-0000B7050000}"/>
    <cellStyle name="Linked Cell 32" xfId="1449" xr:uid="{00000000-0005-0000-0000-0000B8050000}"/>
    <cellStyle name="Linked Cell 33" xfId="1450" xr:uid="{00000000-0005-0000-0000-0000B9050000}"/>
    <cellStyle name="Linked Cell 34" xfId="1451" xr:uid="{00000000-0005-0000-0000-0000BA050000}"/>
    <cellStyle name="Linked Cell 35" xfId="1452" xr:uid="{00000000-0005-0000-0000-0000BB050000}"/>
    <cellStyle name="Linked Cell 36" xfId="1453" xr:uid="{00000000-0005-0000-0000-0000BC050000}"/>
    <cellStyle name="Linked Cell 37" xfId="1454" xr:uid="{00000000-0005-0000-0000-0000BD050000}"/>
    <cellStyle name="Linked Cell 38" xfId="1455" xr:uid="{00000000-0005-0000-0000-0000BE050000}"/>
    <cellStyle name="Linked Cell 39" xfId="1456" xr:uid="{00000000-0005-0000-0000-0000BF050000}"/>
    <cellStyle name="Linked Cell 4" xfId="1457" xr:uid="{00000000-0005-0000-0000-0000C0050000}"/>
    <cellStyle name="Linked Cell 40" xfId="1458" xr:uid="{00000000-0005-0000-0000-0000C1050000}"/>
    <cellStyle name="Linked Cell 5" xfId="1459" xr:uid="{00000000-0005-0000-0000-0000C2050000}"/>
    <cellStyle name="Linked Cell 6" xfId="1460" xr:uid="{00000000-0005-0000-0000-0000C3050000}"/>
    <cellStyle name="Linked Cell 7" xfId="1461" xr:uid="{00000000-0005-0000-0000-0000C4050000}"/>
    <cellStyle name="Linked Cell 8" xfId="1462" xr:uid="{00000000-0005-0000-0000-0000C5050000}"/>
    <cellStyle name="Linked Cell 9" xfId="1463" xr:uid="{00000000-0005-0000-0000-0000C6050000}"/>
    <cellStyle name="Millares [0]_laroux" xfId="1464" xr:uid="{00000000-0005-0000-0000-0000C7050000}"/>
    <cellStyle name="Millares_laroux" xfId="1465" xr:uid="{00000000-0005-0000-0000-0000C8050000}"/>
    <cellStyle name="Moneda [0]_laroux" xfId="1466" xr:uid="{00000000-0005-0000-0000-0000C9050000}"/>
    <cellStyle name="Moneda_laroux" xfId="1467" xr:uid="{00000000-0005-0000-0000-0000CA050000}"/>
    <cellStyle name="Neutral 10" xfId="1468" xr:uid="{00000000-0005-0000-0000-0000CB050000}"/>
    <cellStyle name="Neutral 11" xfId="1469" xr:uid="{00000000-0005-0000-0000-0000CC050000}"/>
    <cellStyle name="Neutral 12" xfId="1470" xr:uid="{00000000-0005-0000-0000-0000CD050000}"/>
    <cellStyle name="Neutral 13" xfId="1471" xr:uid="{00000000-0005-0000-0000-0000CE050000}"/>
    <cellStyle name="Neutral 14" xfId="1472" xr:uid="{00000000-0005-0000-0000-0000CF050000}"/>
    <cellStyle name="Neutral 15" xfId="1473" xr:uid="{00000000-0005-0000-0000-0000D0050000}"/>
    <cellStyle name="Neutral 16" xfId="1474" xr:uid="{00000000-0005-0000-0000-0000D1050000}"/>
    <cellStyle name="Neutral 17" xfId="1475" xr:uid="{00000000-0005-0000-0000-0000D2050000}"/>
    <cellStyle name="Neutral 18" xfId="1476" xr:uid="{00000000-0005-0000-0000-0000D3050000}"/>
    <cellStyle name="Neutral 19" xfId="1477" xr:uid="{00000000-0005-0000-0000-0000D4050000}"/>
    <cellStyle name="Neutral 2" xfId="1478" xr:uid="{00000000-0005-0000-0000-0000D5050000}"/>
    <cellStyle name="Neutral 20" xfId="1479" xr:uid="{00000000-0005-0000-0000-0000D6050000}"/>
    <cellStyle name="Neutral 21" xfId="1480" xr:uid="{00000000-0005-0000-0000-0000D7050000}"/>
    <cellStyle name="Neutral 22" xfId="1481" xr:uid="{00000000-0005-0000-0000-0000D8050000}"/>
    <cellStyle name="Neutral 23" xfId="1482" xr:uid="{00000000-0005-0000-0000-0000D9050000}"/>
    <cellStyle name="Neutral 24" xfId="1483" xr:uid="{00000000-0005-0000-0000-0000DA050000}"/>
    <cellStyle name="Neutral 25" xfId="1484" xr:uid="{00000000-0005-0000-0000-0000DB050000}"/>
    <cellStyle name="Neutral 26" xfId="1485" xr:uid="{00000000-0005-0000-0000-0000DC050000}"/>
    <cellStyle name="Neutral 27" xfId="1486" xr:uid="{00000000-0005-0000-0000-0000DD050000}"/>
    <cellStyle name="Neutral 28" xfId="1487" xr:uid="{00000000-0005-0000-0000-0000DE050000}"/>
    <cellStyle name="Neutral 29" xfId="1488" xr:uid="{00000000-0005-0000-0000-0000DF050000}"/>
    <cellStyle name="Neutral 3" xfId="1489" xr:uid="{00000000-0005-0000-0000-0000E0050000}"/>
    <cellStyle name="Neutral 30" xfId="1490" xr:uid="{00000000-0005-0000-0000-0000E1050000}"/>
    <cellStyle name="Neutral 31" xfId="1491" xr:uid="{00000000-0005-0000-0000-0000E2050000}"/>
    <cellStyle name="Neutral 32" xfId="1492" xr:uid="{00000000-0005-0000-0000-0000E3050000}"/>
    <cellStyle name="Neutral 33" xfId="1493" xr:uid="{00000000-0005-0000-0000-0000E4050000}"/>
    <cellStyle name="Neutral 34" xfId="1494" xr:uid="{00000000-0005-0000-0000-0000E5050000}"/>
    <cellStyle name="Neutral 35" xfId="1495" xr:uid="{00000000-0005-0000-0000-0000E6050000}"/>
    <cellStyle name="Neutral 36" xfId="1496" xr:uid="{00000000-0005-0000-0000-0000E7050000}"/>
    <cellStyle name="Neutral 37" xfId="1497" xr:uid="{00000000-0005-0000-0000-0000E8050000}"/>
    <cellStyle name="Neutral 38" xfId="1498" xr:uid="{00000000-0005-0000-0000-0000E9050000}"/>
    <cellStyle name="Neutral 39" xfId="1499" xr:uid="{00000000-0005-0000-0000-0000EA050000}"/>
    <cellStyle name="Neutral 4" xfId="1500" xr:uid="{00000000-0005-0000-0000-0000EB050000}"/>
    <cellStyle name="Neutral 40" xfId="1501" xr:uid="{00000000-0005-0000-0000-0000EC050000}"/>
    <cellStyle name="Neutral 5" xfId="1502" xr:uid="{00000000-0005-0000-0000-0000ED050000}"/>
    <cellStyle name="Neutral 6" xfId="1503" xr:uid="{00000000-0005-0000-0000-0000EE050000}"/>
    <cellStyle name="Neutral 7" xfId="1504" xr:uid="{00000000-0005-0000-0000-0000EF050000}"/>
    <cellStyle name="Neutral 8" xfId="1505" xr:uid="{00000000-0005-0000-0000-0000F0050000}"/>
    <cellStyle name="Neutral 9" xfId="1506" xr:uid="{00000000-0005-0000-0000-0000F1050000}"/>
    <cellStyle name="Normal" xfId="0" builtinId="0"/>
    <cellStyle name="Normal - Style1" xfId="1507" xr:uid="{00000000-0005-0000-0000-0000F3050000}"/>
    <cellStyle name="Normal 10" xfId="1508" xr:uid="{00000000-0005-0000-0000-0000F4050000}"/>
    <cellStyle name="Normal 10 2" xfId="1509" xr:uid="{00000000-0005-0000-0000-0000F5050000}"/>
    <cellStyle name="Normal 11" xfId="1510" xr:uid="{00000000-0005-0000-0000-0000F6050000}"/>
    <cellStyle name="Normal 11 2" xfId="1511" xr:uid="{00000000-0005-0000-0000-0000F7050000}"/>
    <cellStyle name="Normal 12" xfId="1512" xr:uid="{00000000-0005-0000-0000-0000F8050000}"/>
    <cellStyle name="Normal 12 2" xfId="1513" xr:uid="{00000000-0005-0000-0000-0000F9050000}"/>
    <cellStyle name="Normal 13" xfId="1514" xr:uid="{00000000-0005-0000-0000-0000FA050000}"/>
    <cellStyle name="Normal 13 2" xfId="1515" xr:uid="{00000000-0005-0000-0000-0000FB050000}"/>
    <cellStyle name="Normal 14" xfId="1516" xr:uid="{00000000-0005-0000-0000-0000FC050000}"/>
    <cellStyle name="Normal 14 2" xfId="1517" xr:uid="{00000000-0005-0000-0000-0000FD050000}"/>
    <cellStyle name="Normal 15" xfId="1518" xr:uid="{00000000-0005-0000-0000-0000FE050000}"/>
    <cellStyle name="Normal 15 2" xfId="1519" xr:uid="{00000000-0005-0000-0000-0000FF050000}"/>
    <cellStyle name="Normal 16" xfId="1520" xr:uid="{00000000-0005-0000-0000-000000060000}"/>
    <cellStyle name="Normal 16 2" xfId="1521" xr:uid="{00000000-0005-0000-0000-000001060000}"/>
    <cellStyle name="Normal 17" xfId="1522" xr:uid="{00000000-0005-0000-0000-000002060000}"/>
    <cellStyle name="Normal 18" xfId="1523" xr:uid="{00000000-0005-0000-0000-000003060000}"/>
    <cellStyle name="Normal 19" xfId="1524" xr:uid="{00000000-0005-0000-0000-000004060000}"/>
    <cellStyle name="Normal 2" xfId="1525" xr:uid="{00000000-0005-0000-0000-000005060000}"/>
    <cellStyle name="Normal 2 10" xfId="1526" xr:uid="{00000000-0005-0000-0000-000006060000}"/>
    <cellStyle name="Normal 2 11" xfId="1527" xr:uid="{00000000-0005-0000-0000-000007060000}"/>
    <cellStyle name="Normal 2 12" xfId="1528" xr:uid="{00000000-0005-0000-0000-000008060000}"/>
    <cellStyle name="Normal 2 13" xfId="1529" xr:uid="{00000000-0005-0000-0000-000009060000}"/>
    <cellStyle name="Normal 2 14" xfId="1530" xr:uid="{00000000-0005-0000-0000-00000A060000}"/>
    <cellStyle name="Normal 2 15" xfId="1531" xr:uid="{00000000-0005-0000-0000-00000B060000}"/>
    <cellStyle name="Normal 2 16" xfId="1532" xr:uid="{00000000-0005-0000-0000-00000C060000}"/>
    <cellStyle name="Normal 2 17" xfId="1533" xr:uid="{00000000-0005-0000-0000-00000D060000}"/>
    <cellStyle name="Normal 2 18" xfId="1534" xr:uid="{00000000-0005-0000-0000-00000E060000}"/>
    <cellStyle name="Normal 2 19" xfId="1535" xr:uid="{00000000-0005-0000-0000-00000F060000}"/>
    <cellStyle name="Normal 2 2" xfId="1536" xr:uid="{00000000-0005-0000-0000-000010060000}"/>
    <cellStyle name="Normal 2 2 2" xfId="1899" xr:uid="{00000000-0005-0000-0000-000011060000}"/>
    <cellStyle name="Normal 2 20" xfId="1537" xr:uid="{00000000-0005-0000-0000-000012060000}"/>
    <cellStyle name="Normal 2 21" xfId="1538" xr:uid="{00000000-0005-0000-0000-000013060000}"/>
    <cellStyle name="Normal 2 22" xfId="1539" xr:uid="{00000000-0005-0000-0000-000014060000}"/>
    <cellStyle name="Normal 2 23" xfId="1540" xr:uid="{00000000-0005-0000-0000-000015060000}"/>
    <cellStyle name="Normal 2 24" xfId="1541" xr:uid="{00000000-0005-0000-0000-000016060000}"/>
    <cellStyle name="Normal 2 25" xfId="1542" xr:uid="{00000000-0005-0000-0000-000017060000}"/>
    <cellStyle name="Normal 2 26" xfId="1543" xr:uid="{00000000-0005-0000-0000-000018060000}"/>
    <cellStyle name="Normal 2 27" xfId="1544" xr:uid="{00000000-0005-0000-0000-000019060000}"/>
    <cellStyle name="Normal 2 28" xfId="1545" xr:uid="{00000000-0005-0000-0000-00001A060000}"/>
    <cellStyle name="Normal 2 29" xfId="1546" xr:uid="{00000000-0005-0000-0000-00001B060000}"/>
    <cellStyle name="Normal 2 3" xfId="1547" xr:uid="{00000000-0005-0000-0000-00001C060000}"/>
    <cellStyle name="Normal 2 3 2" xfId="1900" xr:uid="{00000000-0005-0000-0000-00001D060000}"/>
    <cellStyle name="Normal 2 30" xfId="1548" xr:uid="{00000000-0005-0000-0000-00001E060000}"/>
    <cellStyle name="Normal 2 31" xfId="1549" xr:uid="{00000000-0005-0000-0000-00001F060000}"/>
    <cellStyle name="Normal 2 32" xfId="1550" xr:uid="{00000000-0005-0000-0000-000020060000}"/>
    <cellStyle name="Normal 2 33" xfId="1551" xr:uid="{00000000-0005-0000-0000-000021060000}"/>
    <cellStyle name="Normal 2 34" xfId="1552" xr:uid="{00000000-0005-0000-0000-000022060000}"/>
    <cellStyle name="Normal 2 35" xfId="1553" xr:uid="{00000000-0005-0000-0000-000023060000}"/>
    <cellStyle name="Normal 2 36" xfId="1554" xr:uid="{00000000-0005-0000-0000-000024060000}"/>
    <cellStyle name="Normal 2 37" xfId="1555" xr:uid="{00000000-0005-0000-0000-000025060000}"/>
    <cellStyle name="Normal 2 38" xfId="1556" xr:uid="{00000000-0005-0000-0000-000026060000}"/>
    <cellStyle name="Normal 2 39" xfId="1557" xr:uid="{00000000-0005-0000-0000-000027060000}"/>
    <cellStyle name="Normal 2 4" xfId="1558" xr:uid="{00000000-0005-0000-0000-000028060000}"/>
    <cellStyle name="Normal 2 40" xfId="1559" xr:uid="{00000000-0005-0000-0000-000029060000}"/>
    <cellStyle name="Normal 2 41" xfId="1560" xr:uid="{00000000-0005-0000-0000-00002A060000}"/>
    <cellStyle name="Normal 2 5" xfId="1561" xr:uid="{00000000-0005-0000-0000-00002B060000}"/>
    <cellStyle name="Normal 2 6" xfId="1562" xr:uid="{00000000-0005-0000-0000-00002C060000}"/>
    <cellStyle name="Normal 2 7" xfId="1563" xr:uid="{00000000-0005-0000-0000-00002D060000}"/>
    <cellStyle name="Normal 2 8" xfId="1564" xr:uid="{00000000-0005-0000-0000-00002E060000}"/>
    <cellStyle name="Normal 2 9" xfId="1565" xr:uid="{00000000-0005-0000-0000-00002F060000}"/>
    <cellStyle name="Normal 2_Data" xfId="1566" xr:uid="{00000000-0005-0000-0000-000030060000}"/>
    <cellStyle name="Normal 20" xfId="1567" xr:uid="{00000000-0005-0000-0000-000031060000}"/>
    <cellStyle name="Normal 20 2" xfId="1568" xr:uid="{00000000-0005-0000-0000-000032060000}"/>
    <cellStyle name="Normal 21" xfId="1569" xr:uid="{00000000-0005-0000-0000-000033060000}"/>
    <cellStyle name="Normal 22" xfId="1570" xr:uid="{00000000-0005-0000-0000-000034060000}"/>
    <cellStyle name="Normal 23" xfId="1571" xr:uid="{00000000-0005-0000-0000-000035060000}"/>
    <cellStyle name="Normal 23 2" xfId="1572" xr:uid="{00000000-0005-0000-0000-000036060000}"/>
    <cellStyle name="Normal 24" xfId="1573" xr:uid="{00000000-0005-0000-0000-000037060000}"/>
    <cellStyle name="Normal 25" xfId="1574" xr:uid="{00000000-0005-0000-0000-000038060000}"/>
    <cellStyle name="Normal 26" xfId="1575" xr:uid="{00000000-0005-0000-0000-000039060000}"/>
    <cellStyle name="Normal 26 2" xfId="1576" xr:uid="{00000000-0005-0000-0000-00003A060000}"/>
    <cellStyle name="Normal 27" xfId="1577" xr:uid="{00000000-0005-0000-0000-00003B060000}"/>
    <cellStyle name="Normal 27 2" xfId="1578" xr:uid="{00000000-0005-0000-0000-00003C060000}"/>
    <cellStyle name="Normal 28" xfId="1579" xr:uid="{00000000-0005-0000-0000-00003D060000}"/>
    <cellStyle name="Normal 29" xfId="1580" xr:uid="{00000000-0005-0000-0000-00003E060000}"/>
    <cellStyle name="Normal 3" xfId="1581" xr:uid="{00000000-0005-0000-0000-00003F060000}"/>
    <cellStyle name="Normal 3 2" xfId="1913" xr:uid="{00000000-0005-0000-0000-000040060000}"/>
    <cellStyle name="Normal 30" xfId="1582" xr:uid="{00000000-0005-0000-0000-000041060000}"/>
    <cellStyle name="Normal 30 2" xfId="1583" xr:uid="{00000000-0005-0000-0000-000042060000}"/>
    <cellStyle name="Normal 31" xfId="1584" xr:uid="{00000000-0005-0000-0000-000043060000}"/>
    <cellStyle name="Normal 31 2" xfId="1585" xr:uid="{00000000-0005-0000-0000-000044060000}"/>
    <cellStyle name="Normal 32" xfId="1586" xr:uid="{00000000-0005-0000-0000-000045060000}"/>
    <cellStyle name="Normal 32 2" xfId="1587" xr:uid="{00000000-0005-0000-0000-000046060000}"/>
    <cellStyle name="Normal 33" xfId="1588" xr:uid="{00000000-0005-0000-0000-000047060000}"/>
    <cellStyle name="Normal 33 2" xfId="1589" xr:uid="{00000000-0005-0000-0000-000048060000}"/>
    <cellStyle name="Normal 34" xfId="1895" xr:uid="{00000000-0005-0000-0000-000049060000}"/>
    <cellStyle name="Normal 34 2" xfId="1897" xr:uid="{00000000-0005-0000-0000-00004A060000}"/>
    <cellStyle name="Normal 35" xfId="1903" xr:uid="{00000000-0005-0000-0000-00004B060000}"/>
    <cellStyle name="Normal 36" xfId="1917" xr:uid="{00000000-0005-0000-0000-00004C060000}"/>
    <cellStyle name="Normal 37" xfId="1923" xr:uid="{00000000-0005-0000-0000-00004D060000}"/>
    <cellStyle name="Normal 38" xfId="1925" xr:uid="{00000000-0005-0000-0000-00004E060000}"/>
    <cellStyle name="Normal 39" xfId="1924" xr:uid="{00000000-0005-0000-0000-00004F060000}"/>
    <cellStyle name="Normal 4" xfId="1590" xr:uid="{00000000-0005-0000-0000-000050060000}"/>
    <cellStyle name="Normal 4 2" xfId="1591" xr:uid="{00000000-0005-0000-0000-000051060000}"/>
    <cellStyle name="Normal 4 3" xfId="1912" xr:uid="{00000000-0005-0000-0000-000052060000}"/>
    <cellStyle name="Normal 40" xfId="1932" xr:uid="{00000000-0005-0000-0000-000053060000}"/>
    <cellStyle name="Normal 41" xfId="1936" xr:uid="{0172B582-AEBB-4571-8AD9-E7431A840107}"/>
    <cellStyle name="Normal 5" xfId="1592" xr:uid="{00000000-0005-0000-0000-000054060000}"/>
    <cellStyle name="Normal 5 2" xfId="1593" xr:uid="{00000000-0005-0000-0000-000055060000}"/>
    <cellStyle name="Normal 6" xfId="1594" xr:uid="{00000000-0005-0000-0000-000056060000}"/>
    <cellStyle name="Normal 6 2" xfId="1595" xr:uid="{00000000-0005-0000-0000-000057060000}"/>
    <cellStyle name="Normal 7" xfId="1596" xr:uid="{00000000-0005-0000-0000-000058060000}"/>
    <cellStyle name="Normal 7 2" xfId="1597" xr:uid="{00000000-0005-0000-0000-000059060000}"/>
    <cellStyle name="Normal 8" xfId="1598" xr:uid="{00000000-0005-0000-0000-00005A060000}"/>
    <cellStyle name="Normal 8 2" xfId="1599" xr:uid="{00000000-0005-0000-0000-00005B060000}"/>
    <cellStyle name="Normal 9" xfId="1600" xr:uid="{00000000-0005-0000-0000-00005C060000}"/>
    <cellStyle name="Normal 9 2" xfId="1601" xr:uid="{00000000-0005-0000-0000-00005D060000}"/>
    <cellStyle name="Normal_Exhibits" xfId="1896" xr:uid="{00000000-0005-0000-0000-00005E060000}"/>
    <cellStyle name="Note 10" xfId="1602" xr:uid="{00000000-0005-0000-0000-00005F060000}"/>
    <cellStyle name="Note 11" xfId="1603" xr:uid="{00000000-0005-0000-0000-000060060000}"/>
    <cellStyle name="Note 12" xfId="1604" xr:uid="{00000000-0005-0000-0000-000061060000}"/>
    <cellStyle name="Note 13" xfId="1605" xr:uid="{00000000-0005-0000-0000-000062060000}"/>
    <cellStyle name="Note 14" xfId="1606" xr:uid="{00000000-0005-0000-0000-000063060000}"/>
    <cellStyle name="Note 15" xfId="1607" xr:uid="{00000000-0005-0000-0000-000064060000}"/>
    <cellStyle name="Note 16" xfId="1608" xr:uid="{00000000-0005-0000-0000-000065060000}"/>
    <cellStyle name="Note 17" xfId="1609" xr:uid="{00000000-0005-0000-0000-000066060000}"/>
    <cellStyle name="Note 18" xfId="1610" xr:uid="{00000000-0005-0000-0000-000067060000}"/>
    <cellStyle name="Note 19" xfId="1611" xr:uid="{00000000-0005-0000-0000-000068060000}"/>
    <cellStyle name="Note 2" xfId="1612" xr:uid="{00000000-0005-0000-0000-000069060000}"/>
    <cellStyle name="Note 2 10" xfId="1613" xr:uid="{00000000-0005-0000-0000-00006A060000}"/>
    <cellStyle name="Note 2 11" xfId="1614" xr:uid="{00000000-0005-0000-0000-00006B060000}"/>
    <cellStyle name="Note 2 12" xfId="1615" xr:uid="{00000000-0005-0000-0000-00006C060000}"/>
    <cellStyle name="Note 2 13" xfId="1616" xr:uid="{00000000-0005-0000-0000-00006D060000}"/>
    <cellStyle name="Note 2 14" xfId="1617" xr:uid="{00000000-0005-0000-0000-00006E060000}"/>
    <cellStyle name="Note 2 15" xfId="1618" xr:uid="{00000000-0005-0000-0000-00006F060000}"/>
    <cellStyle name="Note 2 16" xfId="1619" xr:uid="{00000000-0005-0000-0000-000070060000}"/>
    <cellStyle name="Note 2 17" xfId="1620" xr:uid="{00000000-0005-0000-0000-000071060000}"/>
    <cellStyle name="Note 2 18" xfId="1621" xr:uid="{00000000-0005-0000-0000-000072060000}"/>
    <cellStyle name="Note 2 19" xfId="1622" xr:uid="{00000000-0005-0000-0000-000073060000}"/>
    <cellStyle name="Note 2 2" xfId="1623" xr:uid="{00000000-0005-0000-0000-000074060000}"/>
    <cellStyle name="Note 2 20" xfId="1624" xr:uid="{00000000-0005-0000-0000-000075060000}"/>
    <cellStyle name="Note 2 21" xfId="1625" xr:uid="{00000000-0005-0000-0000-000076060000}"/>
    <cellStyle name="Note 2 22" xfId="1626" xr:uid="{00000000-0005-0000-0000-000077060000}"/>
    <cellStyle name="Note 2 23" xfId="1627" xr:uid="{00000000-0005-0000-0000-000078060000}"/>
    <cellStyle name="Note 2 24" xfId="1628" xr:uid="{00000000-0005-0000-0000-000079060000}"/>
    <cellStyle name="Note 2 25" xfId="1629" xr:uid="{00000000-0005-0000-0000-00007A060000}"/>
    <cellStyle name="Note 2 26" xfId="1630" xr:uid="{00000000-0005-0000-0000-00007B060000}"/>
    <cellStyle name="Note 2 27" xfId="1631" xr:uid="{00000000-0005-0000-0000-00007C060000}"/>
    <cellStyle name="Note 2 28" xfId="1632" xr:uid="{00000000-0005-0000-0000-00007D060000}"/>
    <cellStyle name="Note 2 29" xfId="1633" xr:uid="{00000000-0005-0000-0000-00007E060000}"/>
    <cellStyle name="Note 2 3" xfId="1634" xr:uid="{00000000-0005-0000-0000-00007F060000}"/>
    <cellStyle name="Note 2 30" xfId="1635" xr:uid="{00000000-0005-0000-0000-000080060000}"/>
    <cellStyle name="Note 2 31" xfId="1636" xr:uid="{00000000-0005-0000-0000-000081060000}"/>
    <cellStyle name="Note 2 32" xfId="1637" xr:uid="{00000000-0005-0000-0000-000082060000}"/>
    <cellStyle name="Note 2 33" xfId="1638" xr:uid="{00000000-0005-0000-0000-000083060000}"/>
    <cellStyle name="Note 2 34" xfId="1639" xr:uid="{00000000-0005-0000-0000-000084060000}"/>
    <cellStyle name="Note 2 35" xfId="1640" xr:uid="{00000000-0005-0000-0000-000085060000}"/>
    <cellStyle name="Note 2 36" xfId="1641" xr:uid="{00000000-0005-0000-0000-000086060000}"/>
    <cellStyle name="Note 2 37" xfId="1642" xr:uid="{00000000-0005-0000-0000-000087060000}"/>
    <cellStyle name="Note 2 38" xfId="1643" xr:uid="{00000000-0005-0000-0000-000088060000}"/>
    <cellStyle name="Note 2 39" xfId="1644" xr:uid="{00000000-0005-0000-0000-000089060000}"/>
    <cellStyle name="Note 2 4" xfId="1645" xr:uid="{00000000-0005-0000-0000-00008A060000}"/>
    <cellStyle name="Note 2 40" xfId="1646" xr:uid="{00000000-0005-0000-0000-00008B060000}"/>
    <cellStyle name="Note 2 41" xfId="1919" xr:uid="{00000000-0005-0000-0000-00008C060000}"/>
    <cellStyle name="Note 2 5" xfId="1647" xr:uid="{00000000-0005-0000-0000-00008D060000}"/>
    <cellStyle name="Note 2 6" xfId="1648" xr:uid="{00000000-0005-0000-0000-00008E060000}"/>
    <cellStyle name="Note 2 7" xfId="1649" xr:uid="{00000000-0005-0000-0000-00008F060000}"/>
    <cellStyle name="Note 2 8" xfId="1650" xr:uid="{00000000-0005-0000-0000-000090060000}"/>
    <cellStyle name="Note 2 9" xfId="1651" xr:uid="{00000000-0005-0000-0000-000091060000}"/>
    <cellStyle name="Note 20" xfId="1652" xr:uid="{00000000-0005-0000-0000-000092060000}"/>
    <cellStyle name="Note 21" xfId="1653" xr:uid="{00000000-0005-0000-0000-000093060000}"/>
    <cellStyle name="Note 22" xfId="1654" xr:uid="{00000000-0005-0000-0000-000094060000}"/>
    <cellStyle name="Note 23" xfId="1655" xr:uid="{00000000-0005-0000-0000-000095060000}"/>
    <cellStyle name="Note 24" xfId="1656" xr:uid="{00000000-0005-0000-0000-000096060000}"/>
    <cellStyle name="Note 25" xfId="1657" xr:uid="{00000000-0005-0000-0000-000097060000}"/>
    <cellStyle name="Note 26" xfId="1658" xr:uid="{00000000-0005-0000-0000-000098060000}"/>
    <cellStyle name="Note 27" xfId="1659" xr:uid="{00000000-0005-0000-0000-000099060000}"/>
    <cellStyle name="Note 28" xfId="1660" xr:uid="{00000000-0005-0000-0000-00009A060000}"/>
    <cellStyle name="Note 29" xfId="1661" xr:uid="{00000000-0005-0000-0000-00009B060000}"/>
    <cellStyle name="Note 3" xfId="1662" xr:uid="{00000000-0005-0000-0000-00009C060000}"/>
    <cellStyle name="Note 30" xfId="1663" xr:uid="{00000000-0005-0000-0000-00009D060000}"/>
    <cellStyle name="Note 31" xfId="1664" xr:uid="{00000000-0005-0000-0000-00009E060000}"/>
    <cellStyle name="Note 32" xfId="1665" xr:uid="{00000000-0005-0000-0000-00009F060000}"/>
    <cellStyle name="Note 33" xfId="1666" xr:uid="{00000000-0005-0000-0000-0000A0060000}"/>
    <cellStyle name="Note 34" xfId="1667" xr:uid="{00000000-0005-0000-0000-0000A1060000}"/>
    <cellStyle name="Note 35" xfId="1668" xr:uid="{00000000-0005-0000-0000-0000A2060000}"/>
    <cellStyle name="Note 36" xfId="1669" xr:uid="{00000000-0005-0000-0000-0000A3060000}"/>
    <cellStyle name="Note 37" xfId="1670" xr:uid="{00000000-0005-0000-0000-0000A4060000}"/>
    <cellStyle name="Note 38" xfId="1671" xr:uid="{00000000-0005-0000-0000-0000A5060000}"/>
    <cellStyle name="Note 39" xfId="1672" xr:uid="{00000000-0005-0000-0000-0000A6060000}"/>
    <cellStyle name="Note 4" xfId="1673" xr:uid="{00000000-0005-0000-0000-0000A7060000}"/>
    <cellStyle name="Note 40" xfId="1674" xr:uid="{00000000-0005-0000-0000-0000A8060000}"/>
    <cellStyle name="Note 41" xfId="1675" xr:uid="{00000000-0005-0000-0000-0000A9060000}"/>
    <cellStyle name="Note 42" xfId="1676" xr:uid="{00000000-0005-0000-0000-0000AA060000}"/>
    <cellStyle name="Note 43" xfId="1677" xr:uid="{00000000-0005-0000-0000-0000AB060000}"/>
    <cellStyle name="Note 44" xfId="1678" xr:uid="{00000000-0005-0000-0000-0000AC060000}"/>
    <cellStyle name="Note 45" xfId="1679" xr:uid="{00000000-0005-0000-0000-0000AD060000}"/>
    <cellStyle name="Note 5" xfId="1680" xr:uid="{00000000-0005-0000-0000-0000AE060000}"/>
    <cellStyle name="Note 6" xfId="1681" xr:uid="{00000000-0005-0000-0000-0000AF060000}"/>
    <cellStyle name="Note 7" xfId="1682" xr:uid="{00000000-0005-0000-0000-0000B0060000}"/>
    <cellStyle name="Note 8" xfId="1683" xr:uid="{00000000-0005-0000-0000-0000B1060000}"/>
    <cellStyle name="Note 9" xfId="1684" xr:uid="{00000000-0005-0000-0000-0000B2060000}"/>
    <cellStyle name="Numbers" xfId="1685" xr:uid="{00000000-0005-0000-0000-0000B3060000}"/>
    <cellStyle name="Œ…‹æØ‚è [0.00]_PRODUCT DETAIL Q1" xfId="1686" xr:uid="{00000000-0005-0000-0000-0000B4060000}"/>
    <cellStyle name="Œ…‹æØ‚è_PRODUCT DETAIL Q1" xfId="1687" xr:uid="{00000000-0005-0000-0000-0000B5060000}"/>
    <cellStyle name="Output 10" xfId="1688" xr:uid="{00000000-0005-0000-0000-0000B6060000}"/>
    <cellStyle name="Output 11" xfId="1689" xr:uid="{00000000-0005-0000-0000-0000B7060000}"/>
    <cellStyle name="Output 12" xfId="1690" xr:uid="{00000000-0005-0000-0000-0000B8060000}"/>
    <cellStyle name="Output 13" xfId="1691" xr:uid="{00000000-0005-0000-0000-0000B9060000}"/>
    <cellStyle name="Output 14" xfId="1692" xr:uid="{00000000-0005-0000-0000-0000BA060000}"/>
    <cellStyle name="Output 15" xfId="1693" xr:uid="{00000000-0005-0000-0000-0000BB060000}"/>
    <cellStyle name="Output 16" xfId="1694" xr:uid="{00000000-0005-0000-0000-0000BC060000}"/>
    <cellStyle name="Output 17" xfId="1695" xr:uid="{00000000-0005-0000-0000-0000BD060000}"/>
    <cellStyle name="Output 18" xfId="1696" xr:uid="{00000000-0005-0000-0000-0000BE060000}"/>
    <cellStyle name="Output 19" xfId="1697" xr:uid="{00000000-0005-0000-0000-0000BF060000}"/>
    <cellStyle name="Output 2" xfId="1698" xr:uid="{00000000-0005-0000-0000-0000C0060000}"/>
    <cellStyle name="Output 20" xfId="1699" xr:uid="{00000000-0005-0000-0000-0000C1060000}"/>
    <cellStyle name="Output 21" xfId="1700" xr:uid="{00000000-0005-0000-0000-0000C2060000}"/>
    <cellStyle name="Output 22" xfId="1701" xr:uid="{00000000-0005-0000-0000-0000C3060000}"/>
    <cellStyle name="Output 23" xfId="1702" xr:uid="{00000000-0005-0000-0000-0000C4060000}"/>
    <cellStyle name="Output 24" xfId="1703" xr:uid="{00000000-0005-0000-0000-0000C5060000}"/>
    <cellStyle name="Output 25" xfId="1704" xr:uid="{00000000-0005-0000-0000-0000C6060000}"/>
    <cellStyle name="Output 26" xfId="1705" xr:uid="{00000000-0005-0000-0000-0000C7060000}"/>
    <cellStyle name="Output 27" xfId="1706" xr:uid="{00000000-0005-0000-0000-0000C8060000}"/>
    <cellStyle name="Output 28" xfId="1707" xr:uid="{00000000-0005-0000-0000-0000C9060000}"/>
    <cellStyle name="Output 29" xfId="1708" xr:uid="{00000000-0005-0000-0000-0000CA060000}"/>
    <cellStyle name="Output 3" xfId="1709" xr:uid="{00000000-0005-0000-0000-0000CB060000}"/>
    <cellStyle name="Output 30" xfId="1710" xr:uid="{00000000-0005-0000-0000-0000CC060000}"/>
    <cellStyle name="Output 31" xfId="1711" xr:uid="{00000000-0005-0000-0000-0000CD060000}"/>
    <cellStyle name="Output 32" xfId="1712" xr:uid="{00000000-0005-0000-0000-0000CE060000}"/>
    <cellStyle name="Output 33" xfId="1713" xr:uid="{00000000-0005-0000-0000-0000CF060000}"/>
    <cellStyle name="Output 34" xfId="1714" xr:uid="{00000000-0005-0000-0000-0000D0060000}"/>
    <cellStyle name="Output 35" xfId="1715" xr:uid="{00000000-0005-0000-0000-0000D1060000}"/>
    <cellStyle name="Output 36" xfId="1716" xr:uid="{00000000-0005-0000-0000-0000D2060000}"/>
    <cellStyle name="Output 37" xfId="1717" xr:uid="{00000000-0005-0000-0000-0000D3060000}"/>
    <cellStyle name="Output 38" xfId="1718" xr:uid="{00000000-0005-0000-0000-0000D4060000}"/>
    <cellStyle name="Output 39" xfId="1719" xr:uid="{00000000-0005-0000-0000-0000D5060000}"/>
    <cellStyle name="Output 4" xfId="1720" xr:uid="{00000000-0005-0000-0000-0000D6060000}"/>
    <cellStyle name="Output 40" xfId="1721" xr:uid="{00000000-0005-0000-0000-0000D7060000}"/>
    <cellStyle name="Output 5" xfId="1722" xr:uid="{00000000-0005-0000-0000-0000D8060000}"/>
    <cellStyle name="Output 6" xfId="1723" xr:uid="{00000000-0005-0000-0000-0000D9060000}"/>
    <cellStyle name="Output 7" xfId="1724" xr:uid="{00000000-0005-0000-0000-0000DA060000}"/>
    <cellStyle name="Output 8" xfId="1725" xr:uid="{00000000-0005-0000-0000-0000DB060000}"/>
    <cellStyle name="Output 9" xfId="1726" xr:uid="{00000000-0005-0000-0000-0000DC060000}"/>
    <cellStyle name="Percent" xfId="1898" builtinId="5"/>
    <cellStyle name="Percent 2" xfId="1727" xr:uid="{00000000-0005-0000-0000-0000DE060000}"/>
    <cellStyle name="Percent 3" xfId="1935" xr:uid="{073710EB-E8B2-46A0-B1D1-64774274A38B}"/>
    <cellStyle name="Price" xfId="1728" xr:uid="{00000000-0005-0000-0000-0000DF060000}"/>
    <cellStyle name="producto" xfId="1729" xr:uid="{00000000-0005-0000-0000-0000E0060000}"/>
    <cellStyle name="s" xfId="1730" xr:uid="{00000000-0005-0000-0000-0000E1060000}"/>
    <cellStyle name="s_B" xfId="1731" xr:uid="{00000000-0005-0000-0000-0000E2060000}"/>
    <cellStyle name="s_Bal Sheets" xfId="1732" xr:uid="{00000000-0005-0000-0000-0000E3060000}"/>
    <cellStyle name="s_Bal Sheets_1" xfId="1733" xr:uid="{00000000-0005-0000-0000-0000E4060000}"/>
    <cellStyle name="s_Bal Sheets_2" xfId="1734" xr:uid="{00000000-0005-0000-0000-0000E5060000}"/>
    <cellStyle name="s_Credit (2)" xfId="1735" xr:uid="{00000000-0005-0000-0000-0000E6060000}"/>
    <cellStyle name="s_Credit (2)_1" xfId="1736" xr:uid="{00000000-0005-0000-0000-0000E7060000}"/>
    <cellStyle name="s_Credit (2)_2" xfId="1737" xr:uid="{00000000-0005-0000-0000-0000E8060000}"/>
    <cellStyle name="s_Earnings" xfId="1738" xr:uid="{00000000-0005-0000-0000-0000E9060000}"/>
    <cellStyle name="s_Earnings (2)" xfId="1739" xr:uid="{00000000-0005-0000-0000-0000EA060000}"/>
    <cellStyle name="s_Earnings (2)_1" xfId="1740" xr:uid="{00000000-0005-0000-0000-0000EB060000}"/>
    <cellStyle name="s_Earnings_1" xfId="1741" xr:uid="{00000000-0005-0000-0000-0000EC060000}"/>
    <cellStyle name="s_finsumm" xfId="1742" xr:uid="{00000000-0005-0000-0000-0000ED060000}"/>
    <cellStyle name="s_finsumm_1" xfId="1743" xr:uid="{00000000-0005-0000-0000-0000EE060000}"/>
    <cellStyle name="s_finsumm_2" xfId="1744" xr:uid="{00000000-0005-0000-0000-0000EF060000}"/>
    <cellStyle name="s_GoroWipTax-to2050_fromCo_Oct21_99" xfId="1745" xr:uid="{00000000-0005-0000-0000-0000F0060000}"/>
    <cellStyle name="s_Hist Inputs (2)" xfId="1746" xr:uid="{00000000-0005-0000-0000-0000F1060000}"/>
    <cellStyle name="s_Hist Inputs (2)_1" xfId="1747" xr:uid="{00000000-0005-0000-0000-0000F2060000}"/>
    <cellStyle name="s_IEL_finsumm" xfId="1748" xr:uid="{00000000-0005-0000-0000-0000F3060000}"/>
    <cellStyle name="s_IEL_finsumm_1" xfId="1749" xr:uid="{00000000-0005-0000-0000-0000F4060000}"/>
    <cellStyle name="s_IEL_finsumm_2" xfId="1750" xr:uid="{00000000-0005-0000-0000-0000F5060000}"/>
    <cellStyle name="s_IEL_finsumm1" xfId="1751" xr:uid="{00000000-0005-0000-0000-0000F6060000}"/>
    <cellStyle name="s_IEL_finsumm1_1" xfId="1752" xr:uid="{00000000-0005-0000-0000-0000F7060000}"/>
    <cellStyle name="s_IEL_finsumm1_2" xfId="1753" xr:uid="{00000000-0005-0000-0000-0000F8060000}"/>
    <cellStyle name="s_Lbo" xfId="1754" xr:uid="{00000000-0005-0000-0000-0000F9060000}"/>
    <cellStyle name="s_LBO Summary" xfId="1755" xr:uid="{00000000-0005-0000-0000-0000FA060000}"/>
    <cellStyle name="s_LBO Summary_1" xfId="1756" xr:uid="{00000000-0005-0000-0000-0000FB060000}"/>
    <cellStyle name="s_LBO Summary_2" xfId="1757" xr:uid="{00000000-0005-0000-0000-0000FC060000}"/>
    <cellStyle name="s_Lbo_1" xfId="1758" xr:uid="{00000000-0005-0000-0000-0000FD060000}"/>
    <cellStyle name="s_rvr_analysis_andrew" xfId="1759" xr:uid="{00000000-0005-0000-0000-0000FE060000}"/>
    <cellStyle name="s_Schedules" xfId="1760" xr:uid="{00000000-0005-0000-0000-0000FF060000}"/>
    <cellStyle name="s_Schedules_1" xfId="1761" xr:uid="{00000000-0005-0000-0000-000000070000}"/>
    <cellStyle name="s_Trans Assump" xfId="1762" xr:uid="{00000000-0005-0000-0000-000001070000}"/>
    <cellStyle name="s_Trans Assump (2)" xfId="1763" xr:uid="{00000000-0005-0000-0000-000002070000}"/>
    <cellStyle name="s_Trans Assump (2)_1" xfId="1764" xr:uid="{00000000-0005-0000-0000-000003070000}"/>
    <cellStyle name="s_Trans Assump_1" xfId="1765" xr:uid="{00000000-0005-0000-0000-000004070000}"/>
    <cellStyle name="s_Trans Sum" xfId="1766" xr:uid="{00000000-0005-0000-0000-000005070000}"/>
    <cellStyle name="s_Trans Sum_1" xfId="1767" xr:uid="{00000000-0005-0000-0000-000006070000}"/>
    <cellStyle name="s_Unit Price Sen. (2)" xfId="1768" xr:uid="{00000000-0005-0000-0000-000007070000}"/>
    <cellStyle name="s_Unit Price Sen. (2)_1" xfId="1769" xr:uid="{00000000-0005-0000-0000-000008070000}"/>
    <cellStyle name="s_Unit Price Sen. (2)_2" xfId="1770" xr:uid="{00000000-0005-0000-0000-000009070000}"/>
    <cellStyle name="SAPDataCell" xfId="1902" xr:uid="{00000000-0005-0000-0000-00000A070000}"/>
    <cellStyle name="SAPDataTotalCell" xfId="1908" xr:uid="{00000000-0005-0000-0000-00000B070000}"/>
    <cellStyle name="SAPDimensionCell" xfId="1904" xr:uid="{00000000-0005-0000-0000-00000C070000}"/>
    <cellStyle name="SAPEmphasized" xfId="1906" xr:uid="{00000000-0005-0000-0000-00000D070000}"/>
    <cellStyle name="SAPHierarchyCell2" xfId="1911" xr:uid="{00000000-0005-0000-0000-00000E070000}"/>
    <cellStyle name="SAPHierarchyCell3" xfId="1910" xr:uid="{00000000-0005-0000-0000-00000F070000}"/>
    <cellStyle name="SAPHierarchyCell4" xfId="1909" xr:uid="{00000000-0005-0000-0000-000010070000}"/>
    <cellStyle name="SAPMemberCell" xfId="1901" xr:uid="{00000000-0005-0000-0000-000011070000}"/>
    <cellStyle name="SAPMemberTotalCell" xfId="1907" xr:uid="{00000000-0005-0000-0000-000012070000}"/>
    <cellStyle name="Standard_UB Power - Steuern" xfId="1771" xr:uid="{00000000-0005-0000-0000-000013070000}"/>
    <cellStyle name="STYLE1" xfId="1772" xr:uid="{00000000-0005-0000-0000-000014070000}"/>
    <cellStyle name="STYLE2" xfId="1773" xr:uid="{00000000-0005-0000-0000-000015070000}"/>
    <cellStyle name="STYLE3" xfId="1774" xr:uid="{00000000-0005-0000-0000-000016070000}"/>
    <cellStyle name="STYLE4" xfId="1775" xr:uid="{00000000-0005-0000-0000-000017070000}"/>
    <cellStyle name="STYLE5" xfId="1776" xr:uid="{00000000-0005-0000-0000-000018070000}"/>
    <cellStyle name="t" xfId="1777" xr:uid="{00000000-0005-0000-0000-000019070000}"/>
    <cellStyle name="Title 10" xfId="1778" xr:uid="{00000000-0005-0000-0000-00001A070000}"/>
    <cellStyle name="Title 11" xfId="1779" xr:uid="{00000000-0005-0000-0000-00001B070000}"/>
    <cellStyle name="Title 12" xfId="1780" xr:uid="{00000000-0005-0000-0000-00001C070000}"/>
    <cellStyle name="Title 13" xfId="1781" xr:uid="{00000000-0005-0000-0000-00001D070000}"/>
    <cellStyle name="Title 14" xfId="1782" xr:uid="{00000000-0005-0000-0000-00001E070000}"/>
    <cellStyle name="Title 15" xfId="1783" xr:uid="{00000000-0005-0000-0000-00001F070000}"/>
    <cellStyle name="Title 16" xfId="1784" xr:uid="{00000000-0005-0000-0000-000020070000}"/>
    <cellStyle name="Title 17" xfId="1785" xr:uid="{00000000-0005-0000-0000-000021070000}"/>
    <cellStyle name="Title 18" xfId="1786" xr:uid="{00000000-0005-0000-0000-000022070000}"/>
    <cellStyle name="Title 19" xfId="1787" xr:uid="{00000000-0005-0000-0000-000023070000}"/>
    <cellStyle name="Title 2" xfId="1788" xr:uid="{00000000-0005-0000-0000-000024070000}"/>
    <cellStyle name="Title 20" xfId="1789" xr:uid="{00000000-0005-0000-0000-000025070000}"/>
    <cellStyle name="Title 21" xfId="1790" xr:uid="{00000000-0005-0000-0000-000026070000}"/>
    <cellStyle name="Title 22" xfId="1791" xr:uid="{00000000-0005-0000-0000-000027070000}"/>
    <cellStyle name="Title 23" xfId="1792" xr:uid="{00000000-0005-0000-0000-000028070000}"/>
    <cellStyle name="Title 24" xfId="1793" xr:uid="{00000000-0005-0000-0000-000029070000}"/>
    <cellStyle name="Title 25" xfId="1794" xr:uid="{00000000-0005-0000-0000-00002A070000}"/>
    <cellStyle name="Title 26" xfId="1795" xr:uid="{00000000-0005-0000-0000-00002B070000}"/>
    <cellStyle name="Title 27" xfId="1796" xr:uid="{00000000-0005-0000-0000-00002C070000}"/>
    <cellStyle name="Title 28" xfId="1797" xr:uid="{00000000-0005-0000-0000-00002D070000}"/>
    <cellStyle name="Title 29" xfId="1798" xr:uid="{00000000-0005-0000-0000-00002E070000}"/>
    <cellStyle name="Title 3" xfId="1799" xr:uid="{00000000-0005-0000-0000-00002F070000}"/>
    <cellStyle name="Title 30" xfId="1800" xr:uid="{00000000-0005-0000-0000-000030070000}"/>
    <cellStyle name="Title 31" xfId="1801" xr:uid="{00000000-0005-0000-0000-000031070000}"/>
    <cellStyle name="Title 32" xfId="1802" xr:uid="{00000000-0005-0000-0000-000032070000}"/>
    <cellStyle name="Title 33" xfId="1803" xr:uid="{00000000-0005-0000-0000-000033070000}"/>
    <cellStyle name="Title 34" xfId="1804" xr:uid="{00000000-0005-0000-0000-000034070000}"/>
    <cellStyle name="Title 35" xfId="1805" xr:uid="{00000000-0005-0000-0000-000035070000}"/>
    <cellStyle name="Title 36" xfId="1806" xr:uid="{00000000-0005-0000-0000-000036070000}"/>
    <cellStyle name="Title 37" xfId="1807" xr:uid="{00000000-0005-0000-0000-000037070000}"/>
    <cellStyle name="Title 38" xfId="1808" xr:uid="{00000000-0005-0000-0000-000038070000}"/>
    <cellStyle name="Title 39" xfId="1809" xr:uid="{00000000-0005-0000-0000-000039070000}"/>
    <cellStyle name="Title 4" xfId="1810" xr:uid="{00000000-0005-0000-0000-00003A070000}"/>
    <cellStyle name="Title 40" xfId="1811" xr:uid="{00000000-0005-0000-0000-00003B070000}"/>
    <cellStyle name="Title 5" xfId="1812" xr:uid="{00000000-0005-0000-0000-00003C070000}"/>
    <cellStyle name="Title 6" xfId="1813" xr:uid="{00000000-0005-0000-0000-00003D070000}"/>
    <cellStyle name="Title 7" xfId="1814" xr:uid="{00000000-0005-0000-0000-00003E070000}"/>
    <cellStyle name="Title 8" xfId="1815" xr:uid="{00000000-0005-0000-0000-00003F070000}"/>
    <cellStyle name="Title 9" xfId="1816" xr:uid="{00000000-0005-0000-0000-000040070000}"/>
    <cellStyle name="Total 10" xfId="1817" xr:uid="{00000000-0005-0000-0000-000041070000}"/>
    <cellStyle name="Total 11" xfId="1818" xr:uid="{00000000-0005-0000-0000-000042070000}"/>
    <cellStyle name="Total 12" xfId="1819" xr:uid="{00000000-0005-0000-0000-000043070000}"/>
    <cellStyle name="Total 13" xfId="1820" xr:uid="{00000000-0005-0000-0000-000044070000}"/>
    <cellStyle name="Total 14" xfId="1821" xr:uid="{00000000-0005-0000-0000-000045070000}"/>
    <cellStyle name="Total 15" xfId="1822" xr:uid="{00000000-0005-0000-0000-000046070000}"/>
    <cellStyle name="Total 16" xfId="1823" xr:uid="{00000000-0005-0000-0000-000047070000}"/>
    <cellStyle name="Total 17" xfId="1824" xr:uid="{00000000-0005-0000-0000-000048070000}"/>
    <cellStyle name="Total 18" xfId="1825" xr:uid="{00000000-0005-0000-0000-000049070000}"/>
    <cellStyle name="Total 19" xfId="1826" xr:uid="{00000000-0005-0000-0000-00004A070000}"/>
    <cellStyle name="Total 2" xfId="1827" xr:uid="{00000000-0005-0000-0000-00004B070000}"/>
    <cellStyle name="Total 20" xfId="1828" xr:uid="{00000000-0005-0000-0000-00004C070000}"/>
    <cellStyle name="Total 21" xfId="1829" xr:uid="{00000000-0005-0000-0000-00004D070000}"/>
    <cellStyle name="Total 22" xfId="1830" xr:uid="{00000000-0005-0000-0000-00004E070000}"/>
    <cellStyle name="Total 23" xfId="1831" xr:uid="{00000000-0005-0000-0000-00004F070000}"/>
    <cellStyle name="Total 24" xfId="1832" xr:uid="{00000000-0005-0000-0000-000050070000}"/>
    <cellStyle name="Total 25" xfId="1833" xr:uid="{00000000-0005-0000-0000-000051070000}"/>
    <cellStyle name="Total 26" xfId="1834" xr:uid="{00000000-0005-0000-0000-000052070000}"/>
    <cellStyle name="Total 27" xfId="1835" xr:uid="{00000000-0005-0000-0000-000053070000}"/>
    <cellStyle name="Total 28" xfId="1836" xr:uid="{00000000-0005-0000-0000-000054070000}"/>
    <cellStyle name="Total 29" xfId="1837" xr:uid="{00000000-0005-0000-0000-000055070000}"/>
    <cellStyle name="Total 3" xfId="1838" xr:uid="{00000000-0005-0000-0000-000056070000}"/>
    <cellStyle name="Total 30" xfId="1839" xr:uid="{00000000-0005-0000-0000-000057070000}"/>
    <cellStyle name="Total 31" xfId="1840" xr:uid="{00000000-0005-0000-0000-000058070000}"/>
    <cellStyle name="Total 32" xfId="1841" xr:uid="{00000000-0005-0000-0000-000059070000}"/>
    <cellStyle name="Total 33" xfId="1842" xr:uid="{00000000-0005-0000-0000-00005A070000}"/>
    <cellStyle name="Total 34" xfId="1843" xr:uid="{00000000-0005-0000-0000-00005B070000}"/>
    <cellStyle name="Total 35" xfId="1844" xr:uid="{00000000-0005-0000-0000-00005C070000}"/>
    <cellStyle name="Total 36" xfId="1845" xr:uid="{00000000-0005-0000-0000-00005D070000}"/>
    <cellStyle name="Total 37" xfId="1846" xr:uid="{00000000-0005-0000-0000-00005E070000}"/>
    <cellStyle name="Total 38" xfId="1847" xr:uid="{00000000-0005-0000-0000-00005F070000}"/>
    <cellStyle name="Total 39" xfId="1848" xr:uid="{00000000-0005-0000-0000-000060070000}"/>
    <cellStyle name="Total 4" xfId="1849" xr:uid="{00000000-0005-0000-0000-000061070000}"/>
    <cellStyle name="Total 40" xfId="1850" xr:uid="{00000000-0005-0000-0000-000062070000}"/>
    <cellStyle name="Total 5" xfId="1851" xr:uid="{00000000-0005-0000-0000-000063070000}"/>
    <cellStyle name="Total 6" xfId="1852" xr:uid="{00000000-0005-0000-0000-000064070000}"/>
    <cellStyle name="Total 7" xfId="1853" xr:uid="{00000000-0005-0000-0000-000065070000}"/>
    <cellStyle name="Total 8" xfId="1854" xr:uid="{00000000-0005-0000-0000-000066070000}"/>
    <cellStyle name="Total 9" xfId="1855" xr:uid="{00000000-0005-0000-0000-000067070000}"/>
    <cellStyle name="Warning Text 10" xfId="1856" xr:uid="{00000000-0005-0000-0000-000068070000}"/>
    <cellStyle name="Warning Text 11" xfId="1857" xr:uid="{00000000-0005-0000-0000-000069070000}"/>
    <cellStyle name="Warning Text 12" xfId="1858" xr:uid="{00000000-0005-0000-0000-00006A070000}"/>
    <cellStyle name="Warning Text 13" xfId="1859" xr:uid="{00000000-0005-0000-0000-00006B070000}"/>
    <cellStyle name="Warning Text 14" xfId="1860" xr:uid="{00000000-0005-0000-0000-00006C070000}"/>
    <cellStyle name="Warning Text 15" xfId="1861" xr:uid="{00000000-0005-0000-0000-00006D070000}"/>
    <cellStyle name="Warning Text 16" xfId="1862" xr:uid="{00000000-0005-0000-0000-00006E070000}"/>
    <cellStyle name="Warning Text 17" xfId="1863" xr:uid="{00000000-0005-0000-0000-00006F070000}"/>
    <cellStyle name="Warning Text 18" xfId="1864" xr:uid="{00000000-0005-0000-0000-000070070000}"/>
    <cellStyle name="Warning Text 19" xfId="1865" xr:uid="{00000000-0005-0000-0000-000071070000}"/>
    <cellStyle name="Warning Text 2" xfId="1866" xr:uid="{00000000-0005-0000-0000-000072070000}"/>
    <cellStyle name="Warning Text 20" xfId="1867" xr:uid="{00000000-0005-0000-0000-000073070000}"/>
    <cellStyle name="Warning Text 21" xfId="1868" xr:uid="{00000000-0005-0000-0000-000074070000}"/>
    <cellStyle name="Warning Text 22" xfId="1869" xr:uid="{00000000-0005-0000-0000-000075070000}"/>
    <cellStyle name="Warning Text 23" xfId="1870" xr:uid="{00000000-0005-0000-0000-000076070000}"/>
    <cellStyle name="Warning Text 24" xfId="1871" xr:uid="{00000000-0005-0000-0000-000077070000}"/>
    <cellStyle name="Warning Text 25" xfId="1872" xr:uid="{00000000-0005-0000-0000-000078070000}"/>
    <cellStyle name="Warning Text 26" xfId="1873" xr:uid="{00000000-0005-0000-0000-000079070000}"/>
    <cellStyle name="Warning Text 27" xfId="1874" xr:uid="{00000000-0005-0000-0000-00007A070000}"/>
    <cellStyle name="Warning Text 28" xfId="1875" xr:uid="{00000000-0005-0000-0000-00007B070000}"/>
    <cellStyle name="Warning Text 29" xfId="1876" xr:uid="{00000000-0005-0000-0000-00007C070000}"/>
    <cellStyle name="Warning Text 3" xfId="1877" xr:uid="{00000000-0005-0000-0000-00007D070000}"/>
    <cellStyle name="Warning Text 30" xfId="1878" xr:uid="{00000000-0005-0000-0000-00007E070000}"/>
    <cellStyle name="Warning Text 31" xfId="1879" xr:uid="{00000000-0005-0000-0000-00007F070000}"/>
    <cellStyle name="Warning Text 32" xfId="1880" xr:uid="{00000000-0005-0000-0000-000080070000}"/>
    <cellStyle name="Warning Text 33" xfId="1881" xr:uid="{00000000-0005-0000-0000-000081070000}"/>
    <cellStyle name="Warning Text 34" xfId="1882" xr:uid="{00000000-0005-0000-0000-000082070000}"/>
    <cellStyle name="Warning Text 35" xfId="1883" xr:uid="{00000000-0005-0000-0000-000083070000}"/>
    <cellStyle name="Warning Text 36" xfId="1884" xr:uid="{00000000-0005-0000-0000-000084070000}"/>
    <cellStyle name="Warning Text 37" xfId="1885" xr:uid="{00000000-0005-0000-0000-000085070000}"/>
    <cellStyle name="Warning Text 38" xfId="1886" xr:uid="{00000000-0005-0000-0000-000086070000}"/>
    <cellStyle name="Warning Text 39" xfId="1887" xr:uid="{00000000-0005-0000-0000-000087070000}"/>
    <cellStyle name="Warning Text 4" xfId="1888" xr:uid="{00000000-0005-0000-0000-000088070000}"/>
    <cellStyle name="Warning Text 40" xfId="1889" xr:uid="{00000000-0005-0000-0000-000089070000}"/>
    <cellStyle name="Warning Text 5" xfId="1890" xr:uid="{00000000-0005-0000-0000-00008A070000}"/>
    <cellStyle name="Warning Text 6" xfId="1891" xr:uid="{00000000-0005-0000-0000-00008B070000}"/>
    <cellStyle name="Warning Text 7" xfId="1892" xr:uid="{00000000-0005-0000-0000-00008C070000}"/>
    <cellStyle name="Warning Text 8" xfId="1893" xr:uid="{00000000-0005-0000-0000-00008D070000}"/>
    <cellStyle name="Warning Text 9" xfId="1894" xr:uid="{00000000-0005-0000-0000-00008E07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Taxes\Deferred%20Taxes%202025-2028.xlsx" TargetMode="External"/><Relationship Id="rId1" Type="http://schemas.openxmlformats.org/officeDocument/2006/relationships/externalLinkPath" Target="Deferred%20Taxes%202025-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Capital%20Structure/KAWC%202025%20Rate%20Case%20-%20Capital%20Structur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Capital-Depr%20Ex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Deferred%20Maintenanc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Exhibit%2037%20Schedules%20B1%20-%20B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Out"/>
      <sheetName val="Link In"/>
      <sheetName val="Summary by Account"/>
      <sheetName val="Exhibit "/>
      <sheetName val="Def FIT SIT 2025"/>
      <sheetName val="Deferred Taxes UPIS"/>
      <sheetName val="Rpt 216 export"/>
      <sheetName val="Map"/>
      <sheetName val="Tax Rates"/>
      <sheetName val="Feb '25 TB"/>
      <sheetName val="Notes"/>
      <sheetName val="Linkin Support=&gt;"/>
      <sheetName val="Linkin - Plant Adds"/>
      <sheetName val="LinkIn - Retire"/>
      <sheetName val="LinkIn - Depr exp"/>
      <sheetName val="LinkIn - COR exp"/>
      <sheetName val="Linkin - COR actual"/>
      <sheetName val="LinkIn - CIAC amort"/>
      <sheetName val="Linkin - AFDUC Eq"/>
      <sheetName val="Repairs %"/>
      <sheetName val="UPIS Acct PP to SAP mapping"/>
    </sheetNames>
    <sheetDataSet>
      <sheetData sheetId="0">
        <row r="71">
          <cell r="E71">
            <v>-16129745.266666666</v>
          </cell>
          <cell r="F71">
            <v>-17651360.67666667</v>
          </cell>
          <cell r="G71">
            <v>-12831307.333333332</v>
          </cell>
          <cell r="K71">
            <v>696212</v>
          </cell>
          <cell r="O71">
            <v>-3740024.2155555552</v>
          </cell>
        </row>
        <row r="72">
          <cell r="E72">
            <v>-15643933.439999998</v>
          </cell>
          <cell r="F72">
            <v>-17194067.830000002</v>
          </cell>
          <cell r="G72">
            <v>-11884922</v>
          </cell>
          <cell r="K72">
            <v>220620.5</v>
          </cell>
          <cell r="O72">
            <v>-3348527.086666666</v>
          </cell>
        </row>
        <row r="73">
          <cell r="E73">
            <v>-35786767.039999999</v>
          </cell>
          <cell r="F73">
            <v>-38814511.810000002</v>
          </cell>
          <cell r="G73">
            <v>-27732589</v>
          </cell>
          <cell r="K73">
            <v>90000</v>
          </cell>
          <cell r="O73">
            <v>-6697054.1733333319</v>
          </cell>
        </row>
      </sheetData>
      <sheetData sheetId="1">
        <row r="36">
          <cell r="A36" t="str">
            <v>W/P 1-8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12C</v>
          </cell>
          <cell r="C2" t="str">
            <v>Water</v>
          </cell>
          <cell r="F2" t="str">
            <v>1012 Fed - COR</v>
          </cell>
          <cell r="G2" t="str">
            <v>COR</v>
          </cell>
        </row>
        <row r="3">
          <cell r="B3" t="str">
            <v>12SA01</v>
          </cell>
          <cell r="C3" t="str">
            <v>Sewer</v>
          </cell>
          <cell r="F3" t="str">
            <v>1012 Fed - M/L</v>
          </cell>
          <cell r="G3" t="str">
            <v>Reg Def</v>
          </cell>
        </row>
        <row r="4">
          <cell r="B4" t="str">
            <v>12SMLB</v>
          </cell>
          <cell r="C4" t="str">
            <v>Sewer</v>
          </cell>
          <cell r="F4" t="str">
            <v>1012 Fed - AFUDC Debt</v>
          </cell>
          <cell r="G4" t="str">
            <v>Reg Def</v>
          </cell>
        </row>
        <row r="5">
          <cell r="B5" t="str">
            <v>12WA01</v>
          </cell>
          <cell r="C5" t="str">
            <v>Water</v>
          </cell>
          <cell r="F5" t="str">
            <v>1012 Fed - AFUDC Equity</v>
          </cell>
          <cell r="G5" t="str">
            <v>Reg Def</v>
          </cell>
        </row>
        <row r="6">
          <cell r="B6" t="str">
            <v>12WA03</v>
          </cell>
          <cell r="C6" t="str">
            <v>Water</v>
          </cell>
          <cell r="F6" t="str">
            <v>1012 Fed - Asset Acq Adj</v>
          </cell>
          <cell r="G6" t="str">
            <v>Reg Def</v>
          </cell>
        </row>
        <row r="7">
          <cell r="B7" t="str">
            <v>Unclassified</v>
          </cell>
          <cell r="C7" t="str">
            <v>n/a</v>
          </cell>
          <cell r="F7" t="str">
            <v>1012 Fed - CPI</v>
          </cell>
          <cell r="G7" t="str">
            <v>Reg Def</v>
          </cell>
        </row>
        <row r="8">
          <cell r="F8" t="str">
            <v>1012 Fed - Historical Other</v>
          </cell>
          <cell r="G8" t="str">
            <v>Reg Def</v>
          </cell>
        </row>
        <row r="9">
          <cell r="F9" t="str">
            <v>1012 Fed - Tax Repairs</v>
          </cell>
          <cell r="G9" t="str">
            <v>Repairs</v>
          </cell>
        </row>
        <row r="10">
          <cell r="F10" t="str">
            <v>1012 Fed - AFUDC Equity FT</v>
          </cell>
          <cell r="G10" t="str">
            <v>Flow Through</v>
          </cell>
        </row>
        <row r="11">
          <cell r="F11" t="str">
            <v>1012 Fed - Taxable CIAC</v>
          </cell>
          <cell r="G11" t="str">
            <v>Taxable CIAC</v>
          </cell>
        </row>
        <row r="12">
          <cell r="F12" t="str">
            <v>1012 Fed - CIAC Grossup</v>
          </cell>
          <cell r="G12" t="str">
            <v>Taxable CIAC</v>
          </cell>
        </row>
        <row r="13">
          <cell r="F13" t="str">
            <v>1012 Fed - Inter-Co Adj</v>
          </cell>
          <cell r="G13" t="str">
            <v>Reg Def</v>
          </cell>
        </row>
        <row r="14">
          <cell r="F14" t="str">
            <v>1012 Fed - M/L NU</v>
          </cell>
          <cell r="G14" t="str">
            <v>n/a</v>
          </cell>
        </row>
        <row r="15">
          <cell r="F15" t="str">
            <v>1012 Fed - AFUDC Equity RSG</v>
          </cell>
          <cell r="G15" t="str">
            <v>RSG</v>
          </cell>
        </row>
        <row r="16">
          <cell r="F16" t="str">
            <v>1012 Fed - Legacy RSG</v>
          </cell>
          <cell r="G16" t="str">
            <v>RSG</v>
          </cell>
        </row>
        <row r="17">
          <cell r="F17" t="str">
            <v>1012 Fed - Historical Other NU</v>
          </cell>
          <cell r="G17" t="str">
            <v>n/a</v>
          </cell>
        </row>
        <row r="18">
          <cell r="F18" t="str">
            <v>1012 KY - COR</v>
          </cell>
          <cell r="G18" t="str">
            <v>COR</v>
          </cell>
        </row>
        <row r="19">
          <cell r="F19" t="str">
            <v>1012 KY - M/L</v>
          </cell>
          <cell r="G19" t="str">
            <v>Reg Def</v>
          </cell>
        </row>
        <row r="20">
          <cell r="F20" t="str">
            <v>1012 KY - AFUDC Debt</v>
          </cell>
          <cell r="G20" t="str">
            <v>Reg Def</v>
          </cell>
        </row>
        <row r="21">
          <cell r="F21" t="str">
            <v>1012 KY - AFUDC Equity</v>
          </cell>
          <cell r="G21" t="str">
            <v>Reg Def</v>
          </cell>
        </row>
        <row r="22">
          <cell r="F22" t="str">
            <v>1012 KY - Asset Acq Adj</v>
          </cell>
          <cell r="G22" t="str">
            <v>Reg Def</v>
          </cell>
        </row>
        <row r="23">
          <cell r="F23" t="str">
            <v>1012 KY - CPI</v>
          </cell>
          <cell r="G23" t="str">
            <v>Reg Def</v>
          </cell>
        </row>
        <row r="24">
          <cell r="F24" t="str">
            <v>1012 KY - Historical Other</v>
          </cell>
          <cell r="G24" t="str">
            <v>Reg Def</v>
          </cell>
        </row>
        <row r="25">
          <cell r="F25" t="str">
            <v>1012 KY - Tax Repairs</v>
          </cell>
          <cell r="G25" t="str">
            <v>Repairs</v>
          </cell>
        </row>
        <row r="26">
          <cell r="F26" t="str">
            <v>1012 KY - AFUDC Equity FT</v>
          </cell>
          <cell r="G26" t="str">
            <v>Flow Through</v>
          </cell>
        </row>
        <row r="27">
          <cell r="F27" t="str">
            <v>1012 KY - Taxable CIAC</v>
          </cell>
          <cell r="G27" t="str">
            <v>Taxable CIAC</v>
          </cell>
        </row>
        <row r="28">
          <cell r="F28" t="str">
            <v>1012 KY - CIAC Grossup</v>
          </cell>
          <cell r="G28" t="str">
            <v>Taxable CIAC</v>
          </cell>
        </row>
        <row r="29">
          <cell r="F29" t="str">
            <v>1012 KY - Inter-Co Adj</v>
          </cell>
          <cell r="G29" t="str">
            <v>Reg Def</v>
          </cell>
        </row>
        <row r="30">
          <cell r="F30" t="str">
            <v>1012 KY - M/L NU</v>
          </cell>
          <cell r="G30" t="str">
            <v>n/a</v>
          </cell>
        </row>
        <row r="31">
          <cell r="F31" t="str">
            <v>1012 KY - ARAM Reclass RSG</v>
          </cell>
          <cell r="G31" t="str">
            <v>RSG</v>
          </cell>
        </row>
        <row r="32">
          <cell r="F32" t="str">
            <v>1012 KY - Legacy RSG</v>
          </cell>
          <cell r="G32" t="str">
            <v>RSG</v>
          </cell>
        </row>
        <row r="33">
          <cell r="F33" t="str">
            <v>1012 KY - Historical Other NU</v>
          </cell>
          <cell r="G33" t="str">
            <v>n/a</v>
          </cell>
        </row>
        <row r="34">
          <cell r="F34" t="str">
            <v>1012 Fed-Off-KY - COR</v>
          </cell>
          <cell r="G34" t="str">
            <v>COR</v>
          </cell>
        </row>
        <row r="35">
          <cell r="F35" t="str">
            <v>1012 Fed-Off-KY - M/L</v>
          </cell>
          <cell r="G35" t="str">
            <v>Reg Def</v>
          </cell>
        </row>
        <row r="36">
          <cell r="F36" t="str">
            <v>1012 Fed-Off-KY - AFUDC Debt</v>
          </cell>
          <cell r="G36" t="str">
            <v>Reg Def</v>
          </cell>
        </row>
        <row r="37">
          <cell r="F37" t="str">
            <v>1012 Fed-Off-KY - AFUDC Equity</v>
          </cell>
          <cell r="G37" t="str">
            <v>Reg Def</v>
          </cell>
        </row>
        <row r="38">
          <cell r="F38" t="str">
            <v>1012 Fed-Off-KY - Asset Acq Adj</v>
          </cell>
          <cell r="G38" t="str">
            <v>Reg Def</v>
          </cell>
        </row>
        <row r="39">
          <cell r="F39" t="str">
            <v>1012 Fed-Off-KY - CPI</v>
          </cell>
          <cell r="G39" t="str">
            <v>Reg Def</v>
          </cell>
        </row>
        <row r="40">
          <cell r="F40" t="str">
            <v>1012 Fed-Off-KY - Historical Other</v>
          </cell>
          <cell r="G40" t="str">
            <v>Reg Def</v>
          </cell>
        </row>
        <row r="41">
          <cell r="F41" t="str">
            <v>1012 Fed-Off-KY - Tax Repairs</v>
          </cell>
          <cell r="G41" t="str">
            <v>Repairs</v>
          </cell>
        </row>
        <row r="42">
          <cell r="F42" t="str">
            <v>1012 Fed-Off-KY - AFUDC Equity FT</v>
          </cell>
          <cell r="G42" t="str">
            <v>Flow Through</v>
          </cell>
        </row>
        <row r="43">
          <cell r="F43" t="str">
            <v>1012 Fed-Off-KY - Taxable CIAC</v>
          </cell>
          <cell r="G43" t="str">
            <v>Taxable CIAC</v>
          </cell>
        </row>
        <row r="44">
          <cell r="F44" t="str">
            <v>1012 Fed-Off-KY - CIAC Grossup</v>
          </cell>
          <cell r="G44" t="str">
            <v>Taxable CIAC</v>
          </cell>
        </row>
        <row r="45">
          <cell r="F45" t="str">
            <v>1012 Fed-Off-KY - Inter-Co Adj</v>
          </cell>
          <cell r="G45" t="str">
            <v>Reg Def</v>
          </cell>
        </row>
        <row r="46">
          <cell r="F46" t="str">
            <v>1012 Fed-Off-KY - M/L NU</v>
          </cell>
          <cell r="G46" t="str">
            <v>n/a</v>
          </cell>
        </row>
        <row r="47">
          <cell r="F47" t="str">
            <v>1012 Fed-Off-KY - Historical Oth NU</v>
          </cell>
          <cell r="G47" t="str">
            <v>n/a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N7" t="str">
            <v>Base Year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N8">
            <v>-30821069.520000003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N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N10">
            <v>-2537849.9499999997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N11">
            <v>595538.48000000021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N12" t="e">
            <v>#N/A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N13">
            <v>-14254942.210000001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N14">
            <v>-1167326.5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N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N16">
            <v>389843.5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N17" t="e">
            <v>#N/A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N18">
            <v>-1249299.03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N19">
            <v>-103617.89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N20" t="e">
            <v>#N/A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N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N22">
            <v>53370.76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N23" t="e">
            <v>#N/A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N24">
            <v>-2076610.1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N25">
            <v>-200865.90999999997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N26">
            <v>98.59999999999998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N27" t="e">
            <v>#N/A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N28">
            <v>-1861213.21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N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N30">
            <v>-140404.91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N31">
            <v>15715.000000000004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N32" t="e">
            <v>#N/A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N33">
            <v>-3611863.41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N34">
            <v>-290106.09999999998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N35">
            <v>69700.47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N36" t="e">
            <v>#N/A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N37">
            <v>-974380.85999999987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N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N39">
            <v>-78754.22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N40">
            <v>64409.489999999991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N41" t="e">
            <v>#N/A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N42">
            <v>-61693.710000000006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N43">
            <v>-4477.08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N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N45">
            <v>-683.86999999999989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N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N47">
            <v>-5992505.9199999999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N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N49" t="e">
            <v>#N/A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N50" t="e">
            <v>#N/A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N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N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N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N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N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N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N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N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N59" t="e">
            <v>#N/A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N60">
            <v>-310863.11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N61">
            <v>-61111.140000000007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N62">
            <v>-80286.720000000001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N63">
            <v>-18456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N64">
            <v>-256094.54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N65">
            <v>-30620.71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N66">
            <v>-188954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N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N68">
            <v>-34.840000000000003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N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N70" t="e">
            <v>#N/A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N71" t="e">
            <v>#N/A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N72">
            <v>320452.96156333329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N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N74" t="e">
            <v>#N/A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N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N76">
            <v>108944.53591624511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N77">
            <v>585389.64625071757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N78">
            <v>5033429.3049362767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N79">
            <v>21559.365395224228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N80">
            <v>14511.930784512169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N81" t="e">
            <v>#N/A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N82">
            <v>4604447.5045753438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N83" t="e">
            <v>#N/A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N84">
            <v>907200.65411764709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N85" t="e">
            <v>#N/A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N86" t="e">
            <v>#N/A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N87">
            <v>5190099.9404952768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N88">
            <v>26782.433485701738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N89">
            <v>2185151.3306985446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N90">
            <v>77993.559803056414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N91">
            <v>277877.04252627329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N92">
            <v>0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N93">
            <v>106706.99275861887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N94">
            <v>605568.4681105616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N95">
            <v>21837.817649327611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N96">
            <v>322.45320483308512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N97">
            <v>299462.4838753033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N98">
            <v>165733.93532797438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N99">
            <v>784494.63507594098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N100">
            <v>0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N101">
            <v>181871.79310321927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N102">
            <v>649603.83866051678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N103">
            <v>0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N104">
            <v>89441.580732303497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N105">
            <v>0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N106">
            <v>30097.440273144726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N107">
            <v>58659.502255630076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N108">
            <v>47233.100778222892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N109">
            <v>-4116262.2885663584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N110">
            <v>859204.03122303996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N111">
            <v>290930.36746477243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N112">
            <v>29747.410299401643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N113">
            <v>0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N114">
            <v>3205.880020810665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N115">
            <v>104976.11292239146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N116">
            <v>2046.7903146190301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N117">
            <v>44763.782037230165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N118">
            <v>73.362960133178134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N119">
            <v>973.71782395504169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N120">
            <v>55560.412188270333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N121">
            <v>119238.15576490101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N122">
            <v>27569.532008456954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N123">
            <v>1932.4563102489528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N124">
            <v>7590.0692062231956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N125">
            <v>29371.319634936634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N126">
            <v>-856316.5757012032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N127">
            <v>1290.3236332774811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N128">
            <v>83271.099852692409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N129">
            <v>0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N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N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N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N133">
            <v>85.67413200344005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N134">
            <v>0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N135">
            <v>503.86613362824704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N136">
            <v>946.39129934304242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N137">
            <v>0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N138">
            <v>0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N139">
            <v>-1290.3236332774811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N140">
            <v>904752.92690017784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N141">
            <v>0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N142">
            <v>176806.32695587637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N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N144" t="e">
            <v>#N/A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N145">
            <v>267181.1662373502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N146">
            <v>-77127.196237350203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N147" t="e">
            <v>#N/A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N148">
            <v>-69646.671265499434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N149">
            <v>-3377.1475256707063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N150">
            <v>3840075.4880629918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N151">
            <v>-1573831.090563067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N152">
            <v>28138.407778159366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N153" t="e">
            <v>#N/A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N154">
            <v>336251.39096841839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N155">
            <v>-141297.03718499237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N156">
            <v>461465.51644549123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N157">
            <v>-187195.02314032722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N158">
            <v>26657.788578429318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N159">
            <v>36816.969064503253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N160">
            <v>-13408.449042306425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N161">
            <v>0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N162">
            <v>1428.2311648378179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N163">
            <v>3434.0309382513965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N164">
            <v>27.804399322591635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N165">
            <v>0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N166">
            <v>26977.376667118871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N167">
            <v>355.55496836432286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N168">
            <v>12271.560164508757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N169">
            <v>340.05380466478977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N170">
            <v>30932.975373915993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N171">
            <v>41242.328942624496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N172">
            <v>8727.2078871747472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N173" t="e">
            <v>#N/A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N174" t="e">
            <v>#N/A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N175">
            <v>6528409.1734503079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N176">
            <v>220303.98248272255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N177">
            <v>610601.4461189399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N178">
            <v>453364.48685623799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N179">
            <v>1370095.4753503562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N180">
            <v>803589.60103167733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N181">
            <v>309971.5082588779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N182">
            <v>1089966.4037171304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N183">
            <v>433394.23045905225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N184">
            <v>748611.10814030725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N185">
            <v>785266.65515747189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N186">
            <v>501293.85002023936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N187">
            <v>159489.70553634991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N188">
            <v>15205.287685719355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N189">
            <v>18809.949570214332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N190">
            <v>0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N191">
            <v>0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N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N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N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N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N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N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N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N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N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N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N202" t="e">
            <v>#N/A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N203">
            <v>0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N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N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N206">
            <v>16252.162822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N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N208">
            <v>18193.547736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N209">
            <v>53724.843997999997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N210">
            <v>691935.52979599999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N211">
            <v>0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N212">
            <v>124834.15147000001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N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N214">
            <v>0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N215">
            <v>59406.584999999999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N216">
            <v>60461.013900000005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N217">
            <v>2692.7743920000003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N218">
            <v>172395.58000000002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N219">
            <v>210774.361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N220">
            <v>206512.74631400005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N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N222" t="e">
            <v>#N/A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N223">
            <v>0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N224">
            <v>14734.230882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N225">
            <v>112262.90776400002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N226">
            <v>69859.81428999998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N227">
            <v>0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N228">
            <v>0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N229">
            <v>94619.040600000008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N230">
            <v>9511.2525479999986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N231">
            <v>166029.17937199998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N232">
            <v>0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N233">
            <v>0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N234">
            <v>44379.565243999998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N235">
            <v>3778.0562260000002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N236">
            <v>14420.231882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N237">
            <v>0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N238">
            <v>248.282048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N239">
            <v>21764.405138000002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N240">
            <v>9516.3575639999999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N241">
            <v>127252.75409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N242">
            <v>0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N243">
            <v>639891.69463799999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N244">
            <v>0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N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N246">
            <v>689.29870800000003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N247">
            <v>80075.761625999992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N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N249">
            <v>0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N250">
            <v>6699.0977620000012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N251">
            <v>25821.495056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N252">
            <v>1579.1111000000001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N253">
            <v>0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N254">
            <v>35239.175902000003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N255">
            <v>4398.8018620000003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N256">
            <v>597.97564399999987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N257">
            <v>40324.582157999997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N258" t="e">
            <v>#N/A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N259">
            <v>0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N260">
            <v>0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N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N262">
            <v>2580.0791380000001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N263">
            <v>0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N264">
            <v>110855.54398800002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N265">
            <v>0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N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N267">
            <v>0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N268">
            <v>257.60072799999972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N269">
            <v>1823.22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N270">
            <v>65033.994045999993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N271">
            <v>27027.332247999999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N272">
            <v>0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N273">
            <v>97395.3995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N274" t="e">
            <v>#N/A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N275">
            <v>0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N276">
            <v>0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N277">
            <v>9110.5049999999992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N278">
            <v>350.7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N279">
            <v>1481.81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N280">
            <v>0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N281">
            <v>21011.26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N282">
            <v>1363.5750000000003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N283" t="e">
            <v>#N/A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N284">
            <v>0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N285">
            <v>0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N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N287">
            <v>91639.498259333341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N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N289">
            <v>0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N290">
            <v>0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N291">
            <v>423.12884600000001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N292">
            <v>17805.242392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N293">
            <v>13952.049244000002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N294">
            <v>0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N295">
            <v>10768.160158000001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N296">
            <v>56458.461093999998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N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N298">
            <v>0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N299">
            <v>0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N300">
            <v>21971.117770000004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N301">
            <v>81617.658779999998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N302">
            <v>2824.1272640000007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N303">
            <v>4226.7709260000011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N304">
            <v>0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N305">
            <v>0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N306">
            <v>0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N307" t="e">
            <v>#N/A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N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N309" t="e">
            <v>#N/A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N310">
            <v>96265.44877599999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N311">
            <v>16064.776322000002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N312">
            <v>55199.200980000009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N313">
            <v>1292.622464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N314">
            <v>26521.794343600002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N315" t="e">
            <v>#N/A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N316">
            <v>4100.08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N317">
            <v>7749.18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N318">
            <v>-54.62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N319">
            <v>78556.14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N320">
            <v>68519.88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N321">
            <v>0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N322">
            <v>218927.22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N323">
            <v>12315.400000000009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N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N325">
            <v>0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N326">
            <v>0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N327">
            <v>14057.92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N328">
            <v>133478.51999999999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N329">
            <v>343382.82000000007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N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N331">
            <v>0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N332">
            <v>52215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N333">
            <v>3060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N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N335">
            <v>0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N336">
            <v>0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N337">
            <v>58560.759999999995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N338">
            <v>27587.88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N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N340">
            <v>-5140.28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N341">
            <v>0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N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N343">
            <v>752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N344">
            <v>2731.02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N345">
            <v>23164.260000000002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N346">
            <v>0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N347">
            <v>64484.28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N348">
            <v>0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N349">
            <v>0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N350">
            <v>21170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N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N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N353">
            <v>0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N354">
            <v>35245.699999999997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N355">
            <v>138611.38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N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N357">
            <v>0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N358">
            <v>0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N359">
            <v>29739.279999999999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N360">
            <v>22895.119999999999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N361">
            <v>-214239.06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N362">
            <v>442.48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N363" t="e">
            <v>#N/A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N364">
            <v>0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N365">
            <v>29481.487657999998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N366">
            <v>13412.193801999998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N367">
            <v>10427.420598000001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N368">
            <v>0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N369">
            <v>0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N370">
            <v>0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N371">
            <v>0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N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N373">
            <v>8912.598261000001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N374" t="e">
            <v>#N/A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N375">
            <v>-14830.695000000007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N376">
            <v>10.025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N377">
            <v>11443.855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N378">
            <v>287.62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N379">
            <v>0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N380">
            <v>-67.42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N381">
            <v>493.84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N382">
            <v>20.5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N383">
            <v>-407289.73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N384">
            <v>134508.28499999997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N385">
            <v>333371.08999999997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N386">
            <v>454905.08499999996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N387">
            <v>11968.904999999999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N388" t="e">
            <v>#N/A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N389" t="e">
            <v>#N/A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N390">
            <v>0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N391">
            <v>773045.74547514878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N392">
            <v>-5730.8756698521001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N393">
            <v>-698.1398052966731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N394" t="e">
            <v>#N/A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N395">
            <v>0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N396">
            <v>0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N397">
            <v>0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N398">
            <v>100293.33207999999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N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N400">
            <v>11272.543841999999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N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N402">
            <v>0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N403">
            <v>850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N404" t="e">
            <v>#N/A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N405">
            <v>332246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N406" t="e">
            <v>#N/A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N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N408" t="e">
            <v>#N/A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N409">
            <v>66046.42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N410">
            <v>924979.12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N411">
            <v>85869.32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N412">
            <v>68326.350000000006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N413">
            <v>-28404.36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N414">
            <v>70039.08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N415">
            <v>643701.24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N416" t="e">
            <v>#N/A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N417">
            <v>0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N418">
            <v>329926.29846616474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N419">
            <v>114106.56308460126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N420">
            <v>1584.7167745703555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N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N422">
            <v>11060.917721803286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N423">
            <v>127559.46963476532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N424">
            <v>49422.573580518852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N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N426">
            <v>201743.64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N427">
            <v>1174460.8550000037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N428">
            <v>127159.8503259799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N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N430">
            <v>0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N431" t="e">
            <v>#N/A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N432">
            <v>11053.129715286879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N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N434">
            <v>3112.2487347518581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N435">
            <v>520510.14485677099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N436">
            <v>52123.999161126805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N437">
            <v>2068.573015146113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N438" t="e">
            <v>#N/A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N439">
            <v>0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N440">
            <v>0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N441" t="e">
            <v>#N/A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N442">
            <v>48925706.299999997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N443">
            <v>-3029402.5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N444">
            <v>1468059.3899999987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N445">
            <v>-59382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N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N447">
            <v>-3244449.8100000005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N448">
            <v>3068678.24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N449">
            <v>146725.49000000002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N450">
            <v>119374.59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N451">
            <v>2993593.5500000003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N452">
            <v>-97712.979999999981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N453">
            <v>-2192248.11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N454">
            <v>1037653.39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N455">
            <v>-590524.5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N456">
            <v>-356353.1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N457">
            <v>-48189717.950000003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N458" t="e">
            <v>#N/A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N459" t="e">
            <v>#N/A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N460">
            <v>30648675.627473816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N461">
            <v>375842.41000000003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N462">
            <v>-144560.51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N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N464">
            <v>-617430.24023829261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N465">
            <v>-4197320.621633999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N466" t="e">
            <v>#N/A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N467">
            <v>0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N468">
            <v>0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N469">
            <v>14722.92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N470">
            <v>57080.039999999994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N471">
            <v>16241.640000000001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N472" t="e">
            <v>#N/A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N473">
            <v>4746755.0938143954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N474">
            <v>-319546.45851178747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N475">
            <v>-831023.168511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N476" t="e">
            <v>#N/A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N477" t="e">
            <v>#N/A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N478">
            <v>8387105.25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N479">
            <v>-300.02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N480">
            <v>9272.76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N481">
            <v>-3513.67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N482">
            <v>1110196.71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N483">
            <v>-400961.42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N484">
            <v>13971.93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N485">
            <v>-5512.4699999999993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N486">
            <v>100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N487">
            <v>177479.7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N488" t="e">
            <v>#N/A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N489">
            <v>0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N490">
            <v>0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N491">
            <v>0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N492">
            <v>0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N493" t="e">
            <v>#N/A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N494" t="e">
            <v>#N/A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N495" t="e">
            <v>#N/A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N496" t="e">
            <v>#N/A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N497">
            <v>-23536.550000000003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N498" t="e">
            <v>#N/A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N499">
            <v>582675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N500">
            <v>5635687.4900000002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N501">
            <v>8895.18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N502">
            <v>95287.5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N503" t="e">
            <v>#N/A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N504">
            <v>145858.41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N505" t="e">
            <v>#N/A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N506">
            <v>-35.47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N507" t="e">
            <v>#N/A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N508" t="e">
            <v>#N/A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N509">
            <v>0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N510">
            <v>0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N511" t="e">
            <v>#N/A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N512">
            <v>-1142690.8615888422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N513" t="e">
            <v>#N/A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N514">
            <v>-524147.1416091111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N515" t="e">
            <v>#N/A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N516">
            <v>3463.45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N517">
            <v>170309.67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N518">
            <v>14960.599999999999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N519">
            <v>193.14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N520" t="e">
            <v>#N/A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N521">
            <v>421.6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N522">
            <v>0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N523">
            <v>0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N524">
            <v>0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N525">
            <v>0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N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N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N528">
            <v>0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N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N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N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N532" t="e">
            <v>#N/A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N533" t="e">
            <v>#N/A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N534">
            <v>-212.28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N535" t="e">
            <v>#N/A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N536">
            <v>0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N537" t="e">
            <v>#N/A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N538">
            <v>6188.67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N539">
            <v>8770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N540">
            <v>40507.240000000005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N541" t="e">
            <v>#N/A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N542" t="e">
            <v>#N/A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N543" t="e">
            <v>#N/A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N544" t="e">
            <v>#N/A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N545" t="e">
            <v>#N/A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N546">
            <v>-1333270.02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N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N548" t="e">
            <v>#N/A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N549">
            <v>-372894.5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N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N551" t="e">
            <v>#N/A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N552" t="e">
            <v>#N/A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N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N554" t="e">
            <v>#N/A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N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N556" t="e">
            <v>#N/A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N557" t="e">
            <v>#N/A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N558" t="e">
            <v>#N/A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N559">
            <v>0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N560">
            <v>0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N561">
            <v>0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N562">
            <v>4882107.88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N563" t="e">
            <v>#N/A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N564">
            <v>0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N565">
            <v>0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N566">
            <v>0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N567">
            <v>1404389.7999999998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N568" t="e">
            <v>#N/A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N569">
            <v>6286497.6799999997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N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N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N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N573">
            <v>4580333.16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N574">
            <v>-12751896.050000001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N575">
            <v>-12751896.050000001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N576">
            <v>5994638.04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N577">
            <v>5994638.04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N578">
            <v>-6757258.0099999979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N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N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N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N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N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N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N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N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N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N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N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N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N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N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N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N594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2">
          <cell r="C32" t="str">
            <v>Witness Responsible:   Andy Lewis</v>
          </cell>
        </row>
        <row r="33">
          <cell r="C33" t="str">
            <v>Witness Responsible:   John Manger/TBD</v>
          </cell>
        </row>
        <row r="34">
          <cell r="C34" t="str">
            <v>Witness Responsible:   Dominic DeGrazia</v>
          </cell>
        </row>
        <row r="35">
          <cell r="C35" t="str">
            <v>Witness Responsible:   Max McClellan</v>
          </cell>
        </row>
        <row r="36">
          <cell r="C36" t="str">
            <v>Witness Responsible:   Robert Prendergast</v>
          </cell>
        </row>
        <row r="37">
          <cell r="C37" t="str">
            <v>Witness Responsible:   Michi Chao</v>
          </cell>
        </row>
        <row r="38">
          <cell r="C38" t="str">
            <v>Witness Responsible:   Chuck Rea</v>
          </cell>
        </row>
        <row r="39">
          <cell r="C39" t="str">
            <v>Witness Responsible:   Linda Schlessman</v>
          </cell>
        </row>
        <row r="40">
          <cell r="C40" t="str">
            <v>Witness Responsible:   Jennifer Gonzales</v>
          </cell>
        </row>
        <row r="41">
          <cell r="C41" t="str">
            <v>Witness Responsible:   Robert Mustich</v>
          </cell>
        </row>
        <row r="42">
          <cell r="C42" t="str">
            <v>Witness Responsible:   Ann Bulkley</v>
          </cell>
        </row>
      </sheetData>
      <sheetData sheetId="6">
        <row r="78">
          <cell r="D78" t="str">
            <v>Federal and State Taxes</v>
          </cell>
          <cell r="F78" t="str">
            <v>W/P - 6-1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out"/>
      <sheetName val="Linkin"/>
      <sheetName val="Sch J-1"/>
      <sheetName val="Sch J-2"/>
      <sheetName val="Sch J-3"/>
      <sheetName val="Sch J-4"/>
      <sheetName val="Sch J-5"/>
      <sheetName val="Sch J WPs"/>
      <sheetName val="STD 2024 WP"/>
      <sheetName val="LTD Discount"/>
      <sheetName val="Unamort ITCs WP"/>
    </sheetNames>
    <sheetDataSet>
      <sheetData sheetId="0">
        <row r="12">
          <cell r="C12">
            <v>6.9999999999999999E-4</v>
          </cell>
          <cell r="D12">
            <v>5.0000000000000001E-4</v>
          </cell>
        </row>
        <row r="13">
          <cell r="C13">
            <v>2.07E-2</v>
          </cell>
          <cell r="D13">
            <v>2.1600000000000001E-2</v>
          </cell>
        </row>
        <row r="15">
          <cell r="C15">
            <v>2.9999999999999997E-4</v>
          </cell>
          <cell r="D15">
            <v>2.9999999999999997E-4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ACQ- Link Out"/>
      <sheetName val="Exh UPIS"/>
      <sheetName val="Exh Accum Dep COR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and Actv DevAdv"/>
      <sheetName val="Bal CIAC"/>
      <sheetName val="Actv CapExpend"/>
      <sheetName val="Actv PlacedInServc"/>
      <sheetName val="Actv Depr Exp"/>
      <sheetName val="Actv Retire"/>
      <sheetName val="Actv COR"/>
      <sheetName val="Actv CIAC"/>
      <sheetName val="Data-Water SCEP by Acct"/>
      <sheetName val="Data Ret Salv COR"/>
      <sheetName val="Data-DevAdv"/>
      <sheetName val="Data CIAC"/>
      <sheetName val="Data-Depr Rates"/>
      <sheetName val="Summary Activity ACQ"/>
      <sheetName val="Activity ACQ1"/>
      <sheetName val="Data ACQ1"/>
      <sheetName val="ACQ1 Detail"/>
      <sheetName val="Activity ACQ2"/>
      <sheetName val="Data ACQ2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</sheetNames>
    <sheetDataSet>
      <sheetData sheetId="0"/>
      <sheetData sheetId="1">
        <row r="199">
          <cell r="H199" t="str">
            <v>Mar 2025 - Aug 2025 per rate case</v>
          </cell>
          <cell r="I199">
            <v>15750870.837473819</v>
          </cell>
          <cell r="L199">
            <v>35970375.710232824</v>
          </cell>
        </row>
        <row r="200">
          <cell r="L200">
            <v>0</v>
          </cell>
        </row>
        <row r="204">
          <cell r="I204">
            <v>2281814.790139908</v>
          </cell>
        </row>
        <row r="207">
          <cell r="I207">
            <v>2664890.1265822789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Exhibit"/>
      <sheetName val="Def Maint Detail"/>
      <sheetName val="Def Maint Bal"/>
      <sheetName val="Def Maint Amort"/>
      <sheetName val="Def Maint Expenditures"/>
    </sheetNames>
    <sheetDataSet>
      <sheetData sheetId="0"/>
      <sheetData sheetId="1">
        <row r="23">
          <cell r="B23">
            <v>3200000</v>
          </cell>
        </row>
        <row r="25">
          <cell r="B25">
            <v>1700000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in"/>
      <sheetName val="ACQ- Link In"/>
      <sheetName val="Link Out"/>
      <sheetName val="Sch B-1"/>
      <sheetName val="Sch B-2"/>
      <sheetName val="Sch B-3"/>
      <sheetName val="Sch B-4"/>
      <sheetName val="Sch B-5"/>
      <sheetName val="Sch B-6"/>
      <sheetName val="Sch B-7"/>
      <sheetName val="Sch B-8"/>
      <sheetName val="UPIS Bal + Activity to Feb 2025"/>
      <sheetName val="UPIS linkin"/>
      <sheetName val="Accum depr linkin"/>
      <sheetName val="Additions linkin"/>
      <sheetName val="Retire linkin"/>
      <sheetName val="Customer Adv linkin"/>
      <sheetName val="CIAC linkin"/>
      <sheetName val="Deferred Taxes"/>
      <sheetName val="Control"/>
      <sheetName val="Additions UPIS-ACQ linkin"/>
    </sheetNames>
    <sheetDataSet>
      <sheetData sheetId="0"/>
      <sheetData sheetId="1"/>
      <sheetData sheetId="2">
        <row r="3">
          <cell r="C3">
            <v>639318516</v>
          </cell>
        </row>
      </sheetData>
      <sheetData sheetId="3">
        <row r="119">
          <cell r="K119">
            <v>674394978.7977277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B7">
            <v>139664646.52281019</v>
          </cell>
          <cell r="D7">
            <v>136559852.61701357</v>
          </cell>
        </row>
        <row r="10">
          <cell r="B10">
            <v>48743951.435973249</v>
          </cell>
          <cell r="D10">
            <v>51026925.075243279</v>
          </cell>
        </row>
        <row r="11">
          <cell r="B11">
            <v>29661392.132393129</v>
          </cell>
          <cell r="D11">
            <v>34995892.358759552</v>
          </cell>
        </row>
        <row r="12">
          <cell r="B12">
            <v>14722.92</v>
          </cell>
          <cell r="D12">
            <v>14722.92</v>
          </cell>
        </row>
        <row r="13">
          <cell r="B13">
            <v>73321.679999999993</v>
          </cell>
          <cell r="D13">
            <v>57080.039999999994</v>
          </cell>
        </row>
        <row r="14">
          <cell r="B14">
            <v>1911512.4983810901</v>
          </cell>
          <cell r="D14">
            <v>1136433.8597233363</v>
          </cell>
        </row>
        <row r="15">
          <cell r="B15">
            <v>6953553.4121919284</v>
          </cell>
          <cell r="D15">
            <v>3549402.7004891708</v>
          </cell>
        </row>
        <row r="16">
          <cell r="B16">
            <v>0</v>
          </cell>
          <cell r="D16">
            <v>0</v>
          </cell>
        </row>
        <row r="17">
          <cell r="B17">
            <v>9287838.7699999996</v>
          </cell>
          <cell r="D17">
            <v>12861924</v>
          </cell>
        </row>
        <row r="18">
          <cell r="B18">
            <v>96646292</v>
          </cell>
          <cell r="D18">
            <v>103642380.95421535</v>
          </cell>
        </row>
        <row r="64">
          <cell r="B64">
            <v>0</v>
          </cell>
          <cell r="E64">
            <v>0</v>
          </cell>
        </row>
        <row r="78">
          <cell r="B78">
            <v>8387105.25</v>
          </cell>
          <cell r="C78">
            <v>11940916</v>
          </cell>
        </row>
        <row r="79">
          <cell r="B79">
            <v>723453.8400000002</v>
          </cell>
          <cell r="C79">
            <v>708794</v>
          </cell>
        </row>
        <row r="80">
          <cell r="B80">
            <v>177579.7</v>
          </cell>
          <cell r="C80">
            <v>212214</v>
          </cell>
        </row>
        <row r="82">
          <cell r="B82">
            <v>1292.622464</v>
          </cell>
          <cell r="C82">
            <v>1382</v>
          </cell>
        </row>
        <row r="83">
          <cell r="B83">
            <v>55199.200980000009</v>
          </cell>
          <cell r="C83">
            <v>58997</v>
          </cell>
        </row>
        <row r="86">
          <cell r="B86">
            <v>30879957.527473815</v>
          </cell>
        </row>
        <row r="87">
          <cell r="B87">
            <v>-4814750.8618722912</v>
          </cell>
          <cell r="C87">
            <v>-5264656.0497857668</v>
          </cell>
        </row>
        <row r="89">
          <cell r="B89">
            <v>4746755.0938143954</v>
          </cell>
          <cell r="C89">
            <v>5492010.9132448779</v>
          </cell>
        </row>
        <row r="90">
          <cell r="B90">
            <v>-1150569.6270227875</v>
          </cell>
          <cell r="C90">
            <v>-1201838.214932383</v>
          </cell>
        </row>
        <row r="92">
          <cell r="B92">
            <v>57080.039999999994</v>
          </cell>
          <cell r="C92">
            <v>57080.04</v>
          </cell>
        </row>
        <row r="93">
          <cell r="B93">
            <v>14722.92</v>
          </cell>
          <cell r="C93">
            <v>14722.92</v>
          </cell>
        </row>
        <row r="95">
          <cell r="B95">
            <v>1376204.4950000038</v>
          </cell>
          <cell r="C95">
            <v>1362695</v>
          </cell>
        </row>
        <row r="103">
          <cell r="G103">
            <v>161061080.09999999</v>
          </cell>
        </row>
        <row r="104">
          <cell r="G104">
            <v>2435110.5070135905</v>
          </cell>
        </row>
        <row r="105">
          <cell r="G105">
            <v>0</v>
          </cell>
        </row>
        <row r="134">
          <cell r="G134">
            <v>51152620.470934093</v>
          </cell>
        </row>
        <row r="137">
          <cell r="G137">
            <v>34995892.358759552</v>
          </cell>
        </row>
        <row r="138">
          <cell r="G138">
            <v>14722.92</v>
          </cell>
        </row>
        <row r="139">
          <cell r="G139">
            <v>57080.039999999994</v>
          </cell>
        </row>
        <row r="140">
          <cell r="G140"/>
        </row>
        <row r="142">
          <cell r="C142">
            <v>95313.645639635623</v>
          </cell>
          <cell r="G142">
            <v>478685.04343674751</v>
          </cell>
        </row>
        <row r="143">
          <cell r="C143">
            <v>1816198.8527414545</v>
          </cell>
          <cell r="G143">
            <v>1996188.2332286888</v>
          </cell>
        </row>
        <row r="145">
          <cell r="C145">
            <v>1025368.9041021494</v>
          </cell>
          <cell r="G145">
            <v>2545779.6086243866</v>
          </cell>
        </row>
        <row r="146">
          <cell r="C146">
            <v>5928184.5080897789</v>
          </cell>
          <cell r="G146">
            <v>6343996.2490755245</v>
          </cell>
        </row>
        <row r="147">
          <cell r="G147">
            <v>0</v>
          </cell>
        </row>
        <row r="148">
          <cell r="G148">
            <v>12903783.09862002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222"/>
  <sheetViews>
    <sheetView tabSelected="1" zoomScale="90" zoomScaleNormal="90" workbookViewId="0"/>
  </sheetViews>
  <sheetFormatPr defaultColWidth="9.140625" defaultRowHeight="15"/>
  <cols>
    <col min="1" max="1" width="55.42578125" bestFit="1" customWidth="1"/>
    <col min="2" max="2" width="46.42578125" customWidth="1"/>
    <col min="3" max="3" width="51.7109375" bestFit="1" customWidth="1"/>
    <col min="4" max="4" width="35" bestFit="1" customWidth="1"/>
    <col min="5" max="5" width="21" bestFit="1" customWidth="1"/>
    <col min="6" max="6" width="23.7109375" customWidth="1"/>
    <col min="7" max="7" width="15.42578125" customWidth="1"/>
    <col min="8" max="8" width="16.140625" bestFit="1" customWidth="1"/>
    <col min="9" max="9" width="22" bestFit="1" customWidth="1"/>
    <col min="10" max="10" width="16.5703125" bestFit="1" customWidth="1"/>
    <col min="12" max="12" width="26.85546875" bestFit="1" customWidth="1"/>
    <col min="13" max="13" width="16.42578125" bestFit="1" customWidth="1"/>
    <col min="14" max="14" width="18.42578125" bestFit="1" customWidth="1"/>
    <col min="15" max="15" width="8.5703125" customWidth="1"/>
    <col min="16" max="16" width="17.42578125" bestFit="1" customWidth="1"/>
    <col min="17" max="17" width="1.5703125" customWidth="1"/>
    <col min="18" max="18" width="17.42578125" bestFit="1" customWidth="1"/>
    <col min="19" max="19" width="1.5703125" customWidth="1"/>
    <col min="20" max="20" width="17.42578125" bestFit="1" customWidth="1"/>
    <col min="21" max="21" width="1.5703125" customWidth="1"/>
    <col min="22" max="22" width="17.42578125" bestFit="1" customWidth="1"/>
    <col min="23" max="23" width="1.5703125" customWidth="1"/>
    <col min="24" max="24" width="17.42578125" bestFit="1" customWidth="1"/>
    <col min="25" max="25" width="1.5703125" customWidth="1"/>
    <col min="26" max="26" width="17.42578125" bestFit="1" customWidth="1"/>
    <col min="27" max="27" width="1.5703125" customWidth="1"/>
    <col min="28" max="28" width="17.42578125" bestFit="1" customWidth="1"/>
    <col min="29" max="29" width="1.5703125" customWidth="1"/>
    <col min="30" max="30" width="17.42578125" bestFit="1" customWidth="1"/>
    <col min="31" max="31" width="1.5703125" customWidth="1"/>
    <col min="32" max="32" width="17.42578125" bestFit="1" customWidth="1"/>
    <col min="33" max="33" width="1.5703125" customWidth="1"/>
    <col min="34" max="34" width="16.85546875" bestFit="1" customWidth="1"/>
    <col min="35" max="35" width="1.5703125" customWidth="1"/>
    <col min="36" max="36" width="17.42578125" bestFit="1" customWidth="1"/>
    <col min="37" max="37" width="1.5703125" customWidth="1"/>
    <col min="38" max="38" width="16.85546875" bestFit="1" customWidth="1"/>
    <col min="39" max="39" width="1.5703125" customWidth="1"/>
    <col min="40" max="40" width="18.42578125" bestFit="1" customWidth="1"/>
  </cols>
  <sheetData>
    <row r="1" spans="1:40">
      <c r="A1" t="str">
        <f>+'[2]Rate Case Constants'!$C9</f>
        <v>Kentucky American Water Company</v>
      </c>
    </row>
    <row r="2" spans="1:40">
      <c r="A2" t="str">
        <f>+'[2]Rate Case Constants'!$C10</f>
        <v>KENTUCKY AMERICAN WATER COMPANY</v>
      </c>
    </row>
    <row r="3" spans="1:40">
      <c r="A3" t="str">
        <f>+'[2]Rate Case Constants'!$C11</f>
        <v>Case No. 2025-00122</v>
      </c>
    </row>
    <row r="4" spans="1:40">
      <c r="A4" s="102">
        <f>+'[2]Rate Case Constants'!$C$12</f>
        <v>45900</v>
      </c>
      <c r="B4" s="32"/>
    </row>
    <row r="5" spans="1:40">
      <c r="A5" s="37">
        <f>+'[2]Rate Case Constants'!$C13</f>
        <v>46387</v>
      </c>
      <c r="B5" s="33"/>
    </row>
    <row r="6" spans="1:40">
      <c r="A6" s="33" t="str">
        <f>+'[2]Rate Case Constants'!$C14</f>
        <v>For the 12 Months Ending December 31, 2026</v>
      </c>
      <c r="B6" s="33"/>
    </row>
    <row r="7" spans="1:40">
      <c r="A7" t="str">
        <f>+'[2]Rate Case Constants'!C15</f>
        <v>Base Year (12 Months Ending August 31, 2025)</v>
      </c>
      <c r="B7" t="str">
        <f>+'[2]Rate Case Constants'!D15</f>
        <v>Base Year at August 31, 2025</v>
      </c>
      <c r="C7" t="str">
        <f>+'[2]Rate Case Constants'!E15</f>
        <v>Base Year for the 12 Months Ending August 31, 2025</v>
      </c>
    </row>
    <row r="8" spans="1:40">
      <c r="A8" t="str">
        <f>+'[2]Rate Case Constants'!$C16</f>
        <v>Base Year Adjustment</v>
      </c>
    </row>
    <row r="9" spans="1:40">
      <c r="A9" t="str">
        <f>+'[2]Rate Case Constants'!$C17</f>
        <v>Forecast Year (12 Months Ending December 31, 2026)</v>
      </c>
      <c r="B9" t="str">
        <f>+'[2]Rate Case Constants'!D17</f>
        <v>Forecast Year at December 31, 2026</v>
      </c>
      <c r="C9" t="str">
        <f>+'[2]Rate Case Constants'!E17</f>
        <v>Forecasted Year at Present Rates</v>
      </c>
      <c r="D9" t="str">
        <f>+'[2]Rate Case Constants'!F17</f>
        <v>Allocated Forecast Year at December 31, 2026</v>
      </c>
      <c r="K9" s="8" t="s">
        <v>115</v>
      </c>
      <c r="X9" s="34">
        <v>0</v>
      </c>
      <c r="Y9" s="34"/>
    </row>
    <row r="10" spans="1:40">
      <c r="A10" t="str">
        <f>+'[2]Rate Case Constants'!$C18</f>
        <v>Attrition Year Adjustment at Present Rates:</v>
      </c>
      <c r="K10" s="35" t="s">
        <v>116</v>
      </c>
      <c r="L10" s="35" t="s">
        <v>13</v>
      </c>
      <c r="M10" s="35" t="s">
        <v>14</v>
      </c>
      <c r="N10" s="35" t="s">
        <v>5</v>
      </c>
      <c r="O10" s="11" t="s">
        <v>15</v>
      </c>
      <c r="P10" s="36">
        <v>44986</v>
      </c>
      <c r="Q10" s="36"/>
      <c r="R10" s="36">
        <v>45017</v>
      </c>
      <c r="S10" s="36"/>
      <c r="T10" s="36">
        <v>45047</v>
      </c>
      <c r="U10" s="36"/>
      <c r="V10" s="36">
        <v>45078</v>
      </c>
      <c r="W10" s="36"/>
      <c r="X10" s="36">
        <v>45108</v>
      </c>
      <c r="Y10" s="36"/>
      <c r="Z10" s="36">
        <v>45139</v>
      </c>
      <c r="AA10" s="36"/>
      <c r="AB10" s="36">
        <v>45170</v>
      </c>
      <c r="AC10" s="36"/>
      <c r="AD10" s="36">
        <v>45200</v>
      </c>
      <c r="AE10" s="36"/>
      <c r="AF10" s="36">
        <v>45231</v>
      </c>
      <c r="AG10" s="36"/>
      <c r="AH10" s="36">
        <v>45261</v>
      </c>
      <c r="AI10" s="36"/>
      <c r="AJ10" s="36">
        <v>43466</v>
      </c>
      <c r="AK10" s="36"/>
      <c r="AL10" s="36">
        <v>43497</v>
      </c>
      <c r="AM10" s="36"/>
      <c r="AN10" s="35" t="s">
        <v>21</v>
      </c>
    </row>
    <row r="11" spans="1:40">
      <c r="A11" s="37" t="str">
        <f>+'[2]Rate Case Constants'!$C19</f>
        <v>Attrition Year at Present Rates</v>
      </c>
      <c r="B11" s="37"/>
    </row>
    <row r="12" spans="1:40">
      <c r="A12" s="37" t="str">
        <f>+'[2]Rate Case Constants'!$C20</f>
        <v>Adjustments for Proposed Rates:</v>
      </c>
      <c r="B12" s="37"/>
      <c r="M12" s="38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</row>
    <row r="13" spans="1:40">
      <c r="A13" s="37" t="str">
        <f>+'[2]Rate Case Constants'!$C21</f>
        <v>Attrition Year at Proposed Rates</v>
      </c>
      <c r="B13" s="37"/>
      <c r="M13" s="38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</row>
    <row r="14" spans="1:40">
      <c r="M14" s="38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</row>
    <row r="15" spans="1:40">
      <c r="A15" s="103" t="str">
        <f>+'[2]Rate Case Constants'!$C24</f>
        <v>Type of Filing: __X__ Original  _____ Updated  _____ Revised</v>
      </c>
      <c r="B15" s="39"/>
      <c r="M15" s="38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</row>
    <row r="16" spans="1:40">
      <c r="A16" s="103" t="str">
        <f>+'[2]Rate Case Constants'!$C25</f>
        <v>Type of Filing: _____ Original  __X__ Updated  _____ Revised</v>
      </c>
      <c r="B16" s="39"/>
      <c r="M16" s="38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</row>
    <row r="17" spans="1:40">
      <c r="A17" s="103" t="str">
        <f>+'[2]Rate Case Constants'!$C26</f>
        <v>Type of Filing: _____ Original  _____ Updated  __X__ Revised</v>
      </c>
      <c r="B17" s="39"/>
      <c r="M17" s="38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</row>
    <row r="19" spans="1:40" ht="14.25" customHeight="1">
      <c r="A19" s="39" t="str">
        <f>'[2]Rate Case Constants'!$A$30</f>
        <v>Witness Responsible:</v>
      </c>
      <c r="B19" s="39"/>
    </row>
    <row r="20" spans="1:40"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</row>
    <row r="21" spans="1:40">
      <c r="A21" t="str">
        <f>'[2]Rate Case Constants'!$C32</f>
        <v>Witness Responsible:   Andy Lewis</v>
      </c>
    </row>
    <row r="22" spans="1:40">
      <c r="A22" t="str">
        <f>'[2]Rate Case Constants'!$C33</f>
        <v>Witness Responsible:   John Manger/TBD</v>
      </c>
      <c r="B22" s="8"/>
    </row>
    <row r="23" spans="1:40">
      <c r="A23" t="str">
        <f>'[2]Rate Case Constants'!$C34</f>
        <v>Witness Responsible:   Dominic DeGrazia</v>
      </c>
      <c r="B23" s="8"/>
    </row>
    <row r="24" spans="1:40">
      <c r="A24" t="str">
        <f>'[2]Rate Case Constants'!$C39</f>
        <v>Witness Responsible:   Linda Schlessman</v>
      </c>
      <c r="B24" s="8"/>
    </row>
    <row r="25" spans="1:40">
      <c r="A25" t="str">
        <f>'[2]Rate Case Constants'!$C36</f>
        <v>Witness Responsible:   Robert Prendergast</v>
      </c>
      <c r="B25" s="8"/>
    </row>
    <row r="26" spans="1:40">
      <c r="A26" t="str">
        <f>'[2]Rate Case Constants'!$C37</f>
        <v>Witness Responsible:   Michi Chao</v>
      </c>
      <c r="B26" s="8"/>
    </row>
    <row r="27" spans="1:40">
      <c r="A27" t="str">
        <f>'[2]Rate Case Constants'!$C38</f>
        <v>Witness Responsible:   Chuck Rea</v>
      </c>
      <c r="B27" s="8"/>
    </row>
    <row r="28" spans="1:40">
      <c r="A28" t="str">
        <f>'[2]Rate Case Constants'!$C35</f>
        <v>Witness Responsible:   Max McClellan</v>
      </c>
      <c r="B28" s="8"/>
    </row>
    <row r="29" spans="1:40">
      <c r="A29" t="str">
        <f>'[2]Rate Case Constants'!$C40</f>
        <v>Witness Responsible:   Jennifer Gonzales</v>
      </c>
      <c r="B29" s="8"/>
    </row>
    <row r="30" spans="1:40">
      <c r="A30" t="str">
        <f>'[2]Rate Case Constants'!$C41</f>
        <v>Witness Responsible:   Robert Mustich</v>
      </c>
      <c r="B30" s="8"/>
    </row>
    <row r="31" spans="1:40">
      <c r="A31" t="str">
        <f>'[2]Rate Case Constants'!$C42</f>
        <v>Witness Responsible:   Ann Bulkley</v>
      </c>
      <c r="B31" s="8"/>
    </row>
    <row r="32" spans="1:40">
      <c r="B32" s="8"/>
    </row>
    <row r="33" spans="1:41">
      <c r="A33" s="109" t="str">
        <f>+'[2]Link Out WP'!$D$78</f>
        <v>Federal and State Taxes</v>
      </c>
      <c r="B33" s="8"/>
    </row>
    <row r="34" spans="1:41">
      <c r="A34" s="8" t="str">
        <f>CONCATENATE(A8, " ", A33)</f>
        <v>Base Year Adjustment Federal and State Taxes</v>
      </c>
      <c r="B34" s="8"/>
    </row>
    <row r="35" spans="1:41">
      <c r="A35" s="8"/>
      <c r="B35" s="8"/>
    </row>
    <row r="36" spans="1:41">
      <c r="A36" s="8" t="str">
        <f>'[2]Link Out WP'!$F$78</f>
        <v>W/P - 6-1</v>
      </c>
      <c r="B36" s="8"/>
    </row>
    <row r="37" spans="1:41">
      <c r="A37" s="8" t="str">
        <f>'[2]Link Out Filing Exhibits'!$M$80</f>
        <v>Schedule D-2</v>
      </c>
      <c r="B37" s="8"/>
    </row>
    <row r="38" spans="1:41">
      <c r="A38" s="8"/>
      <c r="B38" s="8"/>
    </row>
    <row r="39" spans="1:41">
      <c r="A39" s="8" t="s">
        <v>12</v>
      </c>
      <c r="B39" s="8"/>
      <c r="K39" s="8" t="s">
        <v>117</v>
      </c>
      <c r="X39" s="34"/>
      <c r="Y39" s="34"/>
    </row>
    <row r="40" spans="1:41">
      <c r="A40" s="35" t="s">
        <v>6</v>
      </c>
      <c r="B40" s="35" t="s">
        <v>13</v>
      </c>
      <c r="C40" s="35" t="s">
        <v>14</v>
      </c>
      <c r="E40" s="11" t="s">
        <v>5</v>
      </c>
      <c r="G40" s="11" t="s">
        <v>15</v>
      </c>
      <c r="I40" s="11" t="s">
        <v>7</v>
      </c>
      <c r="K40" s="35" t="s">
        <v>116</v>
      </c>
      <c r="L40" s="35" t="s">
        <v>13</v>
      </c>
      <c r="M40" s="35" t="s">
        <v>14</v>
      </c>
      <c r="N40" s="35" t="s">
        <v>5</v>
      </c>
      <c r="O40" s="11" t="s">
        <v>15</v>
      </c>
      <c r="P40" s="36">
        <v>43647</v>
      </c>
      <c r="Q40" s="36"/>
      <c r="R40" s="36">
        <v>43678</v>
      </c>
      <c r="S40" s="36"/>
      <c r="T40" s="36">
        <v>43709</v>
      </c>
      <c r="U40" s="36"/>
      <c r="V40" s="36">
        <v>43739</v>
      </c>
      <c r="W40" s="36"/>
      <c r="X40" s="36">
        <v>43770</v>
      </c>
      <c r="Y40" s="36"/>
      <c r="Z40" s="36">
        <v>43800</v>
      </c>
      <c r="AA40" s="36"/>
      <c r="AB40" s="36">
        <v>43831</v>
      </c>
      <c r="AC40" s="36"/>
      <c r="AD40" s="36">
        <v>43862</v>
      </c>
      <c r="AE40" s="36"/>
      <c r="AF40" s="36">
        <v>43891</v>
      </c>
      <c r="AG40" s="36"/>
      <c r="AH40" s="36">
        <v>43922</v>
      </c>
      <c r="AI40" s="36"/>
      <c r="AJ40" s="36">
        <v>43952</v>
      </c>
      <c r="AK40" s="36"/>
      <c r="AL40" s="36">
        <v>43983</v>
      </c>
      <c r="AM40" s="36"/>
      <c r="AN40" s="35" t="s">
        <v>21</v>
      </c>
    </row>
    <row r="42" spans="1:41">
      <c r="A42" t="str">
        <f>IFERROR(INDEX('[2]Link Out Inc Stmt'!$A$7:$A$594,MATCH($C42,'[2]Link Out Inc Stmt'!$C$7:$C$594,0),1),"")</f>
        <v>P02</v>
      </c>
      <c r="B42" t="str">
        <f>IFERROR(INDEX('[2]Link Out Inc Stmt'!$B$7:$B$594,MATCH($C42,'[2]Link Out Inc Stmt'!$C$7:$C$594,0),1),"")</f>
        <v>Water revenues - residential</v>
      </c>
      <c r="C42" s="61">
        <v>40111000</v>
      </c>
      <c r="E42" t="str">
        <f>IFERROR(INDEX('[2]Link Out Inc Stmt'!$D$7:$D$594,MATCH($C42,'[2]Link Out Inc Stmt'!$C$7:$C$594,0),1),"")</f>
        <v>Residential Sales Billed</v>
      </c>
      <c r="G42">
        <f>IFERROR(INDEX('[2]Link Out Inc Stmt'!$E$7:$E$594,MATCH($C42,'[2]Link Out Inc Stmt'!$C$7:$C$594,0),1),"")</f>
        <v>461.1</v>
      </c>
      <c r="I42" s="145">
        <f>IFERROR(INDEX('[2]Link Out Inc Stmt'!$N$7:$N$594,MATCH($C42,'[2]Link Out Inc Stmt'!$C$7:$C$594,0),1),"")</f>
        <v>-30821069.520000003</v>
      </c>
      <c r="K42" t="str">
        <f>IFERROR(INDEX(#REF!,MATCH($M42,#REF!,0),1),"")</f>
        <v/>
      </c>
      <c r="L42" t="str">
        <f>IFERROR(INDEX(#REF!,MATCH($M42,#REF!,0),1),"")</f>
        <v/>
      </c>
      <c r="M42" s="105">
        <v>40111000</v>
      </c>
      <c r="N42" t="str">
        <f>IFERROR(INDEX(#REF!,MATCH($M42,#REF!,0),1),"")</f>
        <v/>
      </c>
      <c r="O42" t="str">
        <f>IFERROR(INDEX(#REF!,MATCH($M42,#REF!,0),1),"")</f>
        <v/>
      </c>
      <c r="P42" s="34" t="str">
        <f>IFERROR(INDEX(#REF!,MATCH($M42,#REF!,0),1),"")</f>
        <v/>
      </c>
      <c r="Q42" s="34"/>
      <c r="R42" s="34" t="str">
        <f>IFERROR(INDEX(#REF!,MATCH($M42,#REF!,0),1),"")</f>
        <v/>
      </c>
      <c r="S42" s="34"/>
      <c r="T42" s="34" t="str">
        <f>IFERROR(INDEX(#REF!,MATCH($M42,#REF!,0),1),"")</f>
        <v/>
      </c>
      <c r="U42" s="34"/>
      <c r="V42" s="34" t="str">
        <f>IFERROR(INDEX(#REF!,MATCH($M42,#REF!,0),1),"")</f>
        <v/>
      </c>
      <c r="W42" s="34"/>
      <c r="X42" s="34" t="str">
        <f>IFERROR(INDEX(#REF!,MATCH($M42,#REF!,0),1),"")</f>
        <v/>
      </c>
      <c r="Y42" s="34"/>
      <c r="Z42" s="34" t="str">
        <f>IFERROR(INDEX(#REF!,MATCH($M42,#REF!,0),1),"")</f>
        <v/>
      </c>
      <c r="AA42" s="34"/>
      <c r="AB42" s="34" t="str">
        <f>IFERROR(INDEX(#REF!,MATCH($M42,#REF!,0),1),"")</f>
        <v/>
      </c>
      <c r="AC42" s="34"/>
      <c r="AD42" s="34" t="str">
        <f>IFERROR(INDEX(#REF!,MATCH($M42,#REF!,0),1),"")</f>
        <v/>
      </c>
      <c r="AE42" s="34"/>
      <c r="AF42" s="34" t="str">
        <f>IFERROR(INDEX(#REF!,MATCH($M42,#REF!,0),1),"")</f>
        <v/>
      </c>
      <c r="AG42" s="34"/>
      <c r="AH42" s="34" t="str">
        <f>IFERROR(INDEX(#REF!,MATCH($M42,#REF!,0),1),"")</f>
        <v/>
      </c>
      <c r="AI42" s="34"/>
      <c r="AJ42" s="34" t="str">
        <f>IFERROR(INDEX(#REF!,MATCH($M42,#REF!,0),1),"")</f>
        <v/>
      </c>
      <c r="AK42" s="34"/>
      <c r="AL42" s="34" t="str">
        <f>IFERROR(INDEX(#REF!,MATCH($M42,#REF!,0),1),"")</f>
        <v/>
      </c>
      <c r="AM42" s="34"/>
      <c r="AN42" s="34" t="str">
        <f>IFERROR(INDEX(#REF!,MATCH($M42,#REF!,0),1),"")</f>
        <v/>
      </c>
      <c r="AO42" s="63"/>
    </row>
    <row r="43" spans="1:41">
      <c r="A43" t="str">
        <f>IFERROR(INDEX('[2]Link Out Inc Stmt'!$A$7:$A$594,MATCH($C43,'[2]Link Out Inc Stmt'!$C$7:$C$594,0),1),"")</f>
        <v>P02</v>
      </c>
      <c r="B43" t="str">
        <f>IFERROR(INDEX('[2]Link Out Inc Stmt'!$B$7:$B$594,MATCH($C43,'[2]Link Out Inc Stmt'!$C$7:$C$594,0),1),"")</f>
        <v>Water revenues - residential</v>
      </c>
      <c r="C43" s="61">
        <v>40111100</v>
      </c>
      <c r="E43" t="str">
        <f>IFERROR(INDEX('[2]Link Out Inc Stmt'!$D$7:$D$594,MATCH($C43,'[2]Link Out Inc Stmt'!$C$7:$C$594,0),1),"")</f>
        <v>Residential Sales Billed Surcharge</v>
      </c>
      <c r="G43">
        <f>IFERROR(INDEX('[2]Link Out Inc Stmt'!$E$7:$E$594,MATCH($C43,'[2]Link Out Inc Stmt'!$C$7:$C$594,0),1),"")</f>
        <v>461.1</v>
      </c>
      <c r="I43" s="145">
        <f>IFERROR(INDEX('[2]Link Out Inc Stmt'!$N$7:$N$594,MATCH($C43,'[2]Link Out Inc Stmt'!$C$7:$C$594,0),1),"")</f>
        <v>0</v>
      </c>
      <c r="K43" t="str">
        <f>IFERROR(INDEX(#REF!,MATCH($M43,#REF!,0),1),"")</f>
        <v/>
      </c>
      <c r="L43" t="str">
        <f>IFERROR(INDEX(#REF!,MATCH($M43,#REF!,0),1),"")</f>
        <v/>
      </c>
      <c r="M43" s="105">
        <v>40121000</v>
      </c>
      <c r="N43" t="str">
        <f>IFERROR(INDEX(#REF!,MATCH($M43,#REF!,0),1),"")</f>
        <v/>
      </c>
      <c r="O43" t="str">
        <f>IFERROR(INDEX(#REF!,MATCH($M43,#REF!,0),1),"")</f>
        <v/>
      </c>
      <c r="P43" s="34" t="str">
        <f>IFERROR(INDEX(#REF!,MATCH($M43,#REF!,0),1),"")</f>
        <v/>
      </c>
      <c r="Q43" s="34"/>
      <c r="R43" s="34" t="str">
        <f>IFERROR(INDEX(#REF!,MATCH($M43,#REF!,0),1),"")</f>
        <v/>
      </c>
      <c r="S43" s="34"/>
      <c r="T43" s="34" t="str">
        <f>IFERROR(INDEX(#REF!,MATCH($M43,#REF!,0),1),"")</f>
        <v/>
      </c>
      <c r="U43" s="34"/>
      <c r="V43" s="34" t="str">
        <f>IFERROR(INDEX(#REF!,MATCH($M43,#REF!,0),1),"")</f>
        <v/>
      </c>
      <c r="W43" s="34"/>
      <c r="X43" s="34" t="str">
        <f>IFERROR(INDEX(#REF!,MATCH($M43,#REF!,0),1),"")</f>
        <v/>
      </c>
      <c r="Y43" s="34"/>
      <c r="Z43" s="34" t="str">
        <f>IFERROR(INDEX(#REF!,MATCH($M43,#REF!,0),1),"")</f>
        <v/>
      </c>
      <c r="AA43" s="34"/>
      <c r="AB43" s="34" t="str">
        <f>IFERROR(INDEX(#REF!,MATCH($M43,#REF!,0),1),"")</f>
        <v/>
      </c>
      <c r="AC43" s="34"/>
      <c r="AD43" s="34" t="str">
        <f>IFERROR(INDEX(#REF!,MATCH($M43,#REF!,0),1),"")</f>
        <v/>
      </c>
      <c r="AE43" s="34"/>
      <c r="AF43" s="34" t="str">
        <f>IFERROR(INDEX(#REF!,MATCH($M43,#REF!,0),1),"")</f>
        <v/>
      </c>
      <c r="AG43" s="34"/>
      <c r="AH43" s="34" t="str">
        <f>IFERROR(INDEX(#REF!,MATCH($M43,#REF!,0),1),"")</f>
        <v/>
      </c>
      <c r="AI43" s="34"/>
      <c r="AJ43" s="34" t="str">
        <f>IFERROR(INDEX(#REF!,MATCH($M43,#REF!,0),1),"")</f>
        <v/>
      </c>
      <c r="AK43" s="34"/>
      <c r="AL43" s="34" t="str">
        <f>IFERROR(INDEX(#REF!,MATCH($M43,#REF!,0),1),"")</f>
        <v/>
      </c>
      <c r="AM43" s="34"/>
      <c r="AN43" s="34" t="str">
        <f>IFERROR(INDEX(#REF!,MATCH($M43,#REF!,0),1),"")</f>
        <v/>
      </c>
      <c r="AO43" s="63"/>
    </row>
    <row r="44" spans="1:41">
      <c r="A44" t="str">
        <f>IFERROR(INDEX('[2]Link Out Inc Stmt'!$A$7:$A$594,MATCH($C44,'[2]Link Out Inc Stmt'!$C$7:$C$594,0),1),"")</f>
        <v>P02</v>
      </c>
      <c r="B44" t="str">
        <f>IFERROR(INDEX('[2]Link Out Inc Stmt'!$B$7:$B$594,MATCH($C44,'[2]Link Out Inc Stmt'!$C$7:$C$594,0),1),"")</f>
        <v>Water revenues - residential</v>
      </c>
      <c r="C44" s="61">
        <v>40111200</v>
      </c>
      <c r="E44" t="str">
        <f>IFERROR(INDEX('[2]Link Out Inc Stmt'!$D$7:$D$594,MATCH($C44,'[2]Link Out Inc Stmt'!$C$7:$C$594,0),1),"")</f>
        <v>Residential Sales Billed DSIC</v>
      </c>
      <c r="G44">
        <f>IFERROR(INDEX('[2]Link Out Inc Stmt'!$E$7:$E$594,MATCH($C44,'[2]Link Out Inc Stmt'!$C$7:$C$594,0),1),"")</f>
        <v>461.1</v>
      </c>
      <c r="I44" s="145">
        <f>IFERROR(INDEX('[2]Link Out Inc Stmt'!$N$7:$N$594,MATCH($C44,'[2]Link Out Inc Stmt'!$C$7:$C$594,0),1),"")</f>
        <v>-2537849.9499999997</v>
      </c>
      <c r="K44" t="str">
        <f>IFERROR(INDEX(#REF!,MATCH($M44,#REF!,0),1),"")</f>
        <v/>
      </c>
      <c r="L44" t="str">
        <f>IFERROR(INDEX(#REF!,MATCH($M44,#REF!,0),1),"")</f>
        <v/>
      </c>
      <c r="M44" s="105">
        <v>40131000</v>
      </c>
      <c r="N44" t="str">
        <f>IFERROR(INDEX(#REF!,MATCH($M44,#REF!,0),1),"")</f>
        <v/>
      </c>
      <c r="O44" t="str">
        <f>IFERROR(INDEX(#REF!,MATCH($M44,#REF!,0),1),"")</f>
        <v/>
      </c>
      <c r="P44" s="34" t="str">
        <f>IFERROR(INDEX(#REF!,MATCH($M44,#REF!,0),1),"")</f>
        <v/>
      </c>
      <c r="Q44" s="34"/>
      <c r="R44" s="34" t="str">
        <f>IFERROR(INDEX(#REF!,MATCH($M44,#REF!,0),1),"")</f>
        <v/>
      </c>
      <c r="S44" s="34"/>
      <c r="T44" s="34" t="str">
        <f>IFERROR(INDEX(#REF!,MATCH($M44,#REF!,0),1),"")</f>
        <v/>
      </c>
      <c r="U44" s="34"/>
      <c r="V44" s="34" t="str">
        <f>IFERROR(INDEX(#REF!,MATCH($M44,#REF!,0),1),"")</f>
        <v/>
      </c>
      <c r="W44" s="34"/>
      <c r="X44" s="34" t="str">
        <f>IFERROR(INDEX(#REF!,MATCH($M44,#REF!,0),1),"")</f>
        <v/>
      </c>
      <c r="Y44" s="34"/>
      <c r="Z44" s="34" t="str">
        <f>IFERROR(INDEX(#REF!,MATCH($M44,#REF!,0),1),"")</f>
        <v/>
      </c>
      <c r="AA44" s="34"/>
      <c r="AB44" s="34" t="str">
        <f>IFERROR(INDEX(#REF!,MATCH($M44,#REF!,0),1),"")</f>
        <v/>
      </c>
      <c r="AC44" s="34"/>
      <c r="AD44" s="34" t="str">
        <f>IFERROR(INDEX(#REF!,MATCH($M44,#REF!,0),1),"")</f>
        <v/>
      </c>
      <c r="AE44" s="34"/>
      <c r="AF44" s="34" t="str">
        <f>IFERROR(INDEX(#REF!,MATCH($M44,#REF!,0),1),"")</f>
        <v/>
      </c>
      <c r="AG44" s="34"/>
      <c r="AH44" s="34" t="str">
        <f>IFERROR(INDEX(#REF!,MATCH($M44,#REF!,0),1),"")</f>
        <v/>
      </c>
      <c r="AI44" s="34"/>
      <c r="AJ44" s="34" t="str">
        <f>IFERROR(INDEX(#REF!,MATCH($M44,#REF!,0),1),"")</f>
        <v/>
      </c>
      <c r="AK44" s="34"/>
      <c r="AL44" s="34" t="str">
        <f>IFERROR(INDEX(#REF!,MATCH($M44,#REF!,0),1),"")</f>
        <v/>
      </c>
      <c r="AM44" s="34"/>
      <c r="AN44" s="34" t="str">
        <f>IFERROR(INDEX(#REF!,MATCH($M44,#REF!,0),1),"")</f>
        <v/>
      </c>
      <c r="AO44" s="63"/>
    </row>
    <row r="45" spans="1:41">
      <c r="A45" t="str">
        <f>IFERROR(INDEX('[2]Link Out Inc Stmt'!$A$7:$A$594,MATCH($C45,'[2]Link Out Inc Stmt'!$C$7:$C$594,0),1),"")</f>
        <v>P02</v>
      </c>
      <c r="B45" t="str">
        <f>IFERROR(INDEX('[2]Link Out Inc Stmt'!$B$7:$B$594,MATCH($C45,'[2]Link Out Inc Stmt'!$C$7:$C$594,0),1),"")</f>
        <v>Water revenues - residential</v>
      </c>
      <c r="C45" s="61">
        <v>40112000</v>
      </c>
      <c r="E45" t="str">
        <f>IFERROR(INDEX('[2]Link Out Inc Stmt'!$D$7:$D$594,MATCH($C45,'[2]Link Out Inc Stmt'!$C$7:$C$594,0),1),"")</f>
        <v>Residential Sales Unbilled</v>
      </c>
      <c r="G45">
        <f>IFERROR(INDEX('[2]Link Out Inc Stmt'!$E$7:$E$594,MATCH($C45,'[2]Link Out Inc Stmt'!$C$7:$C$594,0),1),"")</f>
        <v>461.1</v>
      </c>
      <c r="I45" s="145">
        <f>IFERROR(INDEX('[2]Link Out Inc Stmt'!$N$7:$N$594,MATCH($C45,'[2]Link Out Inc Stmt'!$C$7:$C$594,0),1),"")</f>
        <v>595538.48000000021</v>
      </c>
      <c r="K45" t="str">
        <f>IFERROR(INDEX(#REF!,MATCH($M45,#REF!,0),1),"")</f>
        <v/>
      </c>
      <c r="L45" t="str">
        <f>IFERROR(INDEX(#REF!,MATCH($M45,#REF!,0),1),"")</f>
        <v/>
      </c>
      <c r="M45" s="105">
        <v>40141000</v>
      </c>
      <c r="N45" t="str">
        <f>IFERROR(INDEX(#REF!,MATCH($M45,#REF!,0),1),"")</f>
        <v/>
      </c>
      <c r="O45" t="str">
        <f>IFERROR(INDEX(#REF!,MATCH($M45,#REF!,0),1),"")</f>
        <v/>
      </c>
      <c r="P45" s="34" t="str">
        <f>IFERROR(INDEX(#REF!,MATCH($M45,#REF!,0),1),"")</f>
        <v/>
      </c>
      <c r="Q45" s="34"/>
      <c r="R45" s="34" t="str">
        <f>IFERROR(INDEX(#REF!,MATCH($M45,#REF!,0),1),"")</f>
        <v/>
      </c>
      <c r="S45" s="34"/>
      <c r="T45" s="34" t="str">
        <f>IFERROR(INDEX(#REF!,MATCH($M45,#REF!,0),1),"")</f>
        <v/>
      </c>
      <c r="U45" s="34"/>
      <c r="V45" s="34" t="str">
        <f>IFERROR(INDEX(#REF!,MATCH($M45,#REF!,0),1),"")</f>
        <v/>
      </c>
      <c r="W45" s="34"/>
      <c r="X45" s="34" t="str">
        <f>IFERROR(INDEX(#REF!,MATCH($M45,#REF!,0),1),"")</f>
        <v/>
      </c>
      <c r="Y45" s="34"/>
      <c r="Z45" s="34" t="str">
        <f>IFERROR(INDEX(#REF!,MATCH($M45,#REF!,0),1),"")</f>
        <v/>
      </c>
      <c r="AA45" s="34"/>
      <c r="AB45" s="34" t="str">
        <f>IFERROR(INDEX(#REF!,MATCH($M45,#REF!,0),1),"")</f>
        <v/>
      </c>
      <c r="AC45" s="34"/>
      <c r="AD45" s="34" t="str">
        <f>IFERROR(INDEX(#REF!,MATCH($M45,#REF!,0),1),"")</f>
        <v/>
      </c>
      <c r="AE45" s="34"/>
      <c r="AF45" s="34" t="str">
        <f>IFERROR(INDEX(#REF!,MATCH($M45,#REF!,0),1),"")</f>
        <v/>
      </c>
      <c r="AG45" s="34"/>
      <c r="AH45" s="34" t="str">
        <f>IFERROR(INDEX(#REF!,MATCH($M45,#REF!,0),1),"")</f>
        <v/>
      </c>
      <c r="AI45" s="34"/>
      <c r="AJ45" s="34" t="str">
        <f>IFERROR(INDEX(#REF!,MATCH($M45,#REF!,0),1),"")</f>
        <v/>
      </c>
      <c r="AK45" s="34"/>
      <c r="AL45" s="34" t="str">
        <f>IFERROR(INDEX(#REF!,MATCH($M45,#REF!,0),1),"")</f>
        <v/>
      </c>
      <c r="AM45" s="34"/>
      <c r="AN45" s="34" t="str">
        <f>IFERROR(INDEX(#REF!,MATCH($M45,#REF!,0),1),"")</f>
        <v/>
      </c>
      <c r="AO45" s="63"/>
    </row>
    <row r="46" spans="1:41">
      <c r="A46" t="str">
        <f>IFERROR(INDEX('[2]Link Out Inc Stmt'!$A$7:$A$594,MATCH($C46,'[2]Link Out Inc Stmt'!$C$7:$C$594,0),1),"")</f>
        <v>P03</v>
      </c>
      <c r="B46" t="str">
        <f>IFERROR(INDEX('[2]Link Out Inc Stmt'!$B$7:$B$594,MATCH($C46,'[2]Link Out Inc Stmt'!$C$7:$C$594,0),1),"")</f>
        <v>Water revenues - commercial</v>
      </c>
      <c r="C46" s="105">
        <v>40121000</v>
      </c>
      <c r="E46" t="str">
        <f>IFERROR(INDEX('[2]Link Out Inc Stmt'!$D$7:$D$594,MATCH($C46,'[2]Link Out Inc Stmt'!$C$7:$C$594,0),1),"")</f>
        <v>Commercial Sales Billed</v>
      </c>
      <c r="G46">
        <f>IFERROR(INDEX('[2]Link Out Inc Stmt'!$E$7:$E$594,MATCH($C46,'[2]Link Out Inc Stmt'!$C$7:$C$594,0),1),"")</f>
        <v>461.2</v>
      </c>
      <c r="I46" s="145">
        <f>IFERROR(INDEX('[2]Link Out Inc Stmt'!$N$7:$N$594,MATCH($C46,'[2]Link Out Inc Stmt'!$C$7:$C$594,0),1),"")</f>
        <v>-14254942.210000001</v>
      </c>
      <c r="K46" t="str">
        <f>IFERROR(INDEX(#REF!,MATCH($M46,#REF!,0),1),"")</f>
        <v/>
      </c>
      <c r="L46" t="str">
        <f>IFERROR(INDEX(#REF!,MATCH($M46,#REF!,0),1),"")</f>
        <v/>
      </c>
      <c r="M46" s="105">
        <v>40145000</v>
      </c>
      <c r="N46" t="str">
        <f>IFERROR(INDEX(#REF!,MATCH($M46,#REF!,0),1),"")</f>
        <v/>
      </c>
      <c r="O46" t="str">
        <f>IFERROR(INDEX(#REF!,MATCH($M46,#REF!,0),1),"")</f>
        <v/>
      </c>
      <c r="P46" s="34" t="str">
        <f>IFERROR(INDEX(#REF!,MATCH($M46,#REF!,0),1),"")</f>
        <v/>
      </c>
      <c r="Q46" s="34"/>
      <c r="R46" s="34" t="str">
        <f>IFERROR(INDEX(#REF!,MATCH($M46,#REF!,0),1),"")</f>
        <v/>
      </c>
      <c r="S46" s="34"/>
      <c r="T46" s="34" t="str">
        <f>IFERROR(INDEX(#REF!,MATCH($M46,#REF!,0),1),"")</f>
        <v/>
      </c>
      <c r="U46" s="34"/>
      <c r="V46" s="34" t="str">
        <f>IFERROR(INDEX(#REF!,MATCH($M46,#REF!,0),1),"")</f>
        <v/>
      </c>
      <c r="W46" s="34"/>
      <c r="X46" s="34" t="str">
        <f>IFERROR(INDEX(#REF!,MATCH($M46,#REF!,0),1),"")</f>
        <v/>
      </c>
      <c r="Y46" s="34"/>
      <c r="Z46" s="34" t="str">
        <f>IFERROR(INDEX(#REF!,MATCH($M46,#REF!,0),1),"")</f>
        <v/>
      </c>
      <c r="AA46" s="34"/>
      <c r="AB46" s="34" t="str">
        <f>IFERROR(INDEX(#REF!,MATCH($M46,#REF!,0),1),"")</f>
        <v/>
      </c>
      <c r="AC46" s="34"/>
      <c r="AD46" s="34" t="str">
        <f>IFERROR(INDEX(#REF!,MATCH($M46,#REF!,0),1),"")</f>
        <v/>
      </c>
      <c r="AE46" s="34"/>
      <c r="AF46" s="34" t="str">
        <f>IFERROR(INDEX(#REF!,MATCH($M46,#REF!,0),1),"")</f>
        <v/>
      </c>
      <c r="AG46" s="34"/>
      <c r="AH46" s="34" t="str">
        <f>IFERROR(INDEX(#REF!,MATCH($M46,#REF!,0),1),"")</f>
        <v/>
      </c>
      <c r="AI46" s="34"/>
      <c r="AJ46" s="34" t="str">
        <f>IFERROR(INDEX(#REF!,MATCH($M46,#REF!,0),1),"")</f>
        <v/>
      </c>
      <c r="AK46" s="34"/>
      <c r="AL46" s="34" t="str">
        <f>IFERROR(INDEX(#REF!,MATCH($M46,#REF!,0),1),"")</f>
        <v/>
      </c>
      <c r="AM46" s="34"/>
      <c r="AN46" s="34" t="str">
        <f>IFERROR(INDEX(#REF!,MATCH($M46,#REF!,0),1),"")</f>
        <v/>
      </c>
      <c r="AO46" s="63"/>
    </row>
    <row r="47" spans="1:41">
      <c r="A47" t="str">
        <f>IFERROR(INDEX('[2]Link Out Inc Stmt'!$A$7:$A$594,MATCH($C47,'[2]Link Out Inc Stmt'!$C$7:$C$594,0),1),"")</f>
        <v>P03</v>
      </c>
      <c r="B47" t="str">
        <f>IFERROR(INDEX('[2]Link Out Inc Stmt'!$B$7:$B$594,MATCH($C47,'[2]Link Out Inc Stmt'!$C$7:$C$594,0),1),"")</f>
        <v>Water revenues - commercial</v>
      </c>
      <c r="C47" s="105">
        <v>40122000</v>
      </c>
      <c r="E47" t="str">
        <f>IFERROR(INDEX('[2]Link Out Inc Stmt'!$D$7:$D$594,MATCH($C47,'[2]Link Out Inc Stmt'!$C$7:$C$594,0),1),"")</f>
        <v>Commercial Sales Unbilled</v>
      </c>
      <c r="G47">
        <f>IFERROR(INDEX('[2]Link Out Inc Stmt'!$E$7:$E$594,MATCH($C47,'[2]Link Out Inc Stmt'!$C$7:$C$594,0),1),"")</f>
        <v>461.2</v>
      </c>
      <c r="I47" s="145">
        <f>IFERROR(INDEX('[2]Link Out Inc Stmt'!$N$7:$N$594,MATCH($C47,'[2]Link Out Inc Stmt'!$C$7:$C$594,0),1),"")</f>
        <v>389843.5</v>
      </c>
      <c r="K47" t="str">
        <f>IFERROR(INDEX(#REF!,MATCH($M47,#REF!,0),1),"")</f>
        <v/>
      </c>
      <c r="L47" t="str">
        <f>IFERROR(INDEX(#REF!,MATCH($M47,#REF!,0),1),"")</f>
        <v/>
      </c>
      <c r="M47" s="105">
        <v>40151000</v>
      </c>
      <c r="N47" t="str">
        <f>IFERROR(INDEX(#REF!,MATCH($M47,#REF!,0),1),"")</f>
        <v/>
      </c>
      <c r="O47" t="str">
        <f>IFERROR(INDEX(#REF!,MATCH($M47,#REF!,0),1),"")</f>
        <v/>
      </c>
      <c r="P47" s="34" t="str">
        <f>IFERROR(INDEX(#REF!,MATCH($M47,#REF!,0),1),"")</f>
        <v/>
      </c>
      <c r="Q47" s="34"/>
      <c r="R47" s="34" t="str">
        <f>IFERROR(INDEX(#REF!,MATCH($M47,#REF!,0),1),"")</f>
        <v/>
      </c>
      <c r="S47" s="34"/>
      <c r="T47" s="34" t="str">
        <f>IFERROR(INDEX(#REF!,MATCH($M47,#REF!,0),1),"")</f>
        <v/>
      </c>
      <c r="U47" s="34"/>
      <c r="V47" s="34" t="str">
        <f>IFERROR(INDEX(#REF!,MATCH($M47,#REF!,0),1),"")</f>
        <v/>
      </c>
      <c r="W47" s="34"/>
      <c r="X47" s="34" t="str">
        <f>IFERROR(INDEX(#REF!,MATCH($M47,#REF!,0),1),"")</f>
        <v/>
      </c>
      <c r="Y47" s="34"/>
      <c r="Z47" s="34" t="str">
        <f>IFERROR(INDEX(#REF!,MATCH($M47,#REF!,0),1),"")</f>
        <v/>
      </c>
      <c r="AA47" s="34"/>
      <c r="AB47" s="34" t="str">
        <f>IFERROR(INDEX(#REF!,MATCH($M47,#REF!,0),1),"")</f>
        <v/>
      </c>
      <c r="AC47" s="34"/>
      <c r="AD47" s="34" t="str">
        <f>IFERROR(INDEX(#REF!,MATCH($M47,#REF!,0),1),"")</f>
        <v/>
      </c>
      <c r="AE47" s="34"/>
      <c r="AF47" s="34" t="str">
        <f>IFERROR(INDEX(#REF!,MATCH($M47,#REF!,0),1),"")</f>
        <v/>
      </c>
      <c r="AG47" s="34"/>
      <c r="AH47" s="34" t="str">
        <f>IFERROR(INDEX(#REF!,MATCH($M47,#REF!,0),1),"")</f>
        <v/>
      </c>
      <c r="AI47" s="34"/>
      <c r="AJ47" s="34" t="str">
        <f>IFERROR(INDEX(#REF!,MATCH($M47,#REF!,0),1),"")</f>
        <v/>
      </c>
      <c r="AK47" s="34"/>
      <c r="AL47" s="34" t="str">
        <f>IFERROR(INDEX(#REF!,MATCH($M47,#REF!,0),1),"")</f>
        <v/>
      </c>
      <c r="AM47" s="34"/>
      <c r="AN47" s="34" t="str">
        <f>IFERROR(INDEX(#REF!,MATCH($M47,#REF!,0),1),"")</f>
        <v/>
      </c>
      <c r="AO47" s="63"/>
    </row>
    <row r="48" spans="1:41">
      <c r="A48" t="str">
        <f>IFERROR(INDEX('[2]Link Out Inc Stmt'!$A$7:$A$594,MATCH($C48,'[2]Link Out Inc Stmt'!$C$7:$C$594,0),1),"")</f>
        <v>P04</v>
      </c>
      <c r="B48" t="str">
        <f>IFERROR(INDEX('[2]Link Out Inc Stmt'!$B$7:$B$594,MATCH($C48,'[2]Link Out Inc Stmt'!$C$7:$C$594,0),1),"")</f>
        <v>Water revenues - industrial</v>
      </c>
      <c r="C48" s="105">
        <v>40131000</v>
      </c>
      <c r="E48" t="str">
        <f>IFERROR(INDEX('[2]Link Out Inc Stmt'!$D$7:$D$594,MATCH($C48,'[2]Link Out Inc Stmt'!$C$7:$C$594,0),1),"")</f>
        <v>Industrial Sales Billed</v>
      </c>
      <c r="G48">
        <f>IFERROR(INDEX('[2]Link Out Inc Stmt'!$E$7:$E$594,MATCH($C48,'[2]Link Out Inc Stmt'!$C$7:$C$594,0),1),"")</f>
        <v>461.3</v>
      </c>
      <c r="I48" s="145">
        <f>IFERROR(INDEX('[2]Link Out Inc Stmt'!$N$7:$N$594,MATCH($C48,'[2]Link Out Inc Stmt'!$C$7:$C$594,0),1),"")</f>
        <v>-1249299.03</v>
      </c>
      <c r="K48" t="str">
        <f>IFERROR(INDEX(#REF!,MATCH($M48,#REF!,0),1),"")</f>
        <v/>
      </c>
      <c r="L48" t="str">
        <f>IFERROR(INDEX(#REF!,MATCH($M48,#REF!,0),1),"")</f>
        <v/>
      </c>
      <c r="M48" s="105">
        <v>40161000</v>
      </c>
      <c r="N48" t="str">
        <f>IFERROR(INDEX(#REF!,MATCH($M48,#REF!,0),1),"")</f>
        <v/>
      </c>
      <c r="O48" t="str">
        <f>IFERROR(INDEX(#REF!,MATCH($M48,#REF!,0),1),"")</f>
        <v/>
      </c>
      <c r="P48" s="34" t="str">
        <f>IFERROR(INDEX(#REF!,MATCH($M48,#REF!,0),1),"")</f>
        <v/>
      </c>
      <c r="Q48" s="40"/>
      <c r="R48" s="34" t="str">
        <f>IFERROR(INDEX(#REF!,MATCH($M48,#REF!,0),1),"")</f>
        <v/>
      </c>
      <c r="S48" s="40"/>
      <c r="T48" s="34" t="str">
        <f>IFERROR(INDEX(#REF!,MATCH($M48,#REF!,0),1),"")</f>
        <v/>
      </c>
      <c r="U48" s="40"/>
      <c r="V48" s="34" t="str">
        <f>IFERROR(INDEX(#REF!,MATCH($M48,#REF!,0),1),"")</f>
        <v/>
      </c>
      <c r="W48" s="40"/>
      <c r="X48" s="34" t="str">
        <f>IFERROR(INDEX(#REF!,MATCH($M48,#REF!,0),1),"")</f>
        <v/>
      </c>
      <c r="Y48" s="40"/>
      <c r="Z48" s="34" t="str">
        <f>IFERROR(INDEX(#REF!,MATCH($M48,#REF!,0),1),"")</f>
        <v/>
      </c>
      <c r="AA48" s="40"/>
      <c r="AB48" s="34" t="str">
        <f>IFERROR(INDEX(#REF!,MATCH($M48,#REF!,0),1),"")</f>
        <v/>
      </c>
      <c r="AC48" s="40"/>
      <c r="AD48" s="34" t="str">
        <f>IFERROR(INDEX(#REF!,MATCH($M48,#REF!,0),1),"")</f>
        <v/>
      </c>
      <c r="AE48" s="40"/>
      <c r="AF48" s="34" t="str">
        <f>IFERROR(INDEX(#REF!,MATCH($M48,#REF!,0),1),"")</f>
        <v/>
      </c>
      <c r="AG48" s="40"/>
      <c r="AH48" s="34" t="str">
        <f>IFERROR(INDEX(#REF!,MATCH($M48,#REF!,0),1),"")</f>
        <v/>
      </c>
      <c r="AI48" s="40"/>
      <c r="AJ48" s="34" t="str">
        <f>IFERROR(INDEX(#REF!,MATCH($M48,#REF!,0),1),"")</f>
        <v/>
      </c>
      <c r="AK48" s="40"/>
      <c r="AL48" s="34" t="str">
        <f>IFERROR(INDEX(#REF!,MATCH($M48,#REF!,0),1),"")</f>
        <v/>
      </c>
      <c r="AM48" s="40"/>
      <c r="AN48" s="34" t="str">
        <f>IFERROR(INDEX(#REF!,MATCH($M48,#REF!,0),1),"")</f>
        <v/>
      </c>
      <c r="AO48" s="63"/>
    </row>
    <row r="49" spans="1:41">
      <c r="A49" t="str">
        <f>IFERROR(INDEX('[2]Link Out Inc Stmt'!$A$7:$A$594,MATCH($C49,'[2]Link Out Inc Stmt'!$C$7:$C$594,0),1),"")</f>
        <v>P04</v>
      </c>
      <c r="B49" t="str">
        <f>IFERROR(INDEX('[2]Link Out Inc Stmt'!$B$7:$B$594,MATCH($C49,'[2]Link Out Inc Stmt'!$C$7:$C$594,0),1),"")</f>
        <v>Water revenues - industrial</v>
      </c>
      <c r="C49" s="105">
        <v>40132000</v>
      </c>
      <c r="E49" t="str">
        <f>IFERROR(INDEX('[2]Link Out Inc Stmt'!$D$7:$D$594,MATCH($C49,'[2]Link Out Inc Stmt'!$C$7:$C$594,0),1),"")</f>
        <v>Industiral Sales Unbilled</v>
      </c>
      <c r="G49">
        <f>IFERROR(INDEX('[2]Link Out Inc Stmt'!$E$7:$E$594,MATCH($C49,'[2]Link Out Inc Stmt'!$C$7:$C$594,0),1),"")</f>
        <v>461.3</v>
      </c>
      <c r="I49" s="145">
        <f>IFERROR(INDEX('[2]Link Out Inc Stmt'!$N$7:$N$594,MATCH($C49,'[2]Link Out Inc Stmt'!$C$7:$C$594,0),1),"")</f>
        <v>53370.76</v>
      </c>
      <c r="K49" t="str">
        <f>IFERROR(INDEX(#REF!,MATCH($M49,#REF!,0),1),"")</f>
        <v/>
      </c>
      <c r="L49" t="str">
        <f>IFERROR(INDEX(#REF!,MATCH($M49,#REF!,0),1),"")</f>
        <v/>
      </c>
      <c r="M49" s="105">
        <v>40171000</v>
      </c>
      <c r="N49" t="str">
        <f>IFERROR(INDEX(#REF!,MATCH($M49,#REF!,0),1),"")</f>
        <v/>
      </c>
      <c r="O49" t="str">
        <f>IFERROR(INDEX(#REF!,MATCH($M49,#REF!,0),1),"")</f>
        <v/>
      </c>
      <c r="P49" s="34" t="str">
        <f>IFERROR(INDEX(#REF!,MATCH($M49,#REF!,0),1),"")</f>
        <v/>
      </c>
      <c r="Q49" s="40"/>
      <c r="R49" s="34" t="str">
        <f>IFERROR(INDEX(#REF!,MATCH($M49,#REF!,0),1),"")</f>
        <v/>
      </c>
      <c r="S49" s="40"/>
      <c r="T49" s="34" t="str">
        <f>IFERROR(INDEX(#REF!,MATCH($M49,#REF!,0),1),"")</f>
        <v/>
      </c>
      <c r="U49" s="40"/>
      <c r="V49" s="34" t="str">
        <f>IFERROR(INDEX(#REF!,MATCH($M49,#REF!,0),1),"")</f>
        <v/>
      </c>
      <c r="W49" s="40"/>
      <c r="X49" s="34" t="str">
        <f>IFERROR(INDEX(#REF!,MATCH($M49,#REF!,0),1),"")</f>
        <v/>
      </c>
      <c r="Y49" s="40"/>
      <c r="Z49" s="34" t="str">
        <f>IFERROR(INDEX(#REF!,MATCH($M49,#REF!,0),1),"")</f>
        <v/>
      </c>
      <c r="AA49" s="40"/>
      <c r="AB49" s="34" t="str">
        <f>IFERROR(INDEX(#REF!,MATCH($M49,#REF!,0),1),"")</f>
        <v/>
      </c>
      <c r="AC49" s="40"/>
      <c r="AD49" s="34" t="str">
        <f>IFERROR(INDEX(#REF!,MATCH($M49,#REF!,0),1),"")</f>
        <v/>
      </c>
      <c r="AE49" s="40"/>
      <c r="AF49" s="34" t="str">
        <f>IFERROR(INDEX(#REF!,MATCH($M49,#REF!,0),1),"")</f>
        <v/>
      </c>
      <c r="AG49" s="40"/>
      <c r="AH49" s="34" t="str">
        <f>IFERROR(INDEX(#REF!,MATCH($M49,#REF!,0),1),"")</f>
        <v/>
      </c>
      <c r="AI49" s="40"/>
      <c r="AJ49" s="34" t="str">
        <f>IFERROR(INDEX(#REF!,MATCH($M49,#REF!,0),1),"")</f>
        <v/>
      </c>
      <c r="AK49" s="40"/>
      <c r="AL49" s="34" t="str">
        <f>IFERROR(INDEX(#REF!,MATCH($M49,#REF!,0),1),"")</f>
        <v/>
      </c>
      <c r="AM49" s="40"/>
      <c r="AN49" s="34" t="str">
        <f>IFERROR(INDEX(#REF!,MATCH($M49,#REF!,0),1),"")</f>
        <v/>
      </c>
      <c r="AO49" s="63"/>
    </row>
    <row r="50" spans="1:41">
      <c r="A50" t="str">
        <f>IFERROR(INDEX('[2]Link Out Inc Stmt'!$A$7:$A$594,MATCH($C50,'[2]Link Out Inc Stmt'!$C$7:$C$594,0),1),"")</f>
        <v>P05</v>
      </c>
      <c r="B50" t="str">
        <f>IFERROR(INDEX('[2]Link Out Inc Stmt'!$B$7:$B$594,MATCH($C50,'[2]Link Out Inc Stmt'!$C$7:$C$594,0),1),"")</f>
        <v>Water revenues - public fire</v>
      </c>
      <c r="C50" s="61">
        <v>40141000</v>
      </c>
      <c r="E50" t="str">
        <f>IFERROR(INDEX('[2]Link Out Inc Stmt'!$D$7:$D$594,MATCH($C50,'[2]Link Out Inc Stmt'!$C$7:$C$594,0),1),"")</f>
        <v>Public Fire Billed</v>
      </c>
      <c r="G50">
        <f>IFERROR(INDEX('[2]Link Out Inc Stmt'!$E$7:$E$594,MATCH($C50,'[2]Link Out Inc Stmt'!$C$7:$C$594,0),1),"")</f>
        <v>462.1</v>
      </c>
      <c r="I50" s="145">
        <f>IFERROR(INDEX('[2]Link Out Inc Stmt'!$N$7:$N$594,MATCH($C50,'[2]Link Out Inc Stmt'!$C$7:$C$594,0),1),"")</f>
        <v>-2076610.1</v>
      </c>
      <c r="M50" s="105"/>
      <c r="P50" s="34"/>
      <c r="Q50" s="40"/>
      <c r="R50" s="34"/>
      <c r="S50" s="40"/>
      <c r="T50" s="34"/>
      <c r="U50" s="40"/>
      <c r="V50" s="34"/>
      <c r="W50" s="40"/>
      <c r="X50" s="34"/>
      <c r="Y50" s="40"/>
      <c r="Z50" s="34"/>
      <c r="AA50" s="40"/>
      <c r="AB50" s="34"/>
      <c r="AC50" s="40"/>
      <c r="AD50" s="34"/>
      <c r="AE50" s="40"/>
      <c r="AF50" s="34"/>
      <c r="AG50" s="40"/>
      <c r="AH50" s="34"/>
      <c r="AI50" s="40"/>
      <c r="AJ50" s="34"/>
      <c r="AK50" s="40"/>
      <c r="AL50" s="34"/>
      <c r="AM50" s="40"/>
      <c r="AN50" s="34"/>
      <c r="AO50" s="63"/>
    </row>
    <row r="51" spans="1:41">
      <c r="A51" t="str">
        <f>IFERROR(INDEX('[2]Link Out Inc Stmt'!$A$7:$A$594,MATCH($C51,'[2]Link Out Inc Stmt'!$C$7:$C$594,0),1),"")</f>
        <v>P05</v>
      </c>
      <c r="B51" t="str">
        <f>IFERROR(INDEX('[2]Link Out Inc Stmt'!$B$7:$B$594,MATCH($C51,'[2]Link Out Inc Stmt'!$C$7:$C$594,0),1),"")</f>
        <v>Water revenues - public fire</v>
      </c>
      <c r="C51" s="61">
        <v>40142000</v>
      </c>
      <c r="E51" t="str">
        <f>IFERROR(INDEX('[2]Link Out Inc Stmt'!$D$7:$D$594,MATCH($C51,'[2]Link Out Inc Stmt'!$C$7:$C$594,0),1),"")</f>
        <v>Public Fire Unbilled</v>
      </c>
      <c r="G51">
        <f>IFERROR(INDEX('[2]Link Out Inc Stmt'!$E$7:$E$594,MATCH($C51,'[2]Link Out Inc Stmt'!$C$7:$C$594,0),1),"")</f>
        <v>462.1</v>
      </c>
      <c r="I51" s="145">
        <f>IFERROR(INDEX('[2]Link Out Inc Stmt'!$N$7:$N$594,MATCH($C51,'[2]Link Out Inc Stmt'!$C$7:$C$594,0),1),"")</f>
        <v>98.59999999999998</v>
      </c>
      <c r="M51" s="105"/>
      <c r="P51" s="34"/>
      <c r="Q51" s="40"/>
      <c r="R51" s="34"/>
      <c r="S51" s="40"/>
      <c r="T51" s="34"/>
      <c r="U51" s="40"/>
      <c r="V51" s="34"/>
      <c r="W51" s="40"/>
      <c r="X51" s="34"/>
      <c r="Y51" s="40"/>
      <c r="Z51" s="34"/>
      <c r="AA51" s="40"/>
      <c r="AB51" s="34"/>
      <c r="AC51" s="40"/>
      <c r="AD51" s="34"/>
      <c r="AE51" s="40"/>
      <c r="AF51" s="34"/>
      <c r="AG51" s="40"/>
      <c r="AH51" s="34"/>
      <c r="AI51" s="40"/>
      <c r="AJ51" s="34"/>
      <c r="AK51" s="40"/>
      <c r="AL51" s="34"/>
      <c r="AM51" s="40"/>
      <c r="AN51" s="34"/>
      <c r="AO51" s="63"/>
    </row>
    <row r="52" spans="1:41">
      <c r="A52" t="str">
        <f>IFERROR(INDEX('[2]Link Out Inc Stmt'!$A$7:$A$594,MATCH($C52,'[2]Link Out Inc Stmt'!$C$7:$C$594,0),1),"")</f>
        <v>P06</v>
      </c>
      <c r="B52" t="str">
        <f>IFERROR(INDEX('[2]Link Out Inc Stmt'!$B$7:$B$594,MATCH($C52,'[2]Link Out Inc Stmt'!$C$7:$C$594,0),1),"")</f>
        <v>Water revenues - private fire</v>
      </c>
      <c r="C52" s="105">
        <v>40145000</v>
      </c>
      <c r="E52" t="str">
        <f>IFERROR(INDEX('[2]Link Out Inc Stmt'!$D$7:$D$594,MATCH($C52,'[2]Link Out Inc Stmt'!$C$7:$C$594,0),1),"")</f>
        <v>Private Fire Billed</v>
      </c>
      <c r="G52">
        <f>IFERROR(INDEX('[2]Link Out Inc Stmt'!$E$7:$E$594,MATCH($C52,'[2]Link Out Inc Stmt'!$C$7:$C$594,0),1),"")</f>
        <v>462.2</v>
      </c>
      <c r="I52" s="145">
        <f>IFERROR(INDEX('[2]Link Out Inc Stmt'!$N$7:$N$594,MATCH($C52,'[2]Link Out Inc Stmt'!$C$7:$C$594,0),1),"")</f>
        <v>-1861213.21</v>
      </c>
      <c r="M52" s="105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63"/>
    </row>
    <row r="53" spans="1:41">
      <c r="A53" t="str">
        <f>IFERROR(INDEX('[2]Link Out Inc Stmt'!$A$7:$A$594,MATCH($C53,'[2]Link Out Inc Stmt'!$C$7:$C$594,0),1),"")</f>
        <v>P06</v>
      </c>
      <c r="B53" t="str">
        <f>IFERROR(INDEX('[2]Link Out Inc Stmt'!$B$7:$B$594,MATCH($C53,'[2]Link Out Inc Stmt'!$C$7:$C$594,0),1),"")</f>
        <v>Water revenues - private fire</v>
      </c>
      <c r="C53" s="105">
        <v>40145100</v>
      </c>
      <c r="E53" t="str">
        <f>IFERROR(INDEX('[2]Link Out Inc Stmt'!$D$7:$D$594,MATCH($C53,'[2]Link Out Inc Stmt'!$C$7:$C$594,0),1),"")</f>
        <v>Private Fire Billed Surcharge</v>
      </c>
      <c r="G53">
        <f>IFERROR(INDEX('[2]Link Out Inc Stmt'!$E$7:$E$594,MATCH($C53,'[2]Link Out Inc Stmt'!$C$7:$C$594,0),1),"")</f>
        <v>462.2</v>
      </c>
      <c r="I53" s="145">
        <f>IFERROR(INDEX('[2]Link Out Inc Stmt'!$N$7:$N$594,MATCH($C53,'[2]Link Out Inc Stmt'!$C$7:$C$594,0),1),"")</f>
        <v>0</v>
      </c>
      <c r="M53" s="105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63"/>
    </row>
    <row r="54" spans="1:41">
      <c r="A54" t="str">
        <f>IFERROR(INDEX('[2]Link Out Inc Stmt'!$A$7:$A$594,MATCH($C54,'[2]Link Out Inc Stmt'!$C$7:$C$594,0),1),"")</f>
        <v>P06</v>
      </c>
      <c r="B54" t="str">
        <f>IFERROR(INDEX('[2]Link Out Inc Stmt'!$B$7:$B$594,MATCH($C54,'[2]Link Out Inc Stmt'!$C$7:$C$594,0),1),"")</f>
        <v>Water revenues - private fire</v>
      </c>
      <c r="C54" s="105">
        <v>40146000</v>
      </c>
      <c r="E54" t="str">
        <f>IFERROR(INDEX('[2]Link Out Inc Stmt'!$D$7:$D$594,MATCH($C54,'[2]Link Out Inc Stmt'!$C$7:$C$594,0),1),"")</f>
        <v>Private Fire Unbilled</v>
      </c>
      <c r="G54">
        <f>IFERROR(INDEX('[2]Link Out Inc Stmt'!$E$7:$E$594,MATCH($C54,'[2]Link Out Inc Stmt'!$C$7:$C$594,0),1),"")</f>
        <v>462.2</v>
      </c>
      <c r="I54" s="145">
        <f>IFERROR(INDEX('[2]Link Out Inc Stmt'!$N$7:$N$594,MATCH($C54,'[2]Link Out Inc Stmt'!$C$7:$C$594,0),1),"")</f>
        <v>15715.000000000004</v>
      </c>
      <c r="M54" s="105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63"/>
    </row>
    <row r="55" spans="1:41">
      <c r="A55" t="str">
        <f>IFERROR(INDEX('[2]Link Out Inc Stmt'!$A$7:$A$594,MATCH($C55,'[2]Link Out Inc Stmt'!$C$7:$C$594,0),1),"")</f>
        <v>P07</v>
      </c>
      <c r="B55" t="str">
        <f>IFERROR(INDEX('[2]Link Out Inc Stmt'!$B$7:$B$594,MATCH($C55,'[2]Link Out Inc Stmt'!$C$7:$C$594,0),1),"")</f>
        <v>Water revenues - public authority</v>
      </c>
      <c r="C55" s="105">
        <v>40151000</v>
      </c>
      <c r="E55" t="str">
        <f>IFERROR(INDEX('[2]Link Out Inc Stmt'!$D$7:$D$594,MATCH($C55,'[2]Link Out Inc Stmt'!$C$7:$C$594,0),1),"")</f>
        <v>Public Authority Billed</v>
      </c>
      <c r="G55">
        <f>IFERROR(INDEX('[2]Link Out Inc Stmt'!$E$7:$E$594,MATCH($C55,'[2]Link Out Inc Stmt'!$C$7:$C$594,0),1),"")</f>
        <v>461.4</v>
      </c>
      <c r="I55" s="145">
        <f>IFERROR(INDEX('[2]Link Out Inc Stmt'!$N$7:$N$594,MATCH($C55,'[2]Link Out Inc Stmt'!$C$7:$C$594,0),1),"")</f>
        <v>-3611863.41</v>
      </c>
      <c r="M55" s="105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63"/>
    </row>
    <row r="56" spans="1:41">
      <c r="A56" t="str">
        <f>IFERROR(INDEX('[2]Link Out Inc Stmt'!$A$7:$A$594,MATCH($C56,'[2]Link Out Inc Stmt'!$C$7:$C$594,0),1),"")</f>
        <v>P07</v>
      </c>
      <c r="B56" t="str">
        <f>IFERROR(INDEX('[2]Link Out Inc Stmt'!$B$7:$B$594,MATCH($C56,'[2]Link Out Inc Stmt'!$C$7:$C$594,0),1),"")</f>
        <v>Water revenues - public authority</v>
      </c>
      <c r="C56" s="105">
        <v>40152000</v>
      </c>
      <c r="E56" t="str">
        <f>IFERROR(INDEX('[2]Link Out Inc Stmt'!$D$7:$D$594,MATCH($C56,'[2]Link Out Inc Stmt'!$C$7:$C$594,0),1),"")</f>
        <v>Public Authority Unbilled</v>
      </c>
      <c r="G56">
        <f>IFERROR(INDEX('[2]Link Out Inc Stmt'!$E$7:$E$594,MATCH($C56,'[2]Link Out Inc Stmt'!$C$7:$C$594,0),1),"")</f>
        <v>461.4</v>
      </c>
      <c r="I56" s="145">
        <f>IFERROR(INDEX('[2]Link Out Inc Stmt'!$N$7:$N$594,MATCH($C56,'[2]Link Out Inc Stmt'!$C$7:$C$594,0),1),"")</f>
        <v>69700.47</v>
      </c>
      <c r="M56" s="105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63"/>
    </row>
    <row r="57" spans="1:41">
      <c r="A57" t="str">
        <f>IFERROR(INDEX('[2]Link Out Inc Stmt'!$A$7:$A$594,MATCH($C57,'[2]Link Out Inc Stmt'!$C$7:$C$594,0),1),"")</f>
        <v>P08</v>
      </c>
      <c r="B57" t="str">
        <f>IFERROR(INDEX('[2]Link Out Inc Stmt'!$B$7:$B$594,MATCH($C57,'[2]Link Out Inc Stmt'!$C$7:$C$594,0),1),"")</f>
        <v>Water revenues - sales for resale</v>
      </c>
      <c r="C57" s="105">
        <v>40161000</v>
      </c>
      <c r="E57" t="str">
        <f>IFERROR(INDEX('[2]Link Out Inc Stmt'!$D$7:$D$594,MATCH($C57,'[2]Link Out Inc Stmt'!$C$7:$C$594,0),1),"")</f>
        <v>Sales for Resale Billed</v>
      </c>
      <c r="G57">
        <f>IFERROR(INDEX('[2]Link Out Inc Stmt'!$E$7:$E$594,MATCH($C57,'[2]Link Out Inc Stmt'!$C$7:$C$594,0),1),"")</f>
        <v>466</v>
      </c>
      <c r="I57" s="145">
        <f>IFERROR(INDEX('[2]Link Out Inc Stmt'!$N$7:$N$594,MATCH($C57,'[2]Link Out Inc Stmt'!$C$7:$C$594,0),1),"")</f>
        <v>-974380.85999999987</v>
      </c>
      <c r="M57" s="105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63"/>
    </row>
    <row r="58" spans="1:41">
      <c r="A58" t="str">
        <f>IFERROR(INDEX('[2]Link Out Inc Stmt'!$A$7:$A$594,MATCH($C58,'[2]Link Out Inc Stmt'!$C$7:$C$594,0),1),"")</f>
        <v>P08</v>
      </c>
      <c r="B58" t="str">
        <f>IFERROR(INDEX('[2]Link Out Inc Stmt'!$B$7:$B$594,MATCH($C58,'[2]Link Out Inc Stmt'!$C$7:$C$594,0),1),"")</f>
        <v>Water revenues - sales for resale</v>
      </c>
      <c r="C58" s="105">
        <v>40161050</v>
      </c>
      <c r="E58" t="str">
        <f>IFERROR(INDEX('[2]Link Out Inc Stmt'!$D$7:$D$594,MATCH($C58,'[2]Link Out Inc Stmt'!$C$7:$C$594,0),1),"")</f>
        <v>Sales for Resale Billed Interco</v>
      </c>
      <c r="G58">
        <f>IFERROR(INDEX('[2]Link Out Inc Stmt'!$E$7:$E$594,MATCH($C58,'[2]Link Out Inc Stmt'!$C$7:$C$594,0),1),"")</f>
        <v>467</v>
      </c>
      <c r="I58" s="145">
        <f>IFERROR(INDEX('[2]Link Out Inc Stmt'!$N$7:$N$594,MATCH($C58,'[2]Link Out Inc Stmt'!$C$7:$C$594,0),1),"")</f>
        <v>0</v>
      </c>
      <c r="M58" s="105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63"/>
    </row>
    <row r="59" spans="1:41">
      <c r="A59" t="str">
        <f>IFERROR(INDEX('[2]Link Out Inc Stmt'!$A$7:$A$594,MATCH($C59,'[2]Link Out Inc Stmt'!$C$7:$C$594,0),1),"")</f>
        <v>P08</v>
      </c>
      <c r="B59" t="str">
        <f>IFERROR(INDEX('[2]Link Out Inc Stmt'!$B$7:$B$594,MATCH($C59,'[2]Link Out Inc Stmt'!$C$7:$C$594,0),1),"")</f>
        <v>Water revenues - sales for resale</v>
      </c>
      <c r="C59" s="105">
        <v>40162000</v>
      </c>
      <c r="E59" t="str">
        <f>IFERROR(INDEX('[2]Link Out Inc Stmt'!$D$7:$D$594,MATCH($C59,'[2]Link Out Inc Stmt'!$C$7:$C$594,0),1),"")</f>
        <v>Sales for Resale Unbilled</v>
      </c>
      <c r="G59">
        <f>IFERROR(INDEX('[2]Link Out Inc Stmt'!$E$7:$E$594,MATCH($C59,'[2]Link Out Inc Stmt'!$C$7:$C$594,0),1),"")</f>
        <v>466</v>
      </c>
      <c r="I59" s="145">
        <f>IFERROR(INDEX('[2]Link Out Inc Stmt'!$N$7:$N$594,MATCH($C59,'[2]Link Out Inc Stmt'!$C$7:$C$594,0),1),"")</f>
        <v>64409.489999999991</v>
      </c>
      <c r="M59" s="105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63"/>
    </row>
    <row r="60" spans="1:41">
      <c r="A60" t="str">
        <f>IFERROR(INDEX('[2]Link Out Inc Stmt'!$A$7:$A$594,MATCH($C60,'[2]Link Out Inc Stmt'!$C$7:$C$594,0),1),"")</f>
        <v>P09</v>
      </c>
      <c r="B60" t="str">
        <f>IFERROR(INDEX('[2]Link Out Inc Stmt'!$B$7:$B$594,MATCH($C60,'[2]Link Out Inc Stmt'!$C$7:$C$594,0),1),"")</f>
        <v>Water revenues - other</v>
      </c>
      <c r="C60" s="105">
        <v>40171000</v>
      </c>
      <c r="E60" t="str">
        <f>IFERROR(INDEX('[2]Link Out Inc Stmt'!$D$7:$D$594,MATCH($C60,'[2]Link Out Inc Stmt'!$C$7:$C$594,0),1),"")</f>
        <v>Misc Sales Billed</v>
      </c>
      <c r="G60">
        <f>IFERROR(INDEX('[2]Link Out Inc Stmt'!$E$7:$E$594,MATCH($C60,'[2]Link Out Inc Stmt'!$C$7:$C$594,0),1),"")</f>
        <v>474</v>
      </c>
      <c r="I60" s="145">
        <f>IFERROR(INDEX('[2]Link Out Inc Stmt'!$N$7:$N$594,MATCH($C60,'[2]Link Out Inc Stmt'!$C$7:$C$594,0),1),"")</f>
        <v>-61693.710000000006</v>
      </c>
      <c r="M60" s="105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63"/>
    </row>
    <row r="61" spans="1:41">
      <c r="A61" t="str">
        <f>IFERROR(INDEX('[2]Link Out Inc Stmt'!$A$7:$A$594,MATCH($C61,'[2]Link Out Inc Stmt'!$C$7:$C$594,0),1),"")</f>
        <v>P09</v>
      </c>
      <c r="B61" t="str">
        <f>IFERROR(INDEX('[2]Link Out Inc Stmt'!$B$7:$B$594,MATCH($C61,'[2]Link Out Inc Stmt'!$C$7:$C$594,0),1),"")</f>
        <v>Water revenues - other</v>
      </c>
      <c r="C61" s="105">
        <v>40171300</v>
      </c>
      <c r="E61" t="str">
        <f>IFERROR(INDEX('[2]Link Out Inc Stmt'!$D$7:$D$594,MATCH($C61,'[2]Link Out Inc Stmt'!$C$7:$C$594,0),1),"")</f>
        <v>Misc Sales Billed Unmetered</v>
      </c>
      <c r="G61">
        <f>IFERROR(INDEX('[2]Link Out Inc Stmt'!$E$7:$E$594,MATCH($C61,'[2]Link Out Inc Stmt'!$C$7:$C$594,0),1),"")</f>
        <v>474</v>
      </c>
      <c r="I61" s="145">
        <f>IFERROR(INDEX('[2]Link Out Inc Stmt'!$N$7:$N$594,MATCH($C61,'[2]Link Out Inc Stmt'!$C$7:$C$594,0),1),"")</f>
        <v>0</v>
      </c>
      <c r="M61" s="105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63"/>
    </row>
    <row r="62" spans="1:41">
      <c r="A62" t="str">
        <f>IFERROR(INDEX('[2]Link Out Inc Stmt'!$A$7:$A$594,MATCH($C62,'[2]Link Out Inc Stmt'!$C$7:$C$594,0),1),"")</f>
        <v>P09</v>
      </c>
      <c r="B62" t="str">
        <f>IFERROR(INDEX('[2]Link Out Inc Stmt'!$B$7:$B$594,MATCH($C62,'[2]Link Out Inc Stmt'!$C$7:$C$594,0),1),"")</f>
        <v>Water revenues - other</v>
      </c>
      <c r="C62" s="105">
        <v>40172000</v>
      </c>
      <c r="E62" t="str">
        <f>IFERROR(INDEX('[2]Link Out Inc Stmt'!$D$7:$D$594,MATCH($C62,'[2]Link Out Inc Stmt'!$C$7:$C$594,0),1),"")</f>
        <v>Misc Sales Unbilled</v>
      </c>
      <c r="G62">
        <f>IFERROR(INDEX('[2]Link Out Inc Stmt'!$E$7:$E$594,MATCH($C62,'[2]Link Out Inc Stmt'!$C$7:$C$594,0),1),"")</f>
        <v>474</v>
      </c>
      <c r="I62" s="145">
        <f>IFERROR(INDEX('[2]Link Out Inc Stmt'!$N$7:$N$594,MATCH($C62,'[2]Link Out Inc Stmt'!$C$7:$C$594,0),1),"")</f>
        <v>-683.86999999999989</v>
      </c>
      <c r="M62" s="105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63"/>
    </row>
    <row r="63" spans="1:41" ht="15.75" thickBot="1">
      <c r="A63" t="str">
        <f>IFERROR(INDEX('[2]Link Out Inc Stmt'!$A$7:$A$594,MATCH($C63,'[2]Link Out Inc Stmt'!$C$7:$C$594,0),1),"")</f>
        <v>P09</v>
      </c>
      <c r="B63" t="str">
        <f>IFERROR(INDEX('[2]Link Out Inc Stmt'!$B$7:$B$594,MATCH($C63,'[2]Link Out Inc Stmt'!$C$7:$C$594,0),1),"")</f>
        <v>Water revenues - other</v>
      </c>
      <c r="C63" s="105">
        <v>40180100</v>
      </c>
      <c r="E63" t="str">
        <f>IFERROR(INDEX('[2]Link Out Inc Stmt'!$D$7:$D$594,MATCH($C63,'[2]Link Out Inc Stmt'!$C$7:$C$594,0),1),"")</f>
        <v>Other Water Revenue - Temp Service</v>
      </c>
      <c r="G63">
        <f>IFERROR(INDEX('[2]Link Out Inc Stmt'!$E$7:$E$594,MATCH($C63,'[2]Link Out Inc Stmt'!$C$7:$C$594,0),1),"")</f>
        <v>471</v>
      </c>
      <c r="I63" s="145">
        <f>IFERROR(INDEX('[2]Link Out Inc Stmt'!$N$7:$N$594,MATCH($C63,'[2]Link Out Inc Stmt'!$C$7:$C$594,0),1),"")</f>
        <v>0</v>
      </c>
      <c r="N63" s="8" t="s">
        <v>21</v>
      </c>
      <c r="O63" s="8"/>
      <c r="P63" s="106">
        <f>SUM(P42:P62)</f>
        <v>0</v>
      </c>
      <c r="Q63" s="106"/>
      <c r="R63" s="106">
        <f>SUM(R42:R62)</f>
        <v>0</v>
      </c>
      <c r="S63" s="106"/>
      <c r="T63" s="106">
        <f>SUM(T42:T62)</f>
        <v>0</v>
      </c>
      <c r="U63" s="106"/>
      <c r="V63" s="106">
        <f>SUM(V42:V62)</f>
        <v>0</v>
      </c>
      <c r="W63" s="106"/>
      <c r="X63" s="106">
        <f>SUM(X42:X62)</f>
        <v>0</v>
      </c>
      <c r="Y63" s="106"/>
      <c r="Z63" s="106">
        <f>SUM(Z42:Z62)</f>
        <v>0</v>
      </c>
      <c r="AA63" s="106"/>
      <c r="AB63" s="106">
        <f>SUM(AB42:AB62)</f>
        <v>0</v>
      </c>
      <c r="AC63" s="106"/>
      <c r="AD63" s="106">
        <f>SUM(AD42:AD62)</f>
        <v>0</v>
      </c>
      <c r="AE63" s="106"/>
      <c r="AF63" s="106">
        <f>SUM(AF42:AF62)</f>
        <v>0</v>
      </c>
      <c r="AG63" s="106"/>
      <c r="AH63" s="106">
        <f>SUM(AH42:AH62)</f>
        <v>0</v>
      </c>
      <c r="AI63" s="106"/>
      <c r="AJ63" s="106">
        <f>SUM(AJ42:AJ62)</f>
        <v>0</v>
      </c>
      <c r="AK63" s="106"/>
      <c r="AL63" s="106">
        <f>SUM(AL42:AL62)</f>
        <v>0</v>
      </c>
      <c r="AM63" s="106"/>
      <c r="AN63" s="106">
        <f>SUM(AN42:AN62)</f>
        <v>0</v>
      </c>
    </row>
    <row r="64" spans="1:41" ht="15.75" thickTop="1">
      <c r="A64" t="str">
        <f>IFERROR(INDEX('[2]Link Out Inc Stmt'!$A$7:$A$594,MATCH($C64,'[2]Link Out Inc Stmt'!$C$7:$C$594,0),1),"")</f>
        <v>P09</v>
      </c>
      <c r="B64" t="str">
        <f>IFERROR(INDEX('[2]Link Out Inc Stmt'!$B$7:$B$594,MATCH($C64,'[2]Link Out Inc Stmt'!$C$7:$C$594,0),1),"")</f>
        <v>Water revenues - other</v>
      </c>
      <c r="C64" s="105">
        <v>40189900</v>
      </c>
      <c r="E64" t="str">
        <f>IFERROR(INDEX('[2]Link Out Inc Stmt'!$D$7:$D$594,MATCH($C64,'[2]Link Out Inc Stmt'!$C$7:$C$594,0),1),"")</f>
        <v>Other Water Revenue</v>
      </c>
      <c r="G64">
        <f>IFERROR(INDEX('[2]Link Out Inc Stmt'!$E$7:$E$594,MATCH($C64,'[2]Link Out Inc Stmt'!$C$7:$C$594,0),1),"")</f>
        <v>474</v>
      </c>
      <c r="I64" s="145">
        <f>IFERROR(INDEX('[2]Link Out Inc Stmt'!$N$7:$N$594,MATCH($C64,'[2]Link Out Inc Stmt'!$C$7:$C$594,0),1),"")</f>
        <v>-5992505.9199999999</v>
      </c>
    </row>
    <row r="65" spans="1:41" ht="15.75" thickBot="1">
      <c r="A65">
        <f>IFERROR(INDEX('[2]Link Out Inc Stmt'!$A$7:$A$594,MATCH($C65,'[2]Link Out Inc Stmt'!$C$7:$C$594,0),1),"")</f>
        <v>0</v>
      </c>
      <c r="B65">
        <f>IFERROR(INDEX('[2]Link Out Inc Stmt'!$B$7:$B$594,MATCH($C65,'[2]Link Out Inc Stmt'!$C$7:$C$594,0),1),"")</f>
        <v>0</v>
      </c>
      <c r="C65" s="105"/>
      <c r="E65" s="8" t="s">
        <v>21</v>
      </c>
      <c r="F65" s="8"/>
      <c r="G65" s="8"/>
      <c r="H65" s="8"/>
      <c r="I65" s="106">
        <f>SUM(I42:I62)</f>
        <v>-56260929.57</v>
      </c>
    </row>
    <row r="66" spans="1:41" ht="15.75" thickTop="1">
      <c r="A66">
        <f>IFERROR(INDEX('[2]Link Out Inc Stmt'!$A$7:$A$594,MATCH($C66,'[2]Link Out Inc Stmt'!$C$7:$C$594,0),1),"")</f>
        <v>0</v>
      </c>
      <c r="B66">
        <f>IFERROR(INDEX('[2]Link Out Inc Stmt'!$B$7:$B$594,MATCH($C66,'[2]Link Out Inc Stmt'!$C$7:$C$594,0),1),"")</f>
        <v>0</v>
      </c>
      <c r="I66" s="34"/>
    </row>
    <row r="67" spans="1:41">
      <c r="A67" t="str">
        <f>IFERROR(INDEX('[2]Link Out Inc Stmt'!$A$7:$A$594,MATCH($C67,'[2]Link Out Inc Stmt'!$C$7:$C$594,0),1),"")</f>
        <v>P11</v>
      </c>
      <c r="B67" t="str">
        <f>IFERROR(INDEX('[2]Link Out Inc Stmt'!$B$7:$B$594,MATCH($C67,'[2]Link Out Inc Stmt'!$C$7:$C$594,0),1),"")</f>
        <v>Other revenues</v>
      </c>
      <c r="C67" s="105">
        <v>40310100</v>
      </c>
      <c r="E67" t="str">
        <f>IFERROR(INDEX('[2]Link Out Inc Stmt'!$D$7:$D$594,MATCH($C67,'[2]Link Out Inc Stmt'!$C$7:$C$594,0),1),"")</f>
        <v>Other Revenue - Late Payment Charge</v>
      </c>
      <c r="G67">
        <f>IFERROR(INDEX('[2]Link Out Inc Stmt'!$E$7:$E$594,MATCH($C67,'[2]Link Out Inc Stmt'!$C$7:$C$594,0),1),"")</f>
        <v>470</v>
      </c>
      <c r="I67" s="145">
        <f>IFERROR(INDEX('[2]Link Out Inc Stmt'!$N$7:$N$594,MATCH($C67,'[2]Link Out Inc Stmt'!$C$7:$C$594,0),1),"")</f>
        <v>-310863.11</v>
      </c>
      <c r="K67" t="str">
        <f>IFERROR(INDEX(#REF!,MATCH($M67,#REF!,0),1),"")</f>
        <v/>
      </c>
      <c r="L67" t="str">
        <f>IFERROR(INDEX(#REF!,MATCH($M67,#REF!,0),1),"")</f>
        <v/>
      </c>
      <c r="M67" s="105">
        <v>40211000</v>
      </c>
      <c r="N67" t="str">
        <f>IFERROR(INDEX(#REF!,MATCH($M67,#REF!,0),1),"")</f>
        <v/>
      </c>
      <c r="O67" t="str">
        <f>IFERROR(INDEX(#REF!,MATCH($M67,#REF!,0),1),"")</f>
        <v/>
      </c>
      <c r="P67" s="34" t="str">
        <f>IFERROR(INDEX(#REF!,MATCH($M67,#REF!,0),1),"")</f>
        <v/>
      </c>
      <c r="Q67" s="40"/>
      <c r="R67" s="34" t="str">
        <f>IFERROR(INDEX(#REF!,MATCH($M67,#REF!,0),1),"")</f>
        <v/>
      </c>
      <c r="S67" s="40"/>
      <c r="T67" s="34" t="str">
        <f>IFERROR(INDEX(#REF!,MATCH($M67,#REF!,0),1),"")</f>
        <v/>
      </c>
      <c r="U67" s="40"/>
      <c r="V67" s="34" t="str">
        <f>IFERROR(INDEX(#REF!,MATCH($M67,#REF!,0),1),"")</f>
        <v/>
      </c>
      <c r="W67" s="40"/>
      <c r="X67" s="34" t="str">
        <f>IFERROR(INDEX(#REF!,MATCH($M67,#REF!,0),1),"")</f>
        <v/>
      </c>
      <c r="Y67" s="40"/>
      <c r="Z67" s="34" t="str">
        <f>IFERROR(INDEX(#REF!,MATCH($M67,#REF!,0),1),"")</f>
        <v/>
      </c>
      <c r="AA67" s="40"/>
      <c r="AB67" s="34" t="str">
        <f>IFERROR(INDEX(#REF!,MATCH($M67,#REF!,0),1),"")</f>
        <v/>
      </c>
      <c r="AC67" s="40"/>
      <c r="AD67" s="34" t="str">
        <f>IFERROR(INDEX(#REF!,MATCH($M67,#REF!,0),1),"")</f>
        <v/>
      </c>
      <c r="AE67" s="40"/>
      <c r="AF67" s="34" t="str">
        <f>IFERROR(INDEX(#REF!,MATCH($M67,#REF!,0),1),"")</f>
        <v/>
      </c>
      <c r="AG67" s="40"/>
      <c r="AH67" s="34" t="str">
        <f>IFERROR(INDEX(#REF!,MATCH($M67,#REF!,0),1),"")</f>
        <v/>
      </c>
      <c r="AI67" s="40"/>
      <c r="AJ67" s="34" t="str">
        <f>IFERROR(INDEX(#REF!,MATCH($M67,#REF!,0),1),"")</f>
        <v/>
      </c>
      <c r="AK67" s="40"/>
      <c r="AL67" s="34" t="str">
        <f>IFERROR(INDEX(#REF!,MATCH($M67,#REF!,0),1),"")</f>
        <v/>
      </c>
      <c r="AM67" s="40"/>
      <c r="AN67" s="34" t="str">
        <f>IFERROR(INDEX(#REF!,MATCH($M67,#REF!,0),1),"")</f>
        <v/>
      </c>
      <c r="AO67" s="63" t="e">
        <f t="shared" ref="AO67:AO79" si="0">SUM(P67:AL67)-AN67</f>
        <v>#VALUE!</v>
      </c>
    </row>
    <row r="68" spans="1:41">
      <c r="A68" t="str">
        <f>IFERROR(INDEX('[2]Link Out Inc Stmt'!$A$7:$A$594,MATCH($C68,'[2]Link Out Inc Stmt'!$C$7:$C$594,0),1),"")</f>
        <v>P11</v>
      </c>
      <c r="B68" t="str">
        <f>IFERROR(INDEX('[2]Link Out Inc Stmt'!$B$7:$B$594,MATCH($C68,'[2]Link Out Inc Stmt'!$C$7:$C$594,0),1),"")</f>
        <v>Other revenues</v>
      </c>
      <c r="C68" s="105">
        <v>40310200</v>
      </c>
      <c r="E68" t="str">
        <f>IFERROR(INDEX('[2]Link Out Inc Stmt'!$D$7:$D$594,MATCH($C68,'[2]Link Out Inc Stmt'!$C$7:$C$594,0),1),"")</f>
        <v>Other Revenue - Rent</v>
      </c>
      <c r="G68">
        <f>IFERROR(INDEX('[2]Link Out Inc Stmt'!$E$7:$E$594,MATCH($C68,'[2]Link Out Inc Stmt'!$C$7:$C$594,0),1),"")</f>
        <v>472</v>
      </c>
      <c r="I68" s="145">
        <f>IFERROR(INDEX('[2]Link Out Inc Stmt'!$N$7:$N$594,MATCH($C68,'[2]Link Out Inc Stmt'!$C$7:$C$594,0),1),"")</f>
        <v>-61111.140000000007</v>
      </c>
      <c r="K68" t="str">
        <f>IFERROR(INDEX(#REF!,MATCH($M68,#REF!,0),1),"")</f>
        <v/>
      </c>
      <c r="L68" t="str">
        <f>IFERROR(INDEX(#REF!,MATCH($M68,#REF!,0),1),"")</f>
        <v/>
      </c>
      <c r="M68" s="105">
        <v>40221000</v>
      </c>
      <c r="N68" t="str">
        <f>IFERROR(INDEX(#REF!,MATCH($M68,#REF!,0),1),"")</f>
        <v/>
      </c>
      <c r="O68" t="str">
        <f>IFERROR(INDEX(#REF!,MATCH($M68,#REF!,0),1),"")</f>
        <v/>
      </c>
      <c r="P68" s="34" t="str">
        <f>IFERROR(INDEX(#REF!,MATCH($M68,#REF!,0),1),"")</f>
        <v/>
      </c>
      <c r="Q68" s="40"/>
      <c r="R68" s="34" t="str">
        <f>IFERROR(INDEX(#REF!,MATCH($M68,#REF!,0),1),"")</f>
        <v/>
      </c>
      <c r="S68" s="40"/>
      <c r="T68" s="34" t="str">
        <f>IFERROR(INDEX(#REF!,MATCH($M68,#REF!,0),1),"")</f>
        <v/>
      </c>
      <c r="U68" s="40"/>
      <c r="V68" s="34" t="str">
        <f>IFERROR(INDEX(#REF!,MATCH($M68,#REF!,0),1),"")</f>
        <v/>
      </c>
      <c r="W68" s="40"/>
      <c r="X68" s="34" t="str">
        <f>IFERROR(INDEX(#REF!,MATCH($M68,#REF!,0),1),"")</f>
        <v/>
      </c>
      <c r="Y68" s="40"/>
      <c r="Z68" s="34" t="str">
        <f>IFERROR(INDEX(#REF!,MATCH($M68,#REF!,0),1),"")</f>
        <v/>
      </c>
      <c r="AA68" s="40"/>
      <c r="AB68" s="34" t="str">
        <f>IFERROR(INDEX(#REF!,MATCH($M68,#REF!,0),1),"")</f>
        <v/>
      </c>
      <c r="AC68" s="40"/>
      <c r="AD68" s="34" t="str">
        <f>IFERROR(INDEX(#REF!,MATCH($M68,#REF!,0),1),"")</f>
        <v/>
      </c>
      <c r="AE68" s="40"/>
      <c r="AF68" s="34" t="str">
        <f>IFERROR(INDEX(#REF!,MATCH($M68,#REF!,0),1),"")</f>
        <v/>
      </c>
      <c r="AG68" s="40"/>
      <c r="AH68" s="34" t="str">
        <f>IFERROR(INDEX(#REF!,MATCH($M68,#REF!,0),1),"")</f>
        <v/>
      </c>
      <c r="AI68" s="40"/>
      <c r="AJ68" s="34" t="str">
        <f>IFERROR(INDEX(#REF!,MATCH($M68,#REF!,0),1),"")</f>
        <v/>
      </c>
      <c r="AK68" s="40"/>
      <c r="AL68" s="34" t="str">
        <f>IFERROR(INDEX(#REF!,MATCH($M68,#REF!,0),1),"")</f>
        <v/>
      </c>
      <c r="AM68" s="40"/>
      <c r="AN68" s="34" t="str">
        <f>IFERROR(INDEX(#REF!,MATCH($M68,#REF!,0),1),"")</f>
        <v/>
      </c>
      <c r="AO68" s="63" t="e">
        <f t="shared" si="0"/>
        <v>#VALUE!</v>
      </c>
    </row>
    <row r="69" spans="1:41">
      <c r="A69" t="str">
        <f>IFERROR(INDEX('[2]Link Out Inc Stmt'!$A$7:$A$594,MATCH($C69,'[2]Link Out Inc Stmt'!$C$7:$C$594,0),1),"")</f>
        <v>P11</v>
      </c>
      <c r="B69" t="str">
        <f>IFERROR(INDEX('[2]Link Out Inc Stmt'!$B$7:$B$594,MATCH($C69,'[2]Link Out Inc Stmt'!$C$7:$C$594,0),1),"")</f>
        <v>Other revenues</v>
      </c>
      <c r="C69" s="105">
        <v>40310250</v>
      </c>
      <c r="E69" t="str">
        <f>IFERROR(INDEX('[2]Link Out Inc Stmt'!$D$7:$D$594,MATCH($C69,'[2]Link Out Inc Stmt'!$C$7:$C$594,0),1),"")</f>
        <v>Other Revenue - Rent Interco</v>
      </c>
      <c r="G69">
        <f>IFERROR(INDEX('[2]Link Out Inc Stmt'!$E$7:$E$594,MATCH($C69,'[2]Link Out Inc Stmt'!$C$7:$C$594,0),1),"")</f>
        <v>473</v>
      </c>
      <c r="I69" s="145">
        <f>IFERROR(INDEX('[2]Link Out Inc Stmt'!$N$7:$N$594,MATCH($C69,'[2]Link Out Inc Stmt'!$C$7:$C$594,0),1),"")</f>
        <v>-80286.720000000001</v>
      </c>
      <c r="K69" t="str">
        <f>IFERROR(INDEX(#REF!,MATCH($M69,#REF!,0),1),"")</f>
        <v/>
      </c>
      <c r="L69" t="str">
        <f>IFERROR(INDEX(#REF!,MATCH($M69,#REF!,0),1),"")</f>
        <v/>
      </c>
      <c r="M69" s="105">
        <v>40231000</v>
      </c>
      <c r="N69" t="str">
        <f>IFERROR(INDEX(#REF!,MATCH($M69,#REF!,0),1),"")</f>
        <v/>
      </c>
      <c r="O69" t="str">
        <f>IFERROR(INDEX(#REF!,MATCH($M69,#REF!,0),1),"")</f>
        <v/>
      </c>
      <c r="P69" s="34" t="str">
        <f>IFERROR(INDEX(#REF!,MATCH($M69,#REF!,0),1),"")</f>
        <v/>
      </c>
      <c r="Q69" s="34"/>
      <c r="R69" s="34" t="str">
        <f>IFERROR(INDEX(#REF!,MATCH($M69,#REF!,0),1),"")</f>
        <v/>
      </c>
      <c r="S69" s="34"/>
      <c r="T69" s="34" t="str">
        <f>IFERROR(INDEX(#REF!,MATCH($M69,#REF!,0),1),"")</f>
        <v/>
      </c>
      <c r="U69" s="34"/>
      <c r="V69" s="34" t="str">
        <f>IFERROR(INDEX(#REF!,MATCH($M69,#REF!,0),1),"")</f>
        <v/>
      </c>
      <c r="W69" s="34"/>
      <c r="X69" s="34" t="str">
        <f>IFERROR(INDEX(#REF!,MATCH($M69,#REF!,0),1),"")</f>
        <v/>
      </c>
      <c r="Y69" s="34"/>
      <c r="Z69" s="34" t="str">
        <f>IFERROR(INDEX(#REF!,MATCH($M69,#REF!,0),1),"")</f>
        <v/>
      </c>
      <c r="AA69" s="34"/>
      <c r="AB69" s="34" t="str">
        <f>IFERROR(INDEX(#REF!,MATCH($M69,#REF!,0),1),"")</f>
        <v/>
      </c>
      <c r="AC69" s="34"/>
      <c r="AD69" s="34" t="str">
        <f>IFERROR(INDEX(#REF!,MATCH($M69,#REF!,0),1),"")</f>
        <v/>
      </c>
      <c r="AE69" s="34"/>
      <c r="AF69" s="34" t="str">
        <f>IFERROR(INDEX(#REF!,MATCH($M69,#REF!,0),1),"")</f>
        <v/>
      </c>
      <c r="AG69" s="34"/>
      <c r="AH69" s="34" t="str">
        <f>IFERROR(INDEX(#REF!,MATCH($M69,#REF!,0),1),"")</f>
        <v/>
      </c>
      <c r="AI69" s="34"/>
      <c r="AJ69" s="34" t="str">
        <f>IFERROR(INDEX(#REF!,MATCH($M69,#REF!,0),1),"")</f>
        <v/>
      </c>
      <c r="AK69" s="34"/>
      <c r="AL69" s="34" t="str">
        <f>IFERROR(INDEX(#REF!,MATCH($M69,#REF!,0),1),"")</f>
        <v/>
      </c>
      <c r="AM69" s="34"/>
      <c r="AN69" s="34" t="str">
        <f>IFERROR(INDEX(#REF!,MATCH($M69,#REF!,0),1),"")</f>
        <v/>
      </c>
      <c r="AO69" s="63" t="e">
        <f t="shared" si="0"/>
        <v>#VALUE!</v>
      </c>
    </row>
    <row r="70" spans="1:41">
      <c r="A70" t="str">
        <f>IFERROR(INDEX('[2]Link Out Inc Stmt'!$A$7:$A$594,MATCH($C70,'[2]Link Out Inc Stmt'!$C$7:$C$594,0),1),"")</f>
        <v/>
      </c>
      <c r="B70" t="str">
        <f>IFERROR(INDEX('[2]Link Out Inc Stmt'!$B$7:$B$594,MATCH($C70,'[2]Link Out Inc Stmt'!$C$7:$C$594,0),1),"")</f>
        <v/>
      </c>
      <c r="C70" s="105">
        <v>40310300</v>
      </c>
      <c r="E70" t="str">
        <f>IFERROR(INDEX('[2]Link Out Inc Stmt'!$D$7:$D$594,MATCH($C70,'[2]Link Out Inc Stmt'!$C$7:$C$594,0),1),"")</f>
        <v/>
      </c>
      <c r="G70" t="str">
        <f>IFERROR(INDEX('[2]Link Out Inc Stmt'!$E$7:$E$594,MATCH($C70,'[2]Link Out Inc Stmt'!$C$7:$C$594,0),1),"")</f>
        <v/>
      </c>
      <c r="I70" s="145" t="str">
        <f>IFERROR(INDEX('[2]Link Out Inc Stmt'!$N$7:$N$594,MATCH($C70,'[2]Link Out Inc Stmt'!$C$7:$C$594,0),1),"")</f>
        <v/>
      </c>
      <c r="K70" t="str">
        <f>IFERROR(INDEX(#REF!,MATCH($M70,#REF!,0),1),"")</f>
        <v/>
      </c>
      <c r="L70" t="str">
        <f>IFERROR(INDEX(#REF!,MATCH($M70,#REF!,0),1),"")</f>
        <v/>
      </c>
      <c r="M70" s="105">
        <v>40251000</v>
      </c>
      <c r="N70" t="str">
        <f>IFERROR(INDEX(#REF!,MATCH($M70,#REF!,0),1),"")</f>
        <v/>
      </c>
      <c r="O70" t="str">
        <f>IFERROR(INDEX(#REF!,MATCH($M70,#REF!,0),1),"")</f>
        <v/>
      </c>
      <c r="P70" s="34" t="str">
        <f>IFERROR(INDEX(#REF!,MATCH($M70,#REF!,0),1),"")</f>
        <v/>
      </c>
      <c r="Q70" s="34"/>
      <c r="R70" s="34" t="str">
        <f>IFERROR(INDEX(#REF!,MATCH($M70,#REF!,0),1),"")</f>
        <v/>
      </c>
      <c r="S70" s="34"/>
      <c r="T70" s="34" t="str">
        <f>IFERROR(INDEX(#REF!,MATCH($M70,#REF!,0),1),"")</f>
        <v/>
      </c>
      <c r="U70" s="34"/>
      <c r="V70" s="34" t="str">
        <f>IFERROR(INDEX(#REF!,MATCH($M70,#REF!,0),1),"")</f>
        <v/>
      </c>
      <c r="W70" s="34"/>
      <c r="X70" s="34" t="str">
        <f>IFERROR(INDEX(#REF!,MATCH($M70,#REF!,0),1),"")</f>
        <v/>
      </c>
      <c r="Y70" s="34"/>
      <c r="Z70" s="34" t="str">
        <f>IFERROR(INDEX(#REF!,MATCH($M70,#REF!,0),1),"")</f>
        <v/>
      </c>
      <c r="AA70" s="34"/>
      <c r="AB70" s="34" t="str">
        <f>IFERROR(INDEX(#REF!,MATCH($M70,#REF!,0),1),"")</f>
        <v/>
      </c>
      <c r="AC70" s="34"/>
      <c r="AD70" s="34" t="str">
        <f>IFERROR(INDEX(#REF!,MATCH($M70,#REF!,0),1),"")</f>
        <v/>
      </c>
      <c r="AE70" s="34"/>
      <c r="AF70" s="34" t="str">
        <f>IFERROR(INDEX(#REF!,MATCH($M70,#REF!,0),1),"")</f>
        <v/>
      </c>
      <c r="AG70" s="34"/>
      <c r="AH70" s="34" t="str">
        <f>IFERROR(INDEX(#REF!,MATCH($M70,#REF!,0),1),"")</f>
        <v/>
      </c>
      <c r="AI70" s="34"/>
      <c r="AJ70" s="34" t="str">
        <f>IFERROR(INDEX(#REF!,MATCH($M70,#REF!,0),1),"")</f>
        <v/>
      </c>
      <c r="AK70" s="34"/>
      <c r="AL70" s="34" t="str">
        <f>IFERROR(INDEX(#REF!,MATCH($M70,#REF!,0),1),"")</f>
        <v/>
      </c>
      <c r="AM70" s="34"/>
      <c r="AN70" s="34" t="str">
        <f>IFERROR(INDEX(#REF!,MATCH($M70,#REF!,0),1),"")</f>
        <v/>
      </c>
      <c r="AO70" s="63" t="e">
        <f t="shared" si="0"/>
        <v>#VALUE!</v>
      </c>
    </row>
    <row r="71" spans="1:41">
      <c r="A71" t="str">
        <f>IFERROR(INDEX('[2]Link Out Inc Stmt'!$A$7:$A$594,MATCH($C71,'[2]Link Out Inc Stmt'!$C$7:$C$594,0),1),"")</f>
        <v>P11</v>
      </c>
      <c r="B71" t="str">
        <f>IFERROR(INDEX('[2]Link Out Inc Stmt'!$B$7:$B$594,MATCH($C71,'[2]Link Out Inc Stmt'!$C$7:$C$594,0),1),"")</f>
        <v>Other revenues</v>
      </c>
      <c r="C71" s="105">
        <v>40310400</v>
      </c>
      <c r="E71" t="str">
        <f>IFERROR(INDEX('[2]Link Out Inc Stmt'!$D$7:$D$594,MATCH($C71,'[2]Link Out Inc Stmt'!$C$7:$C$594,0),1),"")</f>
        <v>Other Revenue - NSF Check Charge</v>
      </c>
      <c r="G71">
        <f>IFERROR(INDEX('[2]Link Out Inc Stmt'!$E$7:$E$594,MATCH($C71,'[2]Link Out Inc Stmt'!$C$7:$C$594,0),1),"")</f>
        <v>471</v>
      </c>
      <c r="I71" s="145">
        <f>IFERROR(INDEX('[2]Link Out Inc Stmt'!$N$7:$N$594,MATCH($C71,'[2]Link Out Inc Stmt'!$C$7:$C$594,0),1),"")</f>
        <v>-18456</v>
      </c>
      <c r="K71" t="str">
        <f>IFERROR(INDEX(#REF!,MATCH($M71,#REF!,0),1),"")</f>
        <v/>
      </c>
      <c r="L71" t="str">
        <f>IFERROR(INDEX(#REF!,MATCH($M71,#REF!,0),1),"")</f>
        <v/>
      </c>
      <c r="M71" s="105">
        <v>40310100</v>
      </c>
      <c r="N71" t="str">
        <f>IFERROR(INDEX(#REF!,MATCH($M71,#REF!,0),1),"")</f>
        <v/>
      </c>
      <c r="O71" t="str">
        <f>IFERROR(INDEX(#REF!,MATCH($M71,#REF!,0),1),"")</f>
        <v/>
      </c>
      <c r="P71" s="34" t="str">
        <f>IFERROR(INDEX(#REF!,MATCH($M71,#REF!,0),1),"")</f>
        <v/>
      </c>
      <c r="Q71" s="34"/>
      <c r="R71" s="34" t="str">
        <f>IFERROR(INDEX(#REF!,MATCH($M71,#REF!,0),1),"")</f>
        <v/>
      </c>
      <c r="S71" s="34"/>
      <c r="T71" s="34" t="str">
        <f>IFERROR(INDEX(#REF!,MATCH($M71,#REF!,0),1),"")</f>
        <v/>
      </c>
      <c r="U71" s="34"/>
      <c r="V71" s="34" t="str">
        <f>IFERROR(INDEX(#REF!,MATCH($M71,#REF!,0),1),"")</f>
        <v/>
      </c>
      <c r="W71" s="34"/>
      <c r="X71" s="34" t="str">
        <f>IFERROR(INDEX(#REF!,MATCH($M71,#REF!,0),1),"")</f>
        <v/>
      </c>
      <c r="Y71" s="34"/>
      <c r="Z71" s="34" t="str">
        <f>IFERROR(INDEX(#REF!,MATCH($M71,#REF!,0),1),"")</f>
        <v/>
      </c>
      <c r="AA71" s="34"/>
      <c r="AB71" s="34" t="str">
        <f>IFERROR(INDEX(#REF!,MATCH($M71,#REF!,0),1),"")</f>
        <v/>
      </c>
      <c r="AC71" s="34"/>
      <c r="AD71" s="34" t="str">
        <f>IFERROR(INDEX(#REF!,MATCH($M71,#REF!,0),1),"")</f>
        <v/>
      </c>
      <c r="AE71" s="34"/>
      <c r="AF71" s="34" t="str">
        <f>IFERROR(INDEX(#REF!,MATCH($M71,#REF!,0),1),"")</f>
        <v/>
      </c>
      <c r="AG71" s="34"/>
      <c r="AH71" s="34" t="str">
        <f>IFERROR(INDEX(#REF!,MATCH($M71,#REF!,0),1),"")</f>
        <v/>
      </c>
      <c r="AI71" s="34"/>
      <c r="AJ71" s="34" t="str">
        <f>IFERROR(INDEX(#REF!,MATCH($M71,#REF!,0),1),"")</f>
        <v/>
      </c>
      <c r="AK71" s="34"/>
      <c r="AL71" s="34" t="str">
        <f>IFERROR(INDEX(#REF!,MATCH($M71,#REF!,0),1),"")</f>
        <v/>
      </c>
      <c r="AM71" s="34"/>
      <c r="AN71" s="34" t="str">
        <f>IFERROR(INDEX(#REF!,MATCH($M71,#REF!,0),1),"")</f>
        <v/>
      </c>
      <c r="AO71" s="63" t="e">
        <f t="shared" si="0"/>
        <v>#VALUE!</v>
      </c>
    </row>
    <row r="72" spans="1:41">
      <c r="A72" t="str">
        <f>IFERROR(INDEX('[2]Link Out Inc Stmt'!$A$7:$A$594,MATCH($C72,'[2]Link Out Inc Stmt'!$C$7:$C$594,0),1),"")</f>
        <v>P11</v>
      </c>
      <c r="B72" t="str">
        <f>IFERROR(INDEX('[2]Link Out Inc Stmt'!$B$7:$B$594,MATCH($C72,'[2]Link Out Inc Stmt'!$C$7:$C$594,0),1),"")</f>
        <v>Other revenues</v>
      </c>
      <c r="C72" s="105">
        <v>40310500</v>
      </c>
      <c r="E72" t="str">
        <f>IFERROR(INDEX('[2]Link Out Inc Stmt'!$D$7:$D$594,MATCH($C72,'[2]Link Out Inc Stmt'!$C$7:$C$594,0),1),"")</f>
        <v>Other Revenue - Application/Initiation Fee</v>
      </c>
      <c r="G72">
        <f>IFERROR(INDEX('[2]Link Out Inc Stmt'!$E$7:$E$594,MATCH($C72,'[2]Link Out Inc Stmt'!$C$7:$C$594,0),1),"")</f>
        <v>471</v>
      </c>
      <c r="I72" s="145">
        <f>IFERROR(INDEX('[2]Link Out Inc Stmt'!$N$7:$N$594,MATCH($C72,'[2]Link Out Inc Stmt'!$C$7:$C$594,0),1),"")</f>
        <v>-256094.54</v>
      </c>
      <c r="K72" t="str">
        <f>IFERROR(INDEX(#REF!,MATCH($M72,#REF!,0),1),"")</f>
        <v/>
      </c>
      <c r="L72" t="str">
        <f>IFERROR(INDEX(#REF!,MATCH($M72,#REF!,0),1),"")</f>
        <v/>
      </c>
      <c r="M72" s="105">
        <v>40310200</v>
      </c>
      <c r="N72" t="str">
        <f>IFERROR(INDEX(#REF!,MATCH($M72,#REF!,0),1),"")</f>
        <v/>
      </c>
      <c r="O72" t="str">
        <f>IFERROR(INDEX(#REF!,MATCH($M72,#REF!,0),1),"")</f>
        <v/>
      </c>
      <c r="P72" s="34" t="str">
        <f>IFERROR(INDEX(#REF!,MATCH($M72,#REF!,0),1),"")</f>
        <v/>
      </c>
      <c r="Q72" s="34"/>
      <c r="R72" s="34" t="str">
        <f>IFERROR(INDEX(#REF!,MATCH($M72,#REF!,0),1),"")</f>
        <v/>
      </c>
      <c r="S72" s="34"/>
      <c r="T72" s="34" t="str">
        <f>IFERROR(INDEX(#REF!,MATCH($M72,#REF!,0),1),"")</f>
        <v/>
      </c>
      <c r="U72" s="34"/>
      <c r="V72" s="34" t="str">
        <f>IFERROR(INDEX(#REF!,MATCH($M72,#REF!,0),1),"")</f>
        <v/>
      </c>
      <c r="W72" s="34"/>
      <c r="X72" s="34" t="str">
        <f>IFERROR(INDEX(#REF!,MATCH($M72,#REF!,0),1),"")</f>
        <v/>
      </c>
      <c r="Y72" s="34"/>
      <c r="Z72" s="34" t="str">
        <f>IFERROR(INDEX(#REF!,MATCH($M72,#REF!,0),1),"")</f>
        <v/>
      </c>
      <c r="AA72" s="34"/>
      <c r="AB72" s="34" t="str">
        <f>IFERROR(INDEX(#REF!,MATCH($M72,#REF!,0),1),"")</f>
        <v/>
      </c>
      <c r="AC72" s="34"/>
      <c r="AD72" s="34" t="str">
        <f>IFERROR(INDEX(#REF!,MATCH($M72,#REF!,0),1),"")</f>
        <v/>
      </c>
      <c r="AE72" s="34"/>
      <c r="AF72" s="34" t="str">
        <f>IFERROR(INDEX(#REF!,MATCH($M72,#REF!,0),1),"")</f>
        <v/>
      </c>
      <c r="AG72" s="34"/>
      <c r="AH72" s="34" t="str">
        <f>IFERROR(INDEX(#REF!,MATCH($M72,#REF!,0),1),"")</f>
        <v/>
      </c>
      <c r="AI72" s="34"/>
      <c r="AJ72" s="34" t="str">
        <f>IFERROR(INDEX(#REF!,MATCH($M72,#REF!,0),1),"")</f>
        <v/>
      </c>
      <c r="AK72" s="34"/>
      <c r="AL72" s="34" t="str">
        <f>IFERROR(INDEX(#REF!,MATCH($M72,#REF!,0),1),"")</f>
        <v/>
      </c>
      <c r="AM72" s="34"/>
      <c r="AN72" s="34" t="str">
        <f>IFERROR(INDEX(#REF!,MATCH($M72,#REF!,0),1),"")</f>
        <v/>
      </c>
      <c r="AO72" s="63" t="e">
        <f t="shared" si="0"/>
        <v>#VALUE!</v>
      </c>
    </row>
    <row r="73" spans="1:41">
      <c r="A73" t="str">
        <f>IFERROR(INDEX('[2]Link Out Inc Stmt'!$A$7:$A$594,MATCH($C73,'[2]Link Out Inc Stmt'!$C$7:$C$594,0),1),"")</f>
        <v>P11</v>
      </c>
      <c r="B73" t="str">
        <f>IFERROR(INDEX('[2]Link Out Inc Stmt'!$B$7:$B$594,MATCH($C73,'[2]Link Out Inc Stmt'!$C$7:$C$594,0),1),"")</f>
        <v>Other revenues</v>
      </c>
      <c r="C73" s="105">
        <v>40310600</v>
      </c>
      <c r="E73" t="str">
        <f>IFERROR(INDEX('[2]Link Out Inc Stmt'!$D$7:$D$594,MATCH($C73,'[2]Link Out Inc Stmt'!$C$7:$C$594,0),1),"")</f>
        <v>Other Revenue - Usage Data</v>
      </c>
      <c r="G73">
        <f>IFERROR(INDEX('[2]Link Out Inc Stmt'!$E$7:$E$594,MATCH($C73,'[2]Link Out Inc Stmt'!$C$7:$C$594,0),1),"")</f>
        <v>471</v>
      </c>
      <c r="I73" s="145">
        <f>IFERROR(INDEX('[2]Link Out Inc Stmt'!$N$7:$N$594,MATCH($C73,'[2]Link Out Inc Stmt'!$C$7:$C$594,0),1),"")</f>
        <v>-30620.71</v>
      </c>
      <c r="K73" t="str">
        <f>IFERROR(INDEX(#REF!,MATCH($M73,#REF!,0),1),"")</f>
        <v/>
      </c>
      <c r="L73" t="str">
        <f>IFERROR(INDEX(#REF!,MATCH($M73,#REF!,0),1),"")</f>
        <v/>
      </c>
      <c r="M73" s="105">
        <v>40310250</v>
      </c>
      <c r="N73" t="str">
        <f>IFERROR(INDEX(#REF!,MATCH($M73,#REF!,0),1),"")</f>
        <v/>
      </c>
      <c r="O73" t="str">
        <f>IFERROR(INDEX(#REF!,MATCH($M73,#REF!,0),1),"")</f>
        <v/>
      </c>
      <c r="P73" s="34" t="str">
        <f>IFERROR(INDEX(#REF!,MATCH($M73,#REF!,0),1),"")</f>
        <v/>
      </c>
      <c r="Q73" s="34"/>
      <c r="R73" s="34" t="str">
        <f>IFERROR(INDEX(#REF!,MATCH($M73,#REF!,0),1),"")</f>
        <v/>
      </c>
      <c r="S73" s="34"/>
      <c r="T73" s="34" t="str">
        <f>IFERROR(INDEX(#REF!,MATCH($M73,#REF!,0),1),"")</f>
        <v/>
      </c>
      <c r="U73" s="34"/>
      <c r="V73" s="34" t="str">
        <f>IFERROR(INDEX(#REF!,MATCH($M73,#REF!,0),1),"")</f>
        <v/>
      </c>
      <c r="W73" s="34"/>
      <c r="X73" s="34" t="str">
        <f>IFERROR(INDEX(#REF!,MATCH($M73,#REF!,0),1),"")</f>
        <v/>
      </c>
      <c r="Y73" s="34"/>
      <c r="Z73" s="34" t="str">
        <f>IFERROR(INDEX(#REF!,MATCH($M73,#REF!,0),1),"")</f>
        <v/>
      </c>
      <c r="AA73" s="34"/>
      <c r="AB73" s="34" t="str">
        <f>IFERROR(INDEX(#REF!,MATCH($M73,#REF!,0),1),"")</f>
        <v/>
      </c>
      <c r="AC73" s="34"/>
      <c r="AD73" s="34" t="str">
        <f>IFERROR(INDEX(#REF!,MATCH($M73,#REF!,0),1),"")</f>
        <v/>
      </c>
      <c r="AE73" s="34"/>
      <c r="AF73" s="34" t="str">
        <f>IFERROR(INDEX(#REF!,MATCH($M73,#REF!,0),1),"")</f>
        <v/>
      </c>
      <c r="AG73" s="34"/>
      <c r="AH73" s="34" t="str">
        <f>IFERROR(INDEX(#REF!,MATCH($M73,#REF!,0),1),"")</f>
        <v/>
      </c>
      <c r="AI73" s="34"/>
      <c r="AJ73" s="34" t="str">
        <f>IFERROR(INDEX(#REF!,MATCH($M73,#REF!,0),1),"")</f>
        <v/>
      </c>
      <c r="AK73" s="34"/>
      <c r="AL73" s="34" t="str">
        <f>IFERROR(INDEX(#REF!,MATCH($M73,#REF!,0),1),"")</f>
        <v/>
      </c>
      <c r="AM73" s="34"/>
      <c r="AN73" s="34" t="str">
        <f>IFERROR(INDEX(#REF!,MATCH($M73,#REF!,0),1),"")</f>
        <v/>
      </c>
      <c r="AO73" s="63" t="e">
        <f t="shared" si="0"/>
        <v>#VALUE!</v>
      </c>
    </row>
    <row r="74" spans="1:41">
      <c r="A74" t="str">
        <f>IFERROR(INDEX('[2]Link Out Inc Stmt'!$A$7:$A$594,MATCH($C74,'[2]Link Out Inc Stmt'!$C$7:$C$594,0),1),"")</f>
        <v>P11</v>
      </c>
      <c r="B74" t="str">
        <f>IFERROR(INDEX('[2]Link Out Inc Stmt'!$B$7:$B$594,MATCH($C74,'[2]Link Out Inc Stmt'!$C$7:$C$594,0),1),"")</f>
        <v>Other revenues</v>
      </c>
      <c r="C74" s="105">
        <v>40310700</v>
      </c>
      <c r="E74" t="str">
        <f>IFERROR(INDEX('[2]Link Out Inc Stmt'!$D$7:$D$594,MATCH($C74,'[2]Link Out Inc Stmt'!$C$7:$C$594,0),1),"")</f>
        <v>Other Revenue - Reconnection Fee</v>
      </c>
      <c r="G74">
        <f>IFERROR(INDEX('[2]Link Out Inc Stmt'!$E$7:$E$594,MATCH($C74,'[2]Link Out Inc Stmt'!$C$7:$C$594,0),1),"")</f>
        <v>471</v>
      </c>
      <c r="I74" s="145">
        <f>IFERROR(INDEX('[2]Link Out Inc Stmt'!$N$7:$N$594,MATCH($C74,'[2]Link Out Inc Stmt'!$C$7:$C$594,0),1),"")</f>
        <v>-188954</v>
      </c>
      <c r="K74" t="str">
        <f>IFERROR(INDEX(#REF!,MATCH($M74,#REF!,0),1),"")</f>
        <v/>
      </c>
      <c r="L74" t="str">
        <f>IFERROR(INDEX(#REF!,MATCH($M74,#REF!,0),1),"")</f>
        <v/>
      </c>
      <c r="M74" s="105">
        <v>40310300</v>
      </c>
      <c r="N74" t="str">
        <f>IFERROR(INDEX(#REF!,MATCH($M74,#REF!,0),1),"")</f>
        <v/>
      </c>
      <c r="O74" t="str">
        <f>IFERROR(INDEX(#REF!,MATCH($M74,#REF!,0),1),"")</f>
        <v/>
      </c>
      <c r="P74" s="34" t="str">
        <f>IFERROR(INDEX(#REF!,MATCH($M74,#REF!,0),1),"")</f>
        <v/>
      </c>
      <c r="Q74" s="34"/>
      <c r="R74" s="34" t="str">
        <f>IFERROR(INDEX(#REF!,MATCH($M74,#REF!,0),1),"")</f>
        <v/>
      </c>
      <c r="S74" s="34"/>
      <c r="T74" s="34" t="str">
        <f>IFERROR(INDEX(#REF!,MATCH($M74,#REF!,0),1),"")</f>
        <v/>
      </c>
      <c r="U74" s="34"/>
      <c r="V74" s="34" t="str">
        <f>IFERROR(INDEX(#REF!,MATCH($M74,#REF!,0),1),"")</f>
        <v/>
      </c>
      <c r="W74" s="34"/>
      <c r="X74" s="34" t="str">
        <f>IFERROR(INDEX(#REF!,MATCH($M74,#REF!,0),1),"")</f>
        <v/>
      </c>
      <c r="Y74" s="34"/>
      <c r="Z74" s="34" t="str">
        <f>IFERROR(INDEX(#REF!,MATCH($M74,#REF!,0),1),"")</f>
        <v/>
      </c>
      <c r="AA74" s="34"/>
      <c r="AB74" s="34" t="str">
        <f>IFERROR(INDEX(#REF!,MATCH($M74,#REF!,0),1),"")</f>
        <v/>
      </c>
      <c r="AC74" s="34"/>
      <c r="AD74" s="34" t="str">
        <f>IFERROR(INDEX(#REF!,MATCH($M74,#REF!,0),1),"")</f>
        <v/>
      </c>
      <c r="AE74" s="34"/>
      <c r="AF74" s="34" t="str">
        <f>IFERROR(INDEX(#REF!,MATCH($M74,#REF!,0),1),"")</f>
        <v/>
      </c>
      <c r="AG74" s="34"/>
      <c r="AH74" s="34" t="str">
        <f>IFERROR(INDEX(#REF!,MATCH($M74,#REF!,0),1),"")</f>
        <v/>
      </c>
      <c r="AI74" s="34"/>
      <c r="AJ74" s="34" t="str">
        <f>IFERROR(INDEX(#REF!,MATCH($M74,#REF!,0),1),"")</f>
        <v/>
      </c>
      <c r="AK74" s="34"/>
      <c r="AL74" s="34" t="str">
        <f>IFERROR(INDEX(#REF!,MATCH($M74,#REF!,0),1),"")</f>
        <v/>
      </c>
      <c r="AM74" s="34"/>
      <c r="AN74" s="34" t="str">
        <f>IFERROR(INDEX(#REF!,MATCH($M74,#REF!,0),1),"")</f>
        <v/>
      </c>
      <c r="AO74" s="63" t="e">
        <f t="shared" si="0"/>
        <v>#VALUE!</v>
      </c>
    </row>
    <row r="75" spans="1:41">
      <c r="A75" t="str">
        <f>IFERROR(INDEX('[2]Link Out Inc Stmt'!$A$7:$A$594,MATCH($C75,'[2]Link Out Inc Stmt'!$C$7:$C$594,0),1),"")</f>
        <v/>
      </c>
      <c r="B75" t="str">
        <f>IFERROR(INDEX('[2]Link Out Inc Stmt'!$B$7:$B$594,MATCH($C75,'[2]Link Out Inc Stmt'!$C$7:$C$594,0),1),"")</f>
        <v/>
      </c>
      <c r="C75" s="105">
        <v>40310800</v>
      </c>
      <c r="E75" t="str">
        <f>IFERROR(INDEX('[2]Link Out Inc Stmt'!$D$7:$D$594,MATCH($C75,'[2]Link Out Inc Stmt'!$C$7:$C$594,0),1),"")</f>
        <v/>
      </c>
      <c r="G75" t="str">
        <f>IFERROR(INDEX('[2]Link Out Inc Stmt'!$E$7:$E$594,MATCH($C75,'[2]Link Out Inc Stmt'!$C$7:$C$594,0),1),"")</f>
        <v/>
      </c>
      <c r="I75" s="145" t="str">
        <f>IFERROR(INDEX('[2]Link Out Inc Stmt'!$N$7:$N$594,MATCH($C75,'[2]Link Out Inc Stmt'!$C$7:$C$594,0),1),"")</f>
        <v/>
      </c>
      <c r="K75" t="str">
        <f>IFERROR(INDEX(#REF!,MATCH($M75,#REF!,0),1),"")</f>
        <v/>
      </c>
      <c r="L75" t="str">
        <f>IFERROR(INDEX(#REF!,MATCH($M75,#REF!,0),1),"")</f>
        <v/>
      </c>
      <c r="M75" s="105">
        <v>40310400</v>
      </c>
      <c r="N75" t="str">
        <f>IFERROR(INDEX(#REF!,MATCH($M75,#REF!,0),1),"")</f>
        <v/>
      </c>
      <c r="O75" t="str">
        <f>IFERROR(INDEX(#REF!,MATCH($M75,#REF!,0),1),"")</f>
        <v/>
      </c>
      <c r="P75" s="34" t="str">
        <f>IFERROR(INDEX(#REF!,MATCH($M75,#REF!,0),1),"")</f>
        <v/>
      </c>
      <c r="Q75" s="34"/>
      <c r="R75" s="34" t="str">
        <f>IFERROR(INDEX(#REF!,MATCH($M75,#REF!,0),1),"")</f>
        <v/>
      </c>
      <c r="S75" s="34"/>
      <c r="T75" s="34" t="str">
        <f>IFERROR(INDEX(#REF!,MATCH($M75,#REF!,0),1),"")</f>
        <v/>
      </c>
      <c r="U75" s="34"/>
      <c r="V75" s="34" t="str">
        <f>IFERROR(INDEX(#REF!,MATCH($M75,#REF!,0),1),"")</f>
        <v/>
      </c>
      <c r="W75" s="34"/>
      <c r="X75" s="34" t="str">
        <f>IFERROR(INDEX(#REF!,MATCH($M75,#REF!,0),1),"")</f>
        <v/>
      </c>
      <c r="Y75" s="34"/>
      <c r="Z75" s="34" t="str">
        <f>IFERROR(INDEX(#REF!,MATCH($M75,#REF!,0),1),"")</f>
        <v/>
      </c>
      <c r="AA75" s="34"/>
      <c r="AB75" s="34" t="str">
        <f>IFERROR(INDEX(#REF!,MATCH($M75,#REF!,0),1),"")</f>
        <v/>
      </c>
      <c r="AC75" s="34"/>
      <c r="AD75" s="34" t="str">
        <f>IFERROR(INDEX(#REF!,MATCH($M75,#REF!,0),1),"")</f>
        <v/>
      </c>
      <c r="AE75" s="34"/>
      <c r="AF75" s="34" t="str">
        <f>IFERROR(INDEX(#REF!,MATCH($M75,#REF!,0),1),"")</f>
        <v/>
      </c>
      <c r="AG75" s="34"/>
      <c r="AH75" s="34" t="str">
        <f>IFERROR(INDEX(#REF!,MATCH($M75,#REF!,0),1),"")</f>
        <v/>
      </c>
      <c r="AI75" s="34"/>
      <c r="AJ75" s="34" t="str">
        <f>IFERROR(INDEX(#REF!,MATCH($M75,#REF!,0),1),"")</f>
        <v/>
      </c>
      <c r="AK75" s="34"/>
      <c r="AL75" s="34" t="str">
        <f>IFERROR(INDEX(#REF!,MATCH($M75,#REF!,0),1),"")</f>
        <v/>
      </c>
      <c r="AM75" s="34"/>
      <c r="AN75" s="34" t="str">
        <f>IFERROR(INDEX(#REF!,MATCH($M75,#REF!,0),1),"")</f>
        <v/>
      </c>
      <c r="AO75" s="63" t="e">
        <f t="shared" si="0"/>
        <v>#VALUE!</v>
      </c>
    </row>
    <row r="76" spans="1:41">
      <c r="A76" t="str">
        <f>IFERROR(INDEX('[2]Link Out Inc Stmt'!$A$7:$A$594,MATCH($C76,'[2]Link Out Inc Stmt'!$C$7:$C$594,0),1),"")</f>
        <v>P11</v>
      </c>
      <c r="B76" t="str">
        <f>IFERROR(INDEX('[2]Link Out Inc Stmt'!$B$7:$B$594,MATCH($C76,'[2]Link Out Inc Stmt'!$C$7:$C$594,0),1),"")</f>
        <v>Other revenues</v>
      </c>
      <c r="C76" s="105">
        <v>40319900</v>
      </c>
      <c r="E76" t="str">
        <f>IFERROR(INDEX('[2]Link Out Inc Stmt'!$D$7:$D$594,MATCH($C76,'[2]Link Out Inc Stmt'!$C$7:$C$594,0),1),"")</f>
        <v>Other Revenue - Misc Service</v>
      </c>
      <c r="G76">
        <f>IFERROR(INDEX('[2]Link Out Inc Stmt'!$E$7:$E$594,MATCH($C76,'[2]Link Out Inc Stmt'!$C$7:$C$594,0),1),"")</f>
        <v>471</v>
      </c>
      <c r="I76" s="145">
        <f>IFERROR(INDEX('[2]Link Out Inc Stmt'!$N$7:$N$594,MATCH($C76,'[2]Link Out Inc Stmt'!$C$7:$C$594,0),1),"")</f>
        <v>-34.840000000000003</v>
      </c>
      <c r="K76" t="str">
        <f>IFERROR(INDEX(#REF!,MATCH($M76,#REF!,0),1),"")</f>
        <v/>
      </c>
      <c r="L76" t="str">
        <f>IFERROR(INDEX(#REF!,MATCH($M76,#REF!,0),1),"")</f>
        <v/>
      </c>
      <c r="M76" s="105">
        <v>40310500</v>
      </c>
      <c r="N76" t="str">
        <f>IFERROR(INDEX(#REF!,MATCH($M76,#REF!,0),1),"")</f>
        <v/>
      </c>
      <c r="O76" t="str">
        <f>IFERROR(INDEX(#REF!,MATCH($M76,#REF!,0),1),"")</f>
        <v/>
      </c>
      <c r="P76" s="34" t="str">
        <f>IFERROR(INDEX(#REF!,MATCH($M76,#REF!,0),1),"")</f>
        <v/>
      </c>
      <c r="Q76" s="34"/>
      <c r="R76" s="34" t="str">
        <f>IFERROR(INDEX(#REF!,MATCH($M76,#REF!,0),1),"")</f>
        <v/>
      </c>
      <c r="S76" s="34"/>
      <c r="T76" s="34" t="str">
        <f>IFERROR(INDEX(#REF!,MATCH($M76,#REF!,0),1),"")</f>
        <v/>
      </c>
      <c r="U76" s="34"/>
      <c r="V76" s="34" t="str">
        <f>IFERROR(INDEX(#REF!,MATCH($M76,#REF!,0),1),"")</f>
        <v/>
      </c>
      <c r="W76" s="34"/>
      <c r="X76" s="34" t="str">
        <f>IFERROR(INDEX(#REF!,MATCH($M76,#REF!,0),1),"")</f>
        <v/>
      </c>
      <c r="Y76" s="34"/>
      <c r="Z76" s="34" t="str">
        <f>IFERROR(INDEX(#REF!,MATCH($M76,#REF!,0),1),"")</f>
        <v/>
      </c>
      <c r="AA76" s="34"/>
      <c r="AB76" s="34" t="str">
        <f>IFERROR(INDEX(#REF!,MATCH($M76,#REF!,0),1),"")</f>
        <v/>
      </c>
      <c r="AC76" s="34"/>
      <c r="AD76" s="34" t="str">
        <f>IFERROR(INDEX(#REF!,MATCH($M76,#REF!,0),1),"")</f>
        <v/>
      </c>
      <c r="AE76" s="34"/>
      <c r="AF76" s="34" t="str">
        <f>IFERROR(INDEX(#REF!,MATCH($M76,#REF!,0),1),"")</f>
        <v/>
      </c>
      <c r="AG76" s="34"/>
      <c r="AH76" s="34" t="str">
        <f>IFERROR(INDEX(#REF!,MATCH($M76,#REF!,0),1),"")</f>
        <v/>
      </c>
      <c r="AI76" s="34"/>
      <c r="AJ76" s="34" t="str">
        <f>IFERROR(INDEX(#REF!,MATCH($M76,#REF!,0),1),"")</f>
        <v/>
      </c>
      <c r="AK76" s="34"/>
      <c r="AL76" s="34" t="str">
        <f>IFERROR(INDEX(#REF!,MATCH($M76,#REF!,0),1),"")</f>
        <v/>
      </c>
      <c r="AM76" s="34"/>
      <c r="AN76" s="34" t="str">
        <f>IFERROR(INDEX(#REF!,MATCH($M76,#REF!,0),1),"")</f>
        <v/>
      </c>
      <c r="AO76" s="63" t="e">
        <f t="shared" si="0"/>
        <v>#VALUE!</v>
      </c>
    </row>
    <row r="77" spans="1:41">
      <c r="A77">
        <f>IFERROR(INDEX('[2]Link Out Inc Stmt'!$A$7:$A$594,MATCH($C77,'[2]Link Out Inc Stmt'!$C$7:$C$594,0),1),"")</f>
        <v>0</v>
      </c>
      <c r="C77" s="61"/>
      <c r="I77" s="145"/>
      <c r="K77" t="str">
        <f>IFERROR(INDEX(#REF!,MATCH($M77,#REF!,0),1),"")</f>
        <v/>
      </c>
      <c r="L77" t="str">
        <f>IFERROR(INDEX(#REF!,MATCH($M77,#REF!,0),1),"")</f>
        <v/>
      </c>
      <c r="M77" s="105">
        <v>40310600</v>
      </c>
      <c r="N77" t="str">
        <f>IFERROR(INDEX(#REF!,MATCH($M77,#REF!,0),1),"")</f>
        <v/>
      </c>
      <c r="O77" t="str">
        <f>IFERROR(INDEX(#REF!,MATCH($M77,#REF!,0),1),"")</f>
        <v/>
      </c>
      <c r="P77" s="34" t="str">
        <f>IFERROR(INDEX(#REF!,MATCH($M77,#REF!,0),1),"")</f>
        <v/>
      </c>
      <c r="Q77" s="34"/>
      <c r="R77" s="34" t="str">
        <f>IFERROR(INDEX(#REF!,MATCH($M77,#REF!,0),1),"")</f>
        <v/>
      </c>
      <c r="S77" s="34"/>
      <c r="T77" s="34" t="str">
        <f>IFERROR(INDEX(#REF!,MATCH($M77,#REF!,0),1),"")</f>
        <v/>
      </c>
      <c r="U77" s="34"/>
      <c r="V77" s="34" t="str">
        <f>IFERROR(INDEX(#REF!,MATCH($M77,#REF!,0),1),"")</f>
        <v/>
      </c>
      <c r="W77" s="34"/>
      <c r="X77" s="34" t="str">
        <f>IFERROR(INDEX(#REF!,MATCH($M77,#REF!,0),1),"")</f>
        <v/>
      </c>
      <c r="Y77" s="34"/>
      <c r="Z77" s="34" t="str">
        <f>IFERROR(INDEX(#REF!,MATCH($M77,#REF!,0),1),"")</f>
        <v/>
      </c>
      <c r="AA77" s="34"/>
      <c r="AB77" s="34" t="str">
        <f>IFERROR(INDEX(#REF!,MATCH($M77,#REF!,0),1),"")</f>
        <v/>
      </c>
      <c r="AC77" s="34"/>
      <c r="AD77" s="34" t="str">
        <f>IFERROR(INDEX(#REF!,MATCH($M77,#REF!,0),1),"")</f>
        <v/>
      </c>
      <c r="AE77" s="34"/>
      <c r="AF77" s="34" t="str">
        <f>IFERROR(INDEX(#REF!,MATCH($M77,#REF!,0),1),"")</f>
        <v/>
      </c>
      <c r="AG77" s="34"/>
      <c r="AH77" s="34" t="str">
        <f>IFERROR(INDEX(#REF!,MATCH($M77,#REF!,0),1),"")</f>
        <v/>
      </c>
      <c r="AI77" s="34"/>
      <c r="AJ77" s="34" t="str">
        <f>IFERROR(INDEX(#REF!,MATCH($M77,#REF!,0),1),"")</f>
        <v/>
      </c>
      <c r="AK77" s="34"/>
      <c r="AL77" s="34" t="str">
        <f>IFERROR(INDEX(#REF!,MATCH($M77,#REF!,0),1),"")</f>
        <v/>
      </c>
      <c r="AM77" s="34"/>
      <c r="AN77" s="34" t="str">
        <f>IFERROR(INDEX(#REF!,MATCH($M77,#REF!,0),1),"")</f>
        <v/>
      </c>
      <c r="AO77" s="63" t="e">
        <f t="shared" si="0"/>
        <v>#VALUE!</v>
      </c>
    </row>
    <row r="78" spans="1:41">
      <c r="A78">
        <f>IFERROR(INDEX('[2]Link Out Inc Stmt'!$A$7:$A$594,MATCH($C78,'[2]Link Out Inc Stmt'!$C$7:$C$594,0),1),"")</f>
        <v>0</v>
      </c>
      <c r="C78" s="61"/>
      <c r="I78" s="145"/>
      <c r="K78" t="str">
        <f>IFERROR(INDEX(#REF!,MATCH($M78,#REF!,0),1),"")</f>
        <v/>
      </c>
      <c r="L78" t="str">
        <f>IFERROR(INDEX(#REF!,MATCH($M78,#REF!,0),1),"")</f>
        <v/>
      </c>
      <c r="M78" s="105">
        <v>40310700</v>
      </c>
      <c r="N78" t="str">
        <f>IFERROR(INDEX(#REF!,MATCH($M78,#REF!,0),1),"")</f>
        <v/>
      </c>
      <c r="O78" t="str">
        <f>IFERROR(INDEX(#REF!,MATCH($M78,#REF!,0),1),"")</f>
        <v/>
      </c>
      <c r="P78" s="34" t="str">
        <f>IFERROR(INDEX(#REF!,MATCH($M78,#REF!,0),1),"")</f>
        <v/>
      </c>
      <c r="Q78" s="34"/>
      <c r="R78" s="34" t="str">
        <f>IFERROR(INDEX(#REF!,MATCH($M78,#REF!,0),1),"")</f>
        <v/>
      </c>
      <c r="S78" s="34"/>
      <c r="T78" s="34" t="str">
        <f>IFERROR(INDEX(#REF!,MATCH($M78,#REF!,0),1),"")</f>
        <v/>
      </c>
      <c r="U78" s="34"/>
      <c r="V78" s="34" t="str">
        <f>IFERROR(INDEX(#REF!,MATCH($M78,#REF!,0),1),"")</f>
        <v/>
      </c>
      <c r="W78" s="34"/>
      <c r="X78" s="34" t="str">
        <f>IFERROR(INDEX(#REF!,MATCH($M78,#REF!,0),1),"")</f>
        <v/>
      </c>
      <c r="Y78" s="34"/>
      <c r="Z78" s="34" t="str">
        <f>IFERROR(INDEX(#REF!,MATCH($M78,#REF!,0),1),"")</f>
        <v/>
      </c>
      <c r="AA78" s="34"/>
      <c r="AB78" s="34" t="str">
        <f>IFERROR(INDEX(#REF!,MATCH($M78,#REF!,0),1),"")</f>
        <v/>
      </c>
      <c r="AC78" s="34"/>
      <c r="AD78" s="34" t="str">
        <f>IFERROR(INDEX(#REF!,MATCH($M78,#REF!,0),1),"")</f>
        <v/>
      </c>
      <c r="AE78" s="34"/>
      <c r="AF78" s="34" t="str">
        <f>IFERROR(INDEX(#REF!,MATCH($M78,#REF!,0),1),"")</f>
        <v/>
      </c>
      <c r="AG78" s="34"/>
      <c r="AH78" s="34" t="str">
        <f>IFERROR(INDEX(#REF!,MATCH($M78,#REF!,0),1),"")</f>
        <v/>
      </c>
      <c r="AI78" s="34"/>
      <c r="AJ78" s="34" t="str">
        <f>IFERROR(INDEX(#REF!,MATCH($M78,#REF!,0),1),"")</f>
        <v/>
      </c>
      <c r="AK78" s="34"/>
      <c r="AL78" s="34" t="str">
        <f>IFERROR(INDEX(#REF!,MATCH($M78,#REF!,0),1),"")</f>
        <v/>
      </c>
      <c r="AM78" s="34"/>
      <c r="AN78" s="34" t="str">
        <f>IFERROR(INDEX(#REF!,MATCH($M78,#REF!,0),1),"")</f>
        <v/>
      </c>
      <c r="AO78" s="63" t="e">
        <f t="shared" si="0"/>
        <v>#VALUE!</v>
      </c>
    </row>
    <row r="79" spans="1:41">
      <c r="A79" t="str">
        <f>IFERROR(INDEX('[2]Link Out Inc Stmt'!$A$7:$A$594,MATCH($C79,'[2]Link Out Inc Stmt'!$C$7:$C$594,0),1),"")</f>
        <v>P43</v>
      </c>
      <c r="B79" t="str">
        <f>IFERROR(INDEX('[2]Link Out Inc Stmt'!$B$7:$B$594,MATCH($C79,'[2]Link Out Inc Stmt'!$C$7:$C$594,0),1),"")</f>
        <v>Current federal income taxes - operating</v>
      </c>
      <c r="C79" s="105">
        <v>69011000</v>
      </c>
      <c r="E79" t="str">
        <f>IFERROR(INDEX('[2]Link Out Inc Stmt'!$D$7:$D$594,MATCH($C79,'[2]Link Out Inc Stmt'!$C$7:$C$594,0),1),"")</f>
        <v>FIT - Current</v>
      </c>
      <c r="G79">
        <f>IFERROR(INDEX('[2]Link Out Inc Stmt'!$E$7:$E$594,MATCH($C79,'[2]Link Out Inc Stmt'!$C$7:$C$594,0),1),"")</f>
        <v>409.1</v>
      </c>
      <c r="I79" s="145">
        <f>IFERROR(INDEX('[2]Link Out Inc Stmt'!$N$7:$N$594,MATCH($C79,'[2]Link Out Inc Stmt'!$C$7:$C$594,0),1),"")</f>
        <v>-1333270.02</v>
      </c>
      <c r="J79" s="111"/>
      <c r="K79" t="str">
        <f>IFERROR(INDEX(#REF!,MATCH($M79,#REF!,0),1),"")</f>
        <v/>
      </c>
      <c r="L79" t="str">
        <f>IFERROR(INDEX(#REF!,MATCH($M79,#REF!,0),1),"")</f>
        <v/>
      </c>
      <c r="M79" s="105">
        <v>40319900</v>
      </c>
      <c r="N79" t="str">
        <f>IFERROR(INDEX(#REF!,MATCH($M79,#REF!,0),1),"")</f>
        <v/>
      </c>
      <c r="O79" t="str">
        <f>IFERROR(INDEX(#REF!,MATCH($M79,#REF!,0),1),"")</f>
        <v/>
      </c>
      <c r="P79" s="34" t="str">
        <f>IFERROR(INDEX(#REF!,MATCH($M79,#REF!,0),1),"")</f>
        <v/>
      </c>
      <c r="Q79" s="34"/>
      <c r="R79" s="34" t="str">
        <f>IFERROR(INDEX(#REF!,MATCH($M79,#REF!,0),1),"")</f>
        <v/>
      </c>
      <c r="S79" s="34"/>
      <c r="T79" s="34" t="str">
        <f>IFERROR(INDEX(#REF!,MATCH($M79,#REF!,0),1),"")</f>
        <v/>
      </c>
      <c r="U79" s="34"/>
      <c r="V79" s="34" t="str">
        <f>IFERROR(INDEX(#REF!,MATCH($M79,#REF!,0),1),"")</f>
        <v/>
      </c>
      <c r="W79" s="34"/>
      <c r="X79" s="34" t="str">
        <f>IFERROR(INDEX(#REF!,MATCH($M79,#REF!,0),1),"")</f>
        <v/>
      </c>
      <c r="Y79" s="34"/>
      <c r="Z79" s="34" t="str">
        <f>IFERROR(INDEX(#REF!,MATCH($M79,#REF!,0),1),"")</f>
        <v/>
      </c>
      <c r="AA79" s="34"/>
      <c r="AB79" s="34" t="str">
        <f>IFERROR(INDEX(#REF!,MATCH($M79,#REF!,0),1),"")</f>
        <v/>
      </c>
      <c r="AC79" s="34"/>
      <c r="AD79" s="34" t="str">
        <f>IFERROR(INDEX(#REF!,MATCH($M79,#REF!,0),1),"")</f>
        <v/>
      </c>
      <c r="AE79" s="34"/>
      <c r="AF79" s="34" t="str">
        <f>IFERROR(INDEX(#REF!,MATCH($M79,#REF!,0),1),"")</f>
        <v/>
      </c>
      <c r="AG79" s="34"/>
      <c r="AH79" s="34" t="str">
        <f>IFERROR(INDEX(#REF!,MATCH($M79,#REF!,0),1),"")</f>
        <v/>
      </c>
      <c r="AI79" s="34"/>
      <c r="AJ79" s="34" t="str">
        <f>IFERROR(INDEX(#REF!,MATCH($M79,#REF!,0),1),"")</f>
        <v/>
      </c>
      <c r="AK79" s="34"/>
      <c r="AL79" s="34" t="str">
        <f>IFERROR(INDEX(#REF!,MATCH($M79,#REF!,0),1),"")</f>
        <v/>
      </c>
      <c r="AM79" s="34"/>
      <c r="AN79" s="34" t="str">
        <f>IFERROR(INDEX(#REF!,MATCH($M79,#REF!,0),1),"")</f>
        <v/>
      </c>
      <c r="AO79" s="63" t="e">
        <f t="shared" si="0"/>
        <v>#VALUE!</v>
      </c>
    </row>
    <row r="80" spans="1:41">
      <c r="A80" t="str">
        <f>IFERROR(INDEX('[2]Link Out Inc Stmt'!$A$7:$A$594,MATCH($C80,'[2]Link Out Inc Stmt'!$C$7:$C$594,0),1),"")</f>
        <v>P43</v>
      </c>
      <c r="B80" t="str">
        <f>IFERROR(INDEX('[2]Link Out Inc Stmt'!$B$7:$B$594,MATCH($C80,'[2]Link Out Inc Stmt'!$C$7:$C$594,0),1),"")</f>
        <v>Current federal income taxes - operating</v>
      </c>
      <c r="C80" s="105">
        <v>69012000</v>
      </c>
      <c r="E80" t="str">
        <f>IFERROR(INDEX('[2]Link Out Inc Stmt'!$D$7:$D$594,MATCH($C80,'[2]Link Out Inc Stmt'!$C$7:$C$594,0),1),"")</f>
        <v>FIT - Prior Year Adjustment</v>
      </c>
      <c r="G80">
        <f>IFERROR(INDEX('[2]Link Out Inc Stmt'!$E$7:$E$594,MATCH($C80,'[2]Link Out Inc Stmt'!$C$7:$C$594,0),1),"")</f>
        <v>409.1</v>
      </c>
      <c r="I80" s="145">
        <f>IFERROR(INDEX('[2]Link Out Inc Stmt'!$N$7:$N$594,MATCH($C80,'[2]Link Out Inc Stmt'!$C$7:$C$594,0),1),"")</f>
        <v>0</v>
      </c>
      <c r="M80" s="61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</row>
    <row r="81" spans="1:40">
      <c r="A81" t="str">
        <f>IFERROR(INDEX('[2]Link Out Inc Stmt'!$A$7:$A$594,MATCH($C81,'[2]Link Out Inc Stmt'!$C$7:$C$594,0),1),"")</f>
        <v>P44</v>
      </c>
      <c r="B81" t="str">
        <f>IFERROR(INDEX('[2]Link Out Inc Stmt'!$B$7:$B$594,MATCH($C81,'[2]Link Out Inc Stmt'!$C$7:$C$594,0),1),"")</f>
        <v>Current state income taxes - operating</v>
      </c>
      <c r="C81" s="61">
        <v>69021000</v>
      </c>
      <c r="E81" t="str">
        <f>IFERROR(INDEX('[2]Link Out Inc Stmt'!$D$7:$D$594,MATCH($C81,'[2]Link Out Inc Stmt'!$C$7:$C$594,0),1),"")</f>
        <v>SIT - Current</v>
      </c>
      <c r="G81">
        <f>IFERROR(INDEX('[2]Link Out Inc Stmt'!$E$7:$E$594,MATCH($C81,'[2]Link Out Inc Stmt'!$C$7:$C$594,0),1),"")</f>
        <v>409.11</v>
      </c>
      <c r="I81" s="145">
        <f>IFERROR(INDEX('[2]Link Out Inc Stmt'!$N$7:$N$594,MATCH($C81,'[2]Link Out Inc Stmt'!$C$7:$C$594,0),1),"")</f>
        <v>-372894.5</v>
      </c>
      <c r="M81" s="61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</row>
    <row r="82" spans="1:40">
      <c r="A82" t="str">
        <f>IFERROR(INDEX('[2]Link Out Inc Stmt'!$A$7:$A$594,MATCH($C82,'[2]Link Out Inc Stmt'!$C$7:$C$594,0),1),"")</f>
        <v>P44</v>
      </c>
      <c r="B82" t="str">
        <f>IFERROR(INDEX('[2]Link Out Inc Stmt'!$B$7:$B$594,MATCH($C82,'[2]Link Out Inc Stmt'!$C$7:$C$594,0),1),"")</f>
        <v>Current state income taxes - operating</v>
      </c>
      <c r="C82" s="61">
        <v>69022000</v>
      </c>
      <c r="E82" t="str">
        <f>IFERROR(INDEX('[2]Link Out Inc Stmt'!$D$7:$D$594,MATCH($C82,'[2]Link Out Inc Stmt'!$C$7:$C$594,0),1),"")</f>
        <v>SIT - Prior Year Adjustment</v>
      </c>
      <c r="G82">
        <f>IFERROR(INDEX('[2]Link Out Inc Stmt'!$E$7:$E$594,MATCH($C82,'[2]Link Out Inc Stmt'!$C$7:$C$594,0),1),"")</f>
        <v>409.11</v>
      </c>
      <c r="I82" s="145">
        <f>IFERROR(INDEX('[2]Link Out Inc Stmt'!$N$7:$N$594,MATCH($C82,'[2]Link Out Inc Stmt'!$C$7:$C$594,0),1),"")</f>
        <v>0</v>
      </c>
      <c r="M82" s="61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</row>
    <row r="83" spans="1:40">
      <c r="A83" t="str">
        <f>IFERROR(INDEX('[2]Link Out Inc Stmt'!$A$7:$A$594,MATCH($C83,'[2]Link Out Inc Stmt'!$C$7:$C$594,0),1),"")</f>
        <v>P45</v>
      </c>
      <c r="B83" t="str">
        <f>IFERROR(INDEX('[2]Link Out Inc Stmt'!$B$7:$B$594,MATCH($C83,'[2]Link Out Inc Stmt'!$C$7:$C$594,0),1),"")</f>
        <v>Deferred federal income tax expense</v>
      </c>
      <c r="C83" s="105">
        <v>69061000</v>
      </c>
      <c r="E83" t="str">
        <f>IFERROR(INDEX('[2]Link Out Inc Stmt'!$D$7:$D$594,MATCH($C83,'[2]Link Out Inc Stmt'!$C$7:$C$594,0),1),"")</f>
        <v>Deferred FIT - Current Year</v>
      </c>
      <c r="G83">
        <f>IFERROR(INDEX('[2]Link Out Inc Stmt'!$E$7:$E$594,MATCH($C83,'[2]Link Out Inc Stmt'!$C$7:$C$594,0),1),"")</f>
        <v>410.1</v>
      </c>
      <c r="I83" s="145">
        <f>IFERROR(INDEX('[2]Link Out Inc Stmt'!$N$7:$N$594,MATCH($C83,'[2]Link Out Inc Stmt'!$C$7:$C$594,0),1),"")</f>
        <v>0</v>
      </c>
      <c r="M83" s="61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</row>
    <row r="84" spans="1:40">
      <c r="A84" t="str">
        <f>IFERROR(INDEX('[2]Link Out Inc Stmt'!$A$7:$A$594,MATCH($C84,'[2]Link Out Inc Stmt'!$C$7:$C$594,0),1),"")</f>
        <v>P45</v>
      </c>
      <c r="B84" t="str">
        <f>IFERROR(INDEX('[2]Link Out Inc Stmt'!$B$7:$B$594,MATCH($C84,'[2]Link Out Inc Stmt'!$C$7:$C$594,0),1),"")</f>
        <v>Deferred federal income tax expense</v>
      </c>
      <c r="C84" s="105">
        <v>69062000</v>
      </c>
      <c r="E84" t="str">
        <f>IFERROR(INDEX('[2]Link Out Inc Stmt'!$D$7:$D$594,MATCH($C84,'[2]Link Out Inc Stmt'!$C$7:$C$594,0),1),"")</f>
        <v>Deferred FIT - Prior Year Adjustment</v>
      </c>
      <c r="G84">
        <f>IFERROR(INDEX('[2]Link Out Inc Stmt'!$E$7:$E$594,MATCH($C84,'[2]Link Out Inc Stmt'!$C$7:$C$594,0),1),"")</f>
        <v>410.1</v>
      </c>
      <c r="I84" s="145">
        <f>IFERROR(INDEX('[2]Link Out Inc Stmt'!$N$7:$N$594,MATCH($C84,'[2]Link Out Inc Stmt'!$C$7:$C$594,0),1),"")</f>
        <v>0</v>
      </c>
      <c r="M84" s="61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</row>
    <row r="85" spans="1:40">
      <c r="A85" t="str">
        <f>IFERROR(INDEX('[2]Link Out Inc Stmt'!$A$7:$A$594,MATCH($C85,'[2]Link Out Inc Stmt'!$C$7:$C$594,0),1),"")</f>
        <v>P45</v>
      </c>
      <c r="B85" t="str">
        <f>IFERROR(INDEX('[2]Link Out Inc Stmt'!$B$7:$B$594,MATCH($C85,'[2]Link Out Inc Stmt'!$C$7:$C$594,0),1),"")</f>
        <v>Deferred federal income tax expense</v>
      </c>
      <c r="C85" s="105">
        <v>69063000</v>
      </c>
      <c r="E85" t="str">
        <f>IFERROR(INDEX('[2]Link Out Inc Stmt'!$D$7:$D$594,MATCH($C85,'[2]Link Out Inc Stmt'!$C$7:$C$594,0),1),"")</f>
        <v>Deferred FIT - Reg Asset/Liability</v>
      </c>
      <c r="G85">
        <f>IFERROR(INDEX('[2]Link Out Inc Stmt'!$E$7:$E$594,MATCH($C85,'[2]Link Out Inc Stmt'!$C$7:$C$594,0),1),"")</f>
        <v>410.1</v>
      </c>
      <c r="I85" s="145">
        <f>IFERROR(INDEX('[2]Link Out Inc Stmt'!$N$7:$N$594,MATCH($C85,'[2]Link Out Inc Stmt'!$C$7:$C$594,0),1),"")</f>
        <v>0</v>
      </c>
      <c r="M85" s="61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</row>
    <row r="86" spans="1:40">
      <c r="A86" t="str">
        <f>IFERROR(INDEX('[2]Link Out Inc Stmt'!$A$7:$A$594,MATCH($C86,'[2]Link Out Inc Stmt'!$C$7:$C$594,0),1),"")</f>
        <v/>
      </c>
      <c r="B86" t="str">
        <f>IFERROR(INDEX('[2]Link Out Inc Stmt'!$B$7:$B$594,MATCH($C86,'[2]Link Out Inc Stmt'!$C$7:$C$594,0),1),"")</f>
        <v/>
      </c>
      <c r="C86" s="105">
        <v>69063200</v>
      </c>
      <c r="E86" t="str">
        <f>IFERROR(INDEX('[2]Link Out Inc Stmt'!$D$7:$D$594,MATCH($C86,'[2]Link Out Inc Stmt'!$C$7:$C$594,0),1),"")</f>
        <v/>
      </c>
      <c r="G86" t="str">
        <f>IFERROR(INDEX('[2]Link Out Inc Stmt'!$E$7:$E$594,MATCH($C86,'[2]Link Out Inc Stmt'!$C$7:$C$594,0),1),"")</f>
        <v/>
      </c>
      <c r="I86" s="145" t="str">
        <f>IFERROR(INDEX('[2]Link Out Inc Stmt'!$N$7:$N$594,MATCH($C86,'[2]Link Out Inc Stmt'!$C$7:$C$594,0),1),"")</f>
        <v/>
      </c>
      <c r="M86" s="61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</row>
    <row r="87" spans="1:40">
      <c r="A87" t="str">
        <f>IFERROR(INDEX('[2]Link Out Inc Stmt'!$A$7:$A$594,MATCH($C87,'[2]Link Out Inc Stmt'!$C$7:$C$594,0),1),"")</f>
        <v>P45</v>
      </c>
      <c r="B87" t="str">
        <f>IFERROR(INDEX('[2]Link Out Inc Stmt'!$B$7:$B$594,MATCH($C87,'[2]Link Out Inc Stmt'!$C$7:$C$594,0),1),"")</f>
        <v>Deferred federal income tax expense</v>
      </c>
      <c r="C87" s="105">
        <v>69065000</v>
      </c>
      <c r="E87" t="str">
        <f>IFERROR(INDEX('[2]Link Out Inc Stmt'!$D$7:$D$594,MATCH($C87,'[2]Link Out Inc Stmt'!$C$7:$C$594,0),1),"")</f>
        <v>Deferred FIT - Other</v>
      </c>
      <c r="G87">
        <f>IFERROR(INDEX('[2]Link Out Inc Stmt'!$E$7:$E$594,MATCH($C87,'[2]Link Out Inc Stmt'!$C$7:$C$594,0),1),"")</f>
        <v>410.1</v>
      </c>
      <c r="I87" s="145">
        <f>IFERROR(INDEX('[2]Link Out Inc Stmt'!$N$7:$N$594,MATCH($C87,'[2]Link Out Inc Stmt'!$C$7:$C$594,0),1),"")</f>
        <v>4882107.88</v>
      </c>
      <c r="M87" s="61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</row>
    <row r="88" spans="1:40">
      <c r="A88" t="str">
        <f>IFERROR(INDEX('[2]Link Out Inc Stmt'!$A$7:$A$594,MATCH($C88,'[2]Link Out Inc Stmt'!$C$7:$C$594,0),1),"")</f>
        <v>P46</v>
      </c>
      <c r="B88" t="str">
        <f>IFERROR(INDEX('[2]Link Out Inc Stmt'!$B$7:$B$594,MATCH($C88,'[2]Link Out Inc Stmt'!$C$7:$C$594,0),1),"")</f>
        <v>Deferred state income tax expense</v>
      </c>
      <c r="C88" s="105">
        <v>69071000</v>
      </c>
      <c r="E88" t="str">
        <f>IFERROR(INDEX('[2]Link Out Inc Stmt'!$D$7:$D$594,MATCH($C88,'[2]Link Out Inc Stmt'!$C$7:$C$594,0),1),"")</f>
        <v>Deferred SIT - Current Year</v>
      </c>
      <c r="G88">
        <f>IFERROR(INDEX('[2]Link Out Inc Stmt'!$E$7:$E$594,MATCH($C88,'[2]Link Out Inc Stmt'!$C$7:$C$594,0),1),"")</f>
        <v>410.11</v>
      </c>
      <c r="I88" s="145">
        <f>IFERROR(INDEX('[2]Link Out Inc Stmt'!$N$7:$N$594,MATCH($C88,'[2]Link Out Inc Stmt'!$C$7:$C$594,0),1),"")</f>
        <v>0</v>
      </c>
      <c r="M88" s="61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</row>
    <row r="89" spans="1:40">
      <c r="A89" t="str">
        <f>IFERROR(INDEX('[2]Link Out Inc Stmt'!$A$7:$A$594,MATCH($C89,'[2]Link Out Inc Stmt'!$C$7:$C$594,0),1),"")</f>
        <v>P46</v>
      </c>
      <c r="B89" t="str">
        <f>IFERROR(INDEX('[2]Link Out Inc Stmt'!$B$7:$B$594,MATCH($C89,'[2]Link Out Inc Stmt'!$C$7:$C$594,0),1),"")</f>
        <v>Deferred state income tax expense</v>
      </c>
      <c r="C89" s="105">
        <v>69072000</v>
      </c>
      <c r="E89" t="str">
        <f>IFERROR(INDEX('[2]Link Out Inc Stmt'!$D$7:$D$594,MATCH($C89,'[2]Link Out Inc Stmt'!$C$7:$C$594,0),1),"")</f>
        <v>Deferred SIT - Prior Year Adjustment</v>
      </c>
      <c r="G89">
        <f>IFERROR(INDEX('[2]Link Out Inc Stmt'!$E$7:$E$594,MATCH($C89,'[2]Link Out Inc Stmt'!$C$7:$C$594,0),1),"")</f>
        <v>410.11</v>
      </c>
      <c r="I89" s="145">
        <f>IFERROR(INDEX('[2]Link Out Inc Stmt'!$N$7:$N$594,MATCH($C89,'[2]Link Out Inc Stmt'!$C$7:$C$594,0),1),"")</f>
        <v>0</v>
      </c>
      <c r="M89" s="61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</row>
    <row r="90" spans="1:40">
      <c r="A90" t="str">
        <f>IFERROR(INDEX('[2]Link Out Inc Stmt'!$A$7:$A$594,MATCH($C90,'[2]Link Out Inc Stmt'!$C$7:$C$594,0),1),"")</f>
        <v>P46</v>
      </c>
      <c r="B90" t="str">
        <f>IFERROR(INDEX('[2]Link Out Inc Stmt'!$B$7:$B$594,MATCH($C90,'[2]Link Out Inc Stmt'!$C$7:$C$594,0),1),"")</f>
        <v>Deferred state income tax expense</v>
      </c>
      <c r="C90" s="105">
        <v>69073000</v>
      </c>
      <c r="E90" t="str">
        <f>IFERROR(INDEX('[2]Link Out Inc Stmt'!$D$7:$D$594,MATCH($C90,'[2]Link Out Inc Stmt'!$C$7:$C$594,0),1),"")</f>
        <v>Deferred SIT - Reg Asset/Liability</v>
      </c>
      <c r="G90">
        <f>IFERROR(INDEX('[2]Link Out Inc Stmt'!$E$7:$E$594,MATCH($C90,'[2]Link Out Inc Stmt'!$C$7:$C$594,0),1),"")</f>
        <v>410.11</v>
      </c>
      <c r="I90" s="145">
        <f>IFERROR(INDEX('[2]Link Out Inc Stmt'!$N$7:$N$594,MATCH($C90,'[2]Link Out Inc Stmt'!$C$7:$C$594,0),1),"")</f>
        <v>0</v>
      </c>
      <c r="M90" s="61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</row>
    <row r="91" spans="1:40">
      <c r="A91" t="str">
        <f>IFERROR(INDEX('[2]Link Out Inc Stmt'!$A$7:$A$594,MATCH($C91,'[2]Link Out Inc Stmt'!$C$7:$C$594,0),1),"")</f>
        <v/>
      </c>
      <c r="B91" t="str">
        <f>IFERROR(INDEX('[2]Link Out Inc Stmt'!$B$7:$B$594,MATCH($C91,'[2]Link Out Inc Stmt'!$C$7:$C$594,0),1),"")</f>
        <v/>
      </c>
      <c r="C91" s="105">
        <v>69073200</v>
      </c>
      <c r="E91" t="str">
        <f>IFERROR(INDEX('[2]Link Out Inc Stmt'!$D$7:$D$594,MATCH($C91,'[2]Link Out Inc Stmt'!$C$7:$C$594,0),1),"")</f>
        <v/>
      </c>
      <c r="G91" t="str">
        <f>IFERROR(INDEX('[2]Link Out Inc Stmt'!$E$7:$E$594,MATCH($C91,'[2]Link Out Inc Stmt'!$C$7:$C$594,0),1),"")</f>
        <v/>
      </c>
      <c r="I91" s="145" t="str">
        <f>IFERROR(INDEX('[2]Link Out Inc Stmt'!$N$7:$N$594,MATCH($C91,'[2]Link Out Inc Stmt'!$C$7:$C$594,0),1),"")</f>
        <v/>
      </c>
      <c r="M91" s="61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</row>
    <row r="92" spans="1:40">
      <c r="A92" t="str">
        <f>IFERROR(INDEX('[2]Link Out Inc Stmt'!$A$7:$A$594,MATCH($C92,'[2]Link Out Inc Stmt'!$C$7:$C$594,0),1),"")</f>
        <v>P46</v>
      </c>
      <c r="B92" t="str">
        <f>IFERROR(INDEX('[2]Link Out Inc Stmt'!$B$7:$B$594,MATCH($C92,'[2]Link Out Inc Stmt'!$C$7:$C$594,0),1),"")</f>
        <v>Deferred state income tax expense</v>
      </c>
      <c r="C92" s="105">
        <v>69073500</v>
      </c>
      <c r="E92" t="str">
        <f>IFERROR(INDEX('[2]Link Out Inc Stmt'!$D$7:$D$594,MATCH($C92,'[2]Link Out Inc Stmt'!$C$7:$C$594,0),1),"")</f>
        <v>Deferred SIT - Other</v>
      </c>
      <c r="G92">
        <f>IFERROR(INDEX('[2]Link Out Inc Stmt'!$E$7:$E$594,MATCH($C92,'[2]Link Out Inc Stmt'!$C$7:$C$594,0),1),"")</f>
        <v>410.11</v>
      </c>
      <c r="I92" s="145">
        <f>IFERROR(INDEX('[2]Link Out Inc Stmt'!$N$7:$N$594,MATCH($C92,'[2]Link Out Inc Stmt'!$C$7:$C$594,0),1),"")</f>
        <v>1404389.7999999998</v>
      </c>
      <c r="M92" s="61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</row>
    <row r="93" spans="1:40">
      <c r="C93" s="61"/>
      <c r="I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</row>
    <row r="94" spans="1:40" s="8" customFormat="1" ht="15.75" thickBot="1">
      <c r="C94" s="108"/>
      <c r="E94" s="8" t="s">
        <v>21</v>
      </c>
      <c r="I94" s="106">
        <f>SUM(I67:I93)</f>
        <v>3633912.0999999996</v>
      </c>
      <c r="N94" s="8" t="s">
        <v>21</v>
      </c>
      <c r="P94" s="106">
        <f>SUM(P67:P93)</f>
        <v>0</v>
      </c>
      <c r="Q94" s="106"/>
      <c r="R94" s="106">
        <f>SUM(R67:R93)</f>
        <v>0</v>
      </c>
      <c r="S94" s="106"/>
      <c r="T94" s="106">
        <f>SUM(T67:T93)</f>
        <v>0</v>
      </c>
      <c r="U94" s="106"/>
      <c r="V94" s="106">
        <f>SUM(V67:V93)</f>
        <v>0</v>
      </c>
      <c r="W94" s="106"/>
      <c r="X94" s="106">
        <f>SUM(X67:X93)</f>
        <v>0</v>
      </c>
      <c r="Y94" s="106"/>
      <c r="Z94" s="106">
        <f>SUM(Z67:Z93)</f>
        <v>0</v>
      </c>
      <c r="AA94" s="106"/>
      <c r="AB94" s="106">
        <f>SUM(AB67:AB93)</f>
        <v>0</v>
      </c>
      <c r="AC94" s="106"/>
      <c r="AD94" s="106">
        <f>SUM(AD67:AD93)</f>
        <v>0</v>
      </c>
      <c r="AE94" s="106"/>
      <c r="AF94" s="106">
        <f>SUM(AF67:AF93)</f>
        <v>0</v>
      </c>
      <c r="AG94" s="106"/>
      <c r="AH94" s="106">
        <f>SUM(AH67:AH93)</f>
        <v>0</v>
      </c>
      <c r="AI94" s="106"/>
      <c r="AJ94" s="106">
        <f>SUM(AJ67:AJ93)</f>
        <v>0</v>
      </c>
      <c r="AK94" s="106"/>
      <c r="AL94" s="106">
        <f>SUM(AL67:AL93)</f>
        <v>0</v>
      </c>
      <c r="AM94" s="106"/>
      <c r="AN94" s="106">
        <f>SUM(AN67:AN93)</f>
        <v>0</v>
      </c>
    </row>
    <row r="95" spans="1:40" ht="15.75" thickTop="1">
      <c r="B95" s="61"/>
      <c r="C95" s="64"/>
      <c r="I95" s="34"/>
    </row>
    <row r="96" spans="1:40">
      <c r="B96" s="61"/>
    </row>
    <row r="97" spans="1:6">
      <c r="B97" s="68" t="s">
        <v>97</v>
      </c>
      <c r="C97" s="8"/>
      <c r="D97" s="12" t="s">
        <v>127</v>
      </c>
      <c r="E97" s="8"/>
      <c r="F97" s="8" t="s">
        <v>333</v>
      </c>
    </row>
    <row r="98" spans="1:6">
      <c r="A98" t="s">
        <v>205</v>
      </c>
      <c r="B98" s="135">
        <f>+'[7]Link Out'!$B$7</f>
        <v>139664646.52281019</v>
      </c>
      <c r="C98" s="134"/>
      <c r="D98" s="135">
        <f>+'[7]Link Out'!$D$7</f>
        <v>136559852.61701357</v>
      </c>
      <c r="E98" s="134"/>
      <c r="F98" s="135">
        <f>SUM('[7]Link Out'!$G$103:$G$105)</f>
        <v>163496190.60701358</v>
      </c>
    </row>
    <row r="99" spans="1:6">
      <c r="B99" s="61"/>
    </row>
    <row r="100" spans="1:6">
      <c r="B100" s="61"/>
    </row>
    <row r="101" spans="1:6">
      <c r="B101" s="62" t="s">
        <v>97</v>
      </c>
      <c r="C101" s="14"/>
      <c r="D101" s="14" t="s">
        <v>127</v>
      </c>
      <c r="F101" t="s">
        <v>333</v>
      </c>
    </row>
    <row r="102" spans="1:6">
      <c r="A102" s="8" t="s">
        <v>177</v>
      </c>
      <c r="B102" s="61"/>
    </row>
    <row r="103" spans="1:6">
      <c r="A103" t="s">
        <v>178</v>
      </c>
      <c r="B103" s="136">
        <f>+'[7]Link Out'!$B10</f>
        <v>48743951.435973249</v>
      </c>
      <c r="C103" s="4"/>
      <c r="D103" s="136">
        <f>+'[7]Link Out'!$D10</f>
        <v>51026925.075243279</v>
      </c>
      <c r="E103" s="132"/>
      <c r="F103" s="136">
        <f>+'[7]Link Out'!$G$134</f>
        <v>51152620.470934093</v>
      </c>
    </row>
    <row r="104" spans="1:6">
      <c r="A104" t="s">
        <v>179</v>
      </c>
      <c r="B104" s="136">
        <f>+'[7]Link Out'!$B11</f>
        <v>29661392.132393129</v>
      </c>
      <c r="C104" s="4"/>
      <c r="D104" s="136">
        <f>+'[7]Link Out'!$D11</f>
        <v>34995892.358759552</v>
      </c>
      <c r="E104" s="132"/>
      <c r="F104" s="136">
        <f>+'[7]Link Out'!$G$137</f>
        <v>34995892.358759552</v>
      </c>
    </row>
    <row r="105" spans="1:6">
      <c r="A105" t="s">
        <v>180</v>
      </c>
      <c r="B105" s="136">
        <f>+'[7]Link Out'!$B12</f>
        <v>14722.92</v>
      </c>
      <c r="C105" s="4"/>
      <c r="D105" s="136">
        <f>+'[7]Link Out'!$D12</f>
        <v>14722.92</v>
      </c>
      <c r="E105" s="132"/>
      <c r="F105" s="136">
        <f>+'[7]Link Out'!$G$138</f>
        <v>14722.92</v>
      </c>
    </row>
    <row r="106" spans="1:6">
      <c r="A106" t="s">
        <v>181</v>
      </c>
      <c r="B106" s="136">
        <f>+'[7]Link Out'!$B13</f>
        <v>73321.679999999993</v>
      </c>
      <c r="C106" s="4"/>
      <c r="D106" s="136">
        <f>+'[7]Link Out'!$D13</f>
        <v>57080.039999999994</v>
      </c>
      <c r="E106" s="132"/>
      <c r="F106" s="136">
        <f>+'[7]Link Out'!$G$139</f>
        <v>57080.039999999994</v>
      </c>
    </row>
    <row r="107" spans="1:6">
      <c r="A107" t="s">
        <v>182</v>
      </c>
      <c r="B107" s="136">
        <f>+'[7]Link Out'!$B$64</f>
        <v>0</v>
      </c>
      <c r="C107" s="155" t="s">
        <v>176</v>
      </c>
      <c r="D107" s="136">
        <f>+'[7]Link Out'!$E$64</f>
        <v>0</v>
      </c>
      <c r="E107" s="132"/>
      <c r="F107" s="136">
        <f>+'[7]Link Out'!$G$140</f>
        <v>0</v>
      </c>
    </row>
    <row r="108" spans="1:6">
      <c r="A108" t="s">
        <v>183</v>
      </c>
      <c r="B108" s="136">
        <f>+'[7]Link Out'!$B14</f>
        <v>1911512.4983810901</v>
      </c>
      <c r="C108" s="4"/>
      <c r="D108" s="136">
        <f>+'[7]Link Out'!$D14</f>
        <v>1136433.8597233363</v>
      </c>
      <c r="E108" s="132"/>
      <c r="F108" s="136">
        <f>SUM('[7]Link Out'!$G$142:$G$143)</f>
        <v>2474873.2766654361</v>
      </c>
    </row>
    <row r="109" spans="1:6">
      <c r="A109" t="s">
        <v>184</v>
      </c>
      <c r="B109" s="136">
        <f>+'[7]Link Out'!$B15</f>
        <v>6953553.4121919284</v>
      </c>
      <c r="C109" s="4"/>
      <c r="D109" s="136">
        <f>+'[7]Link Out'!$D15</f>
        <v>3549402.7004891708</v>
      </c>
      <c r="E109" s="132"/>
      <c r="F109" s="136">
        <f>SUM('[7]Link Out'!$G$145:$G$146)</f>
        <v>8889775.857699912</v>
      </c>
    </row>
    <row r="110" spans="1:6">
      <c r="A110" t="s">
        <v>185</v>
      </c>
      <c r="B110" s="136">
        <f>+'[7]Link Out'!$B16</f>
        <v>0</v>
      </c>
      <c r="C110" s="4"/>
      <c r="D110" s="136">
        <f>+'[7]Link Out'!$D16</f>
        <v>0</v>
      </c>
      <c r="E110" s="132"/>
      <c r="F110" s="136">
        <f>+'[7]Link Out'!$G$147</f>
        <v>0</v>
      </c>
    </row>
    <row r="111" spans="1:6">
      <c r="A111" t="s">
        <v>186</v>
      </c>
      <c r="B111" s="137">
        <f>+'[7]Link Out'!$B17</f>
        <v>9287838.7699999996</v>
      </c>
      <c r="C111" s="4"/>
      <c r="D111" s="137">
        <f>+'[7]Link Out'!$D17</f>
        <v>12861924</v>
      </c>
      <c r="E111" s="132"/>
      <c r="F111" s="137">
        <f>+'[7]Link Out'!$G$148</f>
        <v>12903783.09862002</v>
      </c>
    </row>
    <row r="112" spans="1:6">
      <c r="A112" s="8" t="s">
        <v>187</v>
      </c>
      <c r="B112" s="138">
        <f>+'[7]Link Out'!$B$18</f>
        <v>96646292</v>
      </c>
      <c r="C112" s="107"/>
      <c r="D112" s="138">
        <f>+'[7]Link Out'!$D$18</f>
        <v>103642380.95421535</v>
      </c>
      <c r="E112" s="133"/>
      <c r="F112" s="133">
        <f>SUM(F103:F111)</f>
        <v>110488748.02267903</v>
      </c>
    </row>
    <row r="113" spans="1:12" s="75" customFormat="1" ht="15.75" thickBot="1">
      <c r="B113" s="78"/>
      <c r="C113" s="4"/>
      <c r="D113" s="78"/>
      <c r="F113" s="78"/>
    </row>
    <row r="114" spans="1:12" ht="15.75" thickBot="1">
      <c r="B114" s="4"/>
      <c r="C114" s="130" t="s">
        <v>200</v>
      </c>
      <c r="D114" s="260"/>
      <c r="E114" s="260"/>
      <c r="F114" s="260"/>
      <c r="G114" s="261"/>
      <c r="I114" s="257"/>
      <c r="J114" s="258"/>
      <c r="K114" s="258"/>
      <c r="L114" s="259"/>
    </row>
    <row r="115" spans="1:12">
      <c r="A115" s="8" t="s">
        <v>45</v>
      </c>
      <c r="B115" s="114" t="s">
        <v>97</v>
      </c>
      <c r="C115" s="11" t="s">
        <v>118</v>
      </c>
      <c r="D115" s="74"/>
      <c r="E115" s="73"/>
      <c r="F115" s="73"/>
      <c r="G115" s="81"/>
      <c r="I115" s="74"/>
      <c r="J115" s="73"/>
      <c r="K115" s="73"/>
      <c r="L115" s="79"/>
    </row>
    <row r="116" spans="1:12">
      <c r="A116" t="s">
        <v>137</v>
      </c>
      <c r="B116" s="146">
        <f>'[6]Link Out'!$C$3</f>
        <v>639318516</v>
      </c>
      <c r="C116" s="146">
        <f>'[6]Sch B-1'!$K$119</f>
        <v>674394978.7977277</v>
      </c>
      <c r="D116" s="76"/>
      <c r="E116" s="140"/>
      <c r="F116" s="139"/>
      <c r="G116" s="82"/>
      <c r="I116" s="76"/>
      <c r="J116" s="141"/>
      <c r="K116" s="139"/>
      <c r="L116" s="82"/>
    </row>
    <row r="117" spans="1:12">
      <c r="A117" t="s">
        <v>138</v>
      </c>
      <c r="B117" s="139">
        <f>[3]Linkout!$C$12+[3]Linkout!$C$13</f>
        <v>2.1399999999999999E-2</v>
      </c>
      <c r="C117" s="139">
        <f>[3]Linkout!$D$12+[3]Linkout!$D$13</f>
        <v>2.2100000000000002E-2</v>
      </c>
      <c r="D117" s="76"/>
      <c r="E117" s="140"/>
      <c r="F117" s="139"/>
      <c r="G117" s="82"/>
      <c r="I117" s="76"/>
      <c r="J117" s="141"/>
      <c r="K117" s="139"/>
      <c r="L117" s="82"/>
    </row>
    <row r="118" spans="1:12">
      <c r="A118" t="s">
        <v>139</v>
      </c>
      <c r="B118" s="139">
        <f>[3]Linkout!$C$15</f>
        <v>2.9999999999999997E-4</v>
      </c>
      <c r="C118" s="139">
        <f>[3]Linkout!$D$15</f>
        <v>2.9999999999999997E-4</v>
      </c>
      <c r="D118" s="76"/>
      <c r="E118" s="140"/>
      <c r="F118" s="139"/>
      <c r="G118" s="82"/>
      <c r="I118" s="76"/>
      <c r="J118" s="141"/>
      <c r="K118" s="139"/>
      <c r="L118" s="82"/>
    </row>
    <row r="119" spans="1:12" ht="15.75" thickBot="1">
      <c r="A119" t="s">
        <v>45</v>
      </c>
      <c r="B119" s="132">
        <f>ROUND(B116*(B118+B117),0)</f>
        <v>13873212</v>
      </c>
      <c r="C119" s="132">
        <f>ROUND(C116*(C118+C117),0)</f>
        <v>15106448</v>
      </c>
      <c r="D119" s="77"/>
      <c r="E119" s="78"/>
      <c r="F119" s="75"/>
      <c r="G119" s="80"/>
      <c r="I119" s="77"/>
      <c r="J119" s="75"/>
      <c r="K119" s="75"/>
      <c r="L119" s="80"/>
    </row>
    <row r="120" spans="1:12">
      <c r="A120" t="s">
        <v>140</v>
      </c>
      <c r="B120" s="132">
        <f>ROUND(B116*B118,0)</f>
        <v>191796</v>
      </c>
      <c r="C120" s="132">
        <f>ROUND(C116*C118,0)</f>
        <v>202318</v>
      </c>
      <c r="D120" s="4"/>
      <c r="F120" s="4"/>
    </row>
    <row r="121" spans="1:12">
      <c r="B121" s="8"/>
      <c r="C121" s="8"/>
      <c r="D121" s="22"/>
    </row>
    <row r="122" spans="1:12">
      <c r="A122" s="8" t="s">
        <v>141</v>
      </c>
      <c r="B122" s="114" t="s">
        <v>97</v>
      </c>
      <c r="C122" s="11" t="s">
        <v>118</v>
      </c>
      <c r="D122" s="14"/>
    </row>
    <row r="123" spans="1:12">
      <c r="A123" t="s">
        <v>202</v>
      </c>
      <c r="B123" s="136">
        <f>+'[7]Link Out'!$B$82</f>
        <v>1292.622464</v>
      </c>
      <c r="C123" s="136">
        <f>+'[7]Link Out'!$C$82</f>
        <v>1382</v>
      </c>
    </row>
    <row r="124" spans="1:12">
      <c r="A124" t="s">
        <v>203</v>
      </c>
      <c r="B124" s="136">
        <f>+'[7]Link Out'!$B$83</f>
        <v>55199.200980000009</v>
      </c>
      <c r="C124" s="136">
        <f>+'[7]Link Out'!$C$83</f>
        <v>58997</v>
      </c>
    </row>
    <row r="125" spans="1:12">
      <c r="B125" s="132"/>
      <c r="C125" s="132"/>
    </row>
    <row r="126" spans="1:12">
      <c r="B126" s="132"/>
      <c r="C126" s="132"/>
    </row>
    <row r="127" spans="1:12">
      <c r="A127" s="8" t="s">
        <v>142</v>
      </c>
      <c r="B127" s="132"/>
      <c r="C127" s="132"/>
    </row>
    <row r="128" spans="1:12">
      <c r="A128" t="s">
        <v>128</v>
      </c>
      <c r="B128" s="136">
        <f>C180</f>
        <v>34845428.506666675</v>
      </c>
      <c r="C128" s="136">
        <f>+F180</f>
        <v>38814511.810000002</v>
      </c>
    </row>
    <row r="129" spans="1:4">
      <c r="A129" s="15" t="s">
        <v>129</v>
      </c>
      <c r="B129" s="136">
        <f>B180</f>
        <v>31773678.706666663</v>
      </c>
      <c r="C129" s="136">
        <f>+E180</f>
        <v>35786767.039999999</v>
      </c>
    </row>
    <row r="130" spans="1:4">
      <c r="A130" t="s">
        <v>143</v>
      </c>
      <c r="B130" s="136">
        <f>B174</f>
        <v>30879957.527473815</v>
      </c>
      <c r="C130" s="136">
        <f>E174</f>
        <v>35970375.710232824</v>
      </c>
    </row>
    <row r="131" spans="1:4">
      <c r="A131" s="15" t="s">
        <v>130</v>
      </c>
      <c r="B131" s="132"/>
      <c r="C131" s="132"/>
      <c r="D131" t="s">
        <v>135</v>
      </c>
    </row>
    <row r="132" spans="1:4">
      <c r="A132" t="s">
        <v>136</v>
      </c>
      <c r="B132" s="136">
        <f>+'[7]Link Out'!$B$92</f>
        <v>57080.039999999994</v>
      </c>
      <c r="C132" s="136">
        <f>+'[7]Link Out'!$C$92</f>
        <v>57080.04</v>
      </c>
    </row>
    <row r="133" spans="1:4">
      <c r="A133" t="s">
        <v>180</v>
      </c>
      <c r="B133" s="136">
        <f>+'[7]Link Out'!$B$93</f>
        <v>14722.92</v>
      </c>
      <c r="C133" s="136">
        <f>+'[7]Link Out'!$C$93</f>
        <v>14722.92</v>
      </c>
    </row>
    <row r="134" spans="1:4">
      <c r="A134" s="66" t="s">
        <v>160</v>
      </c>
      <c r="B134" s="136">
        <f>+'[7]Link Out'!$B$95</f>
        <v>1376204.4950000038</v>
      </c>
      <c r="C134" s="136">
        <f>+'[7]Link Out'!$C$95</f>
        <v>1362695</v>
      </c>
    </row>
    <row r="135" spans="1:4">
      <c r="A135" s="179" t="s">
        <v>131</v>
      </c>
      <c r="B135" s="136">
        <f>+'[5]Link Out'!$B$25</f>
        <v>1700000</v>
      </c>
      <c r="C135" s="136">
        <f>+'[5]Link Out'!$B$23</f>
        <v>3200000</v>
      </c>
    </row>
    <row r="136" spans="1:4">
      <c r="A136" s="66" t="s">
        <v>132</v>
      </c>
      <c r="B136" s="132"/>
      <c r="C136" s="132"/>
    </row>
    <row r="137" spans="1:4">
      <c r="A137" s="67" t="s">
        <v>133</v>
      </c>
      <c r="B137" s="136">
        <f>+'[7]Link Out'!$B$87+'[7]Link Out'!$B$90</f>
        <v>-5965320.4888950791</v>
      </c>
      <c r="C137" s="136">
        <f>+'[7]Link Out'!$C$87+'[7]Link Out'!$C$90</f>
        <v>-6466494.2647181498</v>
      </c>
    </row>
    <row r="138" spans="1:4">
      <c r="A138" s="67" t="s">
        <v>199</v>
      </c>
      <c r="B138" s="136">
        <f>B191</f>
        <v>916832.5</v>
      </c>
      <c r="C138" s="136">
        <f>+E191</f>
        <v>90000</v>
      </c>
    </row>
    <row r="139" spans="1:4">
      <c r="A139" s="67" t="s">
        <v>134</v>
      </c>
      <c r="B139" s="136">
        <f>B185</f>
        <v>24716229.333333332</v>
      </c>
      <c r="C139" s="136">
        <f>+E185</f>
        <v>27732589</v>
      </c>
    </row>
    <row r="140" spans="1:4">
      <c r="A140" s="66" t="s">
        <v>81</v>
      </c>
      <c r="B140" s="136">
        <f>+'[7]Link Out'!$B$89</f>
        <v>4746755.0938143954</v>
      </c>
      <c r="C140" s="136">
        <f>+'[7]Link Out'!$C$89</f>
        <v>5492010.9132448779</v>
      </c>
    </row>
    <row r="141" spans="1:4">
      <c r="A141" s="15" t="s">
        <v>60</v>
      </c>
      <c r="B141" s="136">
        <f>B197</f>
        <v>7088551.3022222212</v>
      </c>
      <c r="C141" s="136">
        <f>+E197</f>
        <v>6697054.1733333319</v>
      </c>
    </row>
    <row r="142" spans="1:4">
      <c r="A142" s="15"/>
      <c r="B142" s="132"/>
      <c r="C142" s="132"/>
    </row>
    <row r="143" spans="1:4">
      <c r="B143" s="132"/>
      <c r="C143" s="132"/>
    </row>
    <row r="144" spans="1:4">
      <c r="A144" t="s">
        <v>144</v>
      </c>
      <c r="B144" s="132"/>
      <c r="C144" s="132"/>
    </row>
    <row r="145" spans="1:3">
      <c r="A145" t="s">
        <v>145</v>
      </c>
      <c r="B145" s="136">
        <f>+B210</f>
        <v>-673381.45634862315</v>
      </c>
      <c r="C145" s="136">
        <f>+B212</f>
        <v>-984968.39980694326</v>
      </c>
    </row>
    <row r="146" spans="1:3">
      <c r="B146" s="132"/>
      <c r="C146" s="132"/>
    </row>
    <row r="147" spans="1:3">
      <c r="A147" t="s">
        <v>126</v>
      </c>
      <c r="B147" s="136">
        <f>+B220</f>
        <v>0</v>
      </c>
      <c r="C147" s="136">
        <f>+B222</f>
        <v>0</v>
      </c>
    </row>
    <row r="148" spans="1:3">
      <c r="B148" s="132"/>
      <c r="C148" s="132"/>
    </row>
    <row r="149" spans="1:3">
      <c r="A149" t="s">
        <v>188</v>
      </c>
      <c r="B149" s="136">
        <f>+'[7]Link Out'!$B$78</f>
        <v>8387105.25</v>
      </c>
      <c r="C149" s="136">
        <f>+'[7]Link Out'!$C$78</f>
        <v>11940916</v>
      </c>
    </row>
    <row r="150" spans="1:3">
      <c r="A150" t="s">
        <v>189</v>
      </c>
      <c r="B150" s="136">
        <f>+'[7]Link Out'!$B$79</f>
        <v>723453.8400000002</v>
      </c>
      <c r="C150" s="136">
        <f>+'[7]Link Out'!$C$79</f>
        <v>708794</v>
      </c>
    </row>
    <row r="151" spans="1:3">
      <c r="A151" t="s">
        <v>190</v>
      </c>
      <c r="B151" s="136">
        <f>+'[7]Link Out'!$B$80</f>
        <v>177579.7</v>
      </c>
      <c r="C151" s="136">
        <f>+'[7]Link Out'!$C$80</f>
        <v>212214</v>
      </c>
    </row>
    <row r="152" spans="1:3">
      <c r="B152" s="132"/>
      <c r="C152" s="132"/>
    </row>
    <row r="153" spans="1:3">
      <c r="B153" s="132"/>
      <c r="C153" s="132"/>
    </row>
    <row r="154" spans="1:3">
      <c r="A154" s="69" t="s">
        <v>146</v>
      </c>
      <c r="B154" s="132"/>
      <c r="C154" s="132"/>
    </row>
    <row r="155" spans="1:3">
      <c r="A155" s="70" t="s">
        <v>44</v>
      </c>
      <c r="B155" s="136">
        <f>+'[7]Link Out'!$C$142</f>
        <v>95313.645639635623</v>
      </c>
      <c r="C155" s="132"/>
    </row>
    <row r="156" spans="1:3">
      <c r="A156" s="70" t="s">
        <v>124</v>
      </c>
      <c r="B156" s="136">
        <f>+'[7]Link Out'!$C$143</f>
        <v>1816198.8527414545</v>
      </c>
      <c r="C156" s="132"/>
    </row>
    <row r="157" spans="1:3">
      <c r="A157" s="71"/>
      <c r="B157" s="132"/>
      <c r="C157" s="132"/>
    </row>
    <row r="158" spans="1:3">
      <c r="A158" s="69" t="s">
        <v>147</v>
      </c>
      <c r="B158" s="132"/>
      <c r="C158" s="132"/>
    </row>
    <row r="159" spans="1:3">
      <c r="A159" s="70" t="s">
        <v>148</v>
      </c>
      <c r="B159" s="136">
        <f>+'[7]Link Out'!$C$145</f>
        <v>1025368.9041021494</v>
      </c>
      <c r="C159" s="132"/>
    </row>
    <row r="160" spans="1:3">
      <c r="A160" s="70" t="s">
        <v>125</v>
      </c>
      <c r="B160" s="136">
        <f>+'[7]Link Out'!$C$146</f>
        <v>5928184.5080897789</v>
      </c>
      <c r="C160" s="132"/>
    </row>
    <row r="161" spans="1:8">
      <c r="A161" s="72" t="s">
        <v>149</v>
      </c>
      <c r="B161" s="136">
        <f>B147</f>
        <v>0</v>
      </c>
      <c r="C161" s="132"/>
    </row>
    <row r="162" spans="1:8">
      <c r="B162" s="132"/>
      <c r="C162" s="132"/>
    </row>
    <row r="163" spans="1:8">
      <c r="A163" t="s">
        <v>123</v>
      </c>
      <c r="B163" s="132"/>
      <c r="C163" s="132"/>
    </row>
    <row r="164" spans="1:8">
      <c r="A164" t="s">
        <v>119</v>
      </c>
      <c r="B164" s="132">
        <f>I80</f>
        <v>0</v>
      </c>
    </row>
    <row r="165" spans="1:8">
      <c r="A165" t="s">
        <v>120</v>
      </c>
      <c r="B165" s="132">
        <f>I82</f>
        <v>0</v>
      </c>
    </row>
    <row r="166" spans="1:8">
      <c r="A166" t="s">
        <v>121</v>
      </c>
      <c r="B166" s="132">
        <f>I84</f>
        <v>0</v>
      </c>
    </row>
    <row r="167" spans="1:8">
      <c r="A167" t="s">
        <v>122</v>
      </c>
      <c r="B167" s="132">
        <f>I89</f>
        <v>0</v>
      </c>
      <c r="D167" s="110"/>
      <c r="E167" s="110"/>
      <c r="F167" s="110"/>
      <c r="G167" s="110"/>
      <c r="H167" s="110"/>
    </row>
    <row r="168" spans="1:8">
      <c r="B168" s="63"/>
    </row>
    <row r="171" spans="1:8">
      <c r="A171" s="8" t="s">
        <v>194</v>
      </c>
      <c r="B171" s="91" t="s">
        <v>193</v>
      </c>
      <c r="C171" s="91"/>
      <c r="E171" s="91" t="s">
        <v>195</v>
      </c>
    </row>
    <row r="172" spans="1:8">
      <c r="A172" t="s">
        <v>437</v>
      </c>
      <c r="B172" s="136">
        <f>'[7]Link Out'!$B$86-B173</f>
        <v>15129086.689999996</v>
      </c>
      <c r="C172" s="22" t="s">
        <v>440</v>
      </c>
      <c r="E172" s="143">
        <f>+'[4]Link Out'!$L$199</f>
        <v>35970375.710232824</v>
      </c>
      <c r="F172" t="s">
        <v>438</v>
      </c>
    </row>
    <row r="173" spans="1:8">
      <c r="A173" t="str">
        <f>'[4]Link Out'!$H$199</f>
        <v>Mar 2025 - Aug 2025 per rate case</v>
      </c>
      <c r="B173" s="142">
        <f>'[4]Link Out'!$I$199+'[4]Link Out'!$I$204*0+'[4]Link Out'!$I$207*0</f>
        <v>15750870.837473819</v>
      </c>
      <c r="C173" s="22"/>
      <c r="E173" s="144">
        <f>+'[4]Link Out'!$L$200</f>
        <v>0</v>
      </c>
      <c r="F173" t="s">
        <v>196</v>
      </c>
    </row>
    <row r="174" spans="1:8" ht="15.75" thickBot="1">
      <c r="A174" s="75"/>
      <c r="B174" s="90">
        <f>SUM(B172:B173)</f>
        <v>30879957.527473815</v>
      </c>
      <c r="C174" s="22" t="s">
        <v>441</v>
      </c>
      <c r="E174" s="90">
        <f>SUM(E172:E173)</f>
        <v>35970375.710232824</v>
      </c>
    </row>
    <row r="177" spans="1:6">
      <c r="A177" s="8" t="s">
        <v>169</v>
      </c>
      <c r="B177" s="91" t="s">
        <v>170</v>
      </c>
      <c r="C177" s="91" t="s">
        <v>171</v>
      </c>
      <c r="E177" s="91" t="s">
        <v>170</v>
      </c>
      <c r="F177" s="91" t="s">
        <v>171</v>
      </c>
    </row>
    <row r="178" spans="1:6">
      <c r="A178" t="str">
        <f>A172</f>
        <v>Sept 2024 - Feb 2025 Per Ledger</v>
      </c>
      <c r="B178" s="140">
        <f>-'[1]Link Out'!$E$71</f>
        <v>16129745.266666666</v>
      </c>
      <c r="C178" s="140">
        <f>-'[1]Link Out'!$F$71</f>
        <v>17651360.67666667</v>
      </c>
      <c r="E178" s="140">
        <f>-'[1]Link Out'!$E$73</f>
        <v>35786767.039999999</v>
      </c>
      <c r="F178" s="140">
        <f>-'[1]Link Out'!$F$73</f>
        <v>38814511.810000002</v>
      </c>
    </row>
    <row r="179" spans="1:6">
      <c r="A179" t="str">
        <f>'[4]Link Out'!$H$199</f>
        <v>Mar 2025 - Aug 2025 per rate case</v>
      </c>
      <c r="B179" s="140">
        <f>-'[1]Link Out'!$E$72</f>
        <v>15643933.439999998</v>
      </c>
      <c r="C179" s="140">
        <f>-'[1]Link Out'!$F$72</f>
        <v>17194067.830000002</v>
      </c>
      <c r="E179" s="22"/>
      <c r="F179" s="22"/>
    </row>
    <row r="180" spans="1:6" ht="15.75" thickBot="1">
      <c r="A180" s="75"/>
      <c r="B180" s="90">
        <f>SUM(B178:B179)</f>
        <v>31773678.706666663</v>
      </c>
      <c r="C180" s="90">
        <f>SUM(C178:C179)</f>
        <v>34845428.506666675</v>
      </c>
      <c r="E180" s="90">
        <f>SUM(E178:E179)</f>
        <v>35786767.039999999</v>
      </c>
      <c r="F180" s="90">
        <f>SUM(F178:F179)</f>
        <v>38814511.810000002</v>
      </c>
    </row>
    <row r="182" spans="1:6">
      <c r="A182" s="8" t="s">
        <v>172</v>
      </c>
    </row>
    <row r="183" spans="1:6">
      <c r="A183" t="str">
        <f>A172</f>
        <v>Sept 2024 - Feb 2025 Per Ledger</v>
      </c>
      <c r="B183" s="140">
        <f>-'[1]Link Out'!$G$71</f>
        <v>12831307.333333332</v>
      </c>
      <c r="E183" s="158">
        <f>-'[1]Link Out'!$G$73</f>
        <v>27732589</v>
      </c>
    </row>
    <row r="184" spans="1:6">
      <c r="A184" t="str">
        <f>'[4]Link Out'!$H$199</f>
        <v>Mar 2025 - Aug 2025 per rate case</v>
      </c>
      <c r="B184" s="140">
        <f>-'[1]Link Out'!$G$72</f>
        <v>11884922</v>
      </c>
      <c r="E184" s="161"/>
      <c r="F184" s="100"/>
    </row>
    <row r="185" spans="1:6" ht="15.75" thickBot="1">
      <c r="B185" s="90">
        <f>SUM(B183+B184)</f>
        <v>24716229.333333332</v>
      </c>
      <c r="E185" s="90">
        <f>SUM(E183+E184)</f>
        <v>27732589</v>
      </c>
      <c r="F185" s="100"/>
    </row>
    <row r="186" spans="1:6" ht="16.5" thickTop="1" thickBot="1">
      <c r="A186" s="75"/>
      <c r="B186" s="75"/>
      <c r="C186" s="75"/>
    </row>
    <row r="188" spans="1:6">
      <c r="A188" s="8" t="s">
        <v>197</v>
      </c>
    </row>
    <row r="189" spans="1:6">
      <c r="A189" t="str">
        <f>A172</f>
        <v>Sept 2024 - Feb 2025 Per Ledger</v>
      </c>
      <c r="B189" s="147">
        <f>+'[1]Link Out'!$K$71</f>
        <v>696212</v>
      </c>
      <c r="E189" s="147">
        <f>+'[1]Link Out'!$K$73</f>
        <v>90000</v>
      </c>
    </row>
    <row r="190" spans="1:6">
      <c r="A190" t="str">
        <f>'[4]Link Out'!$H$199</f>
        <v>Mar 2025 - Aug 2025 per rate case</v>
      </c>
      <c r="B190" s="148">
        <f>+'[1]Link Out'!$K$72</f>
        <v>220620.5</v>
      </c>
      <c r="E190" s="27"/>
    </row>
    <row r="191" spans="1:6" ht="15.75" thickBot="1">
      <c r="B191" s="90">
        <f>SUM(B189:B190)</f>
        <v>916832.5</v>
      </c>
      <c r="E191" s="90">
        <f>SUM(E189:E190)</f>
        <v>90000</v>
      </c>
    </row>
    <row r="192" spans="1:6" ht="16.5" thickTop="1" thickBot="1">
      <c r="A192" s="75"/>
      <c r="B192" s="75"/>
      <c r="C192" s="75"/>
    </row>
    <row r="194" spans="1:9">
      <c r="A194" s="8" t="s">
        <v>173</v>
      </c>
    </row>
    <row r="195" spans="1:9">
      <c r="A195" t="str">
        <f>A172</f>
        <v>Sept 2024 - Feb 2025 Per Ledger</v>
      </c>
      <c r="B195" s="147">
        <f>-'[1]Link Out'!$O$71</f>
        <v>3740024.2155555552</v>
      </c>
      <c r="E195" s="147">
        <f>-'[1]Link Out'!$O$73</f>
        <v>6697054.1733333319</v>
      </c>
    </row>
    <row r="196" spans="1:9">
      <c r="A196" t="str">
        <f>'[4]Link Out'!$H$199</f>
        <v>Mar 2025 - Aug 2025 per rate case</v>
      </c>
      <c r="B196" s="140">
        <f>-'[1]Link Out'!$O$72</f>
        <v>3348527.086666666</v>
      </c>
      <c r="E196" s="22"/>
    </row>
    <row r="197" spans="1:9" ht="15.75" thickBot="1">
      <c r="B197" s="90">
        <f>SUM(B195:B196)</f>
        <v>7088551.3022222212</v>
      </c>
      <c r="E197" s="90">
        <f>SUM(E195:E196)</f>
        <v>6697054.1733333319</v>
      </c>
    </row>
    <row r="198" spans="1:9" ht="16.5" thickTop="1" thickBot="1">
      <c r="A198" s="75"/>
      <c r="B198" s="75"/>
      <c r="C198" s="75"/>
    </row>
    <row r="201" spans="1:9">
      <c r="B201" s="22"/>
      <c r="C201" s="22"/>
    </row>
    <row r="203" spans="1:9" ht="15.75" thickBot="1">
      <c r="A203" s="75"/>
      <c r="B203" s="75"/>
      <c r="C203" s="75"/>
      <c r="D203" s="75"/>
      <c r="E203" s="75"/>
      <c r="F203" s="75"/>
      <c r="G203" s="75"/>
      <c r="H203" s="75"/>
      <c r="I203" s="75"/>
    </row>
    <row r="205" spans="1:9" s="105" customFormat="1">
      <c r="A205" s="168" t="s">
        <v>77</v>
      </c>
      <c r="B205" s="175">
        <v>2024</v>
      </c>
      <c r="C205" s="169">
        <v>2025</v>
      </c>
      <c r="D205" s="169">
        <v>2026</v>
      </c>
      <c r="E205" s="169"/>
      <c r="F205" s="163"/>
      <c r="G205" s="163"/>
      <c r="H205" s="163"/>
      <c r="I205" s="163"/>
    </row>
    <row r="206" spans="1:9" s="105" customFormat="1">
      <c r="A206" s="105" t="s">
        <v>78</v>
      </c>
      <c r="B206" s="170">
        <f>-(+'KY ITRTR'!BQ25-'KY ITRTR'!BO25)</f>
        <v>-336489.57496272388</v>
      </c>
      <c r="C206" s="171">
        <f>-'KY ITRTR'!BQ26</f>
        <v>-841827.39704157284</v>
      </c>
      <c r="D206" s="172">
        <f>-'KY ITRTR'!BQ27</f>
        <v>-984968.39980694326</v>
      </c>
      <c r="E206" s="184"/>
      <c r="F206" s="163"/>
      <c r="G206" s="163"/>
      <c r="H206" s="163"/>
      <c r="I206" s="163"/>
    </row>
    <row r="207" spans="1:9" s="105" customFormat="1">
      <c r="B207" s="164"/>
      <c r="C207" s="164"/>
      <c r="D207" s="164"/>
      <c r="E207" s="164"/>
      <c r="F207" s="165"/>
      <c r="G207" s="165"/>
      <c r="H207" s="165"/>
      <c r="I207" s="165"/>
    </row>
    <row r="208" spans="1:9" s="105" customFormat="1">
      <c r="A208" s="105" t="str">
        <f>A195</f>
        <v>Sept 2024 - Feb 2025 Per Ledger</v>
      </c>
      <c r="B208" s="170">
        <f>+B206/12*4+C206/12*2</f>
        <v>-252467.75782783676</v>
      </c>
      <c r="C208" s="166"/>
      <c r="D208" s="166"/>
      <c r="E208" s="166"/>
      <c r="F208" s="166"/>
      <c r="G208" s="166"/>
      <c r="H208" s="166"/>
      <c r="I208" s="166"/>
    </row>
    <row r="209" spans="1:10" s="105" customFormat="1">
      <c r="A209" s="105" t="str">
        <f>A196</f>
        <v>Mar 2025 - Aug 2025 per rate case</v>
      </c>
      <c r="B209" s="170">
        <f>+C206/12*6</f>
        <v>-420913.69852078636</v>
      </c>
    </row>
    <row r="210" spans="1:10" s="105" customFormat="1">
      <c r="A210" s="168" t="s">
        <v>193</v>
      </c>
      <c r="B210" s="174">
        <f>+B208+B209</f>
        <v>-673381.45634862315</v>
      </c>
      <c r="C210" s="167"/>
      <c r="D210" s="167"/>
      <c r="E210" s="167"/>
      <c r="F210" s="167"/>
      <c r="G210" s="167"/>
      <c r="H210" s="167"/>
      <c r="I210" s="167"/>
      <c r="J210" s="167"/>
    </row>
    <row r="211" spans="1:10" s="105" customFormat="1"/>
    <row r="212" spans="1:10" s="105" customFormat="1">
      <c r="A212" s="168" t="s">
        <v>439</v>
      </c>
      <c r="B212" s="170">
        <f>D206</f>
        <v>-984968.39980694326</v>
      </c>
      <c r="H212" s="167"/>
    </row>
    <row r="215" spans="1:10" s="105" customFormat="1">
      <c r="A215" s="168" t="s">
        <v>79</v>
      </c>
      <c r="B215" s="175">
        <f>B205</f>
        <v>2024</v>
      </c>
      <c r="C215" s="175">
        <f t="shared" ref="C215:D215" si="1">C205</f>
        <v>2025</v>
      </c>
      <c r="D215" s="175">
        <f t="shared" si="1"/>
        <v>2026</v>
      </c>
      <c r="E215" s="175"/>
    </row>
    <row r="216" spans="1:10" s="105" customFormat="1">
      <c r="A216" s="105" t="s">
        <v>79</v>
      </c>
      <c r="B216" s="173">
        <f>-'KY ITRTR'!BO25</f>
        <v>0</v>
      </c>
      <c r="C216" s="173">
        <f>-'KY ITRTR'!BO26</f>
        <v>0</v>
      </c>
      <c r="D216" s="173">
        <f>-'KY ITRTR'!BO27</f>
        <v>0</v>
      </c>
      <c r="E216" s="182"/>
    </row>
    <row r="217" spans="1:10" s="105" customFormat="1">
      <c r="A217" s="168"/>
      <c r="B217" s="173"/>
      <c r="C217" s="173"/>
      <c r="D217" s="173"/>
      <c r="E217" s="182"/>
    </row>
    <row r="218" spans="1:10" s="105" customFormat="1">
      <c r="A218" s="105" t="str">
        <f>A208</f>
        <v>Sept 2024 - Feb 2025 Per Ledger</v>
      </c>
      <c r="B218" s="170">
        <f>+B216/12*3</f>
        <v>0</v>
      </c>
      <c r="C218" s="173"/>
      <c r="D218" s="173"/>
      <c r="E218" s="182"/>
    </row>
    <row r="219" spans="1:10" s="105" customFormat="1">
      <c r="A219" s="105" t="str">
        <f>A209</f>
        <v>Mar 2025 - Aug 2025 per rate case</v>
      </c>
      <c r="B219" s="170">
        <f>+C216/12*3</f>
        <v>0</v>
      </c>
      <c r="C219" s="173"/>
      <c r="D219" s="173"/>
      <c r="E219" s="182"/>
    </row>
    <row r="220" spans="1:10" s="105" customFormat="1">
      <c r="A220" s="168" t="s">
        <v>193</v>
      </c>
      <c r="B220" s="174">
        <f>+B218+B219</f>
        <v>0</v>
      </c>
      <c r="C220" s="173"/>
      <c r="D220" s="173"/>
      <c r="E220" s="182"/>
    </row>
    <row r="222" spans="1:10">
      <c r="A222" s="168" t="s">
        <v>404</v>
      </c>
      <c r="B222" s="17">
        <f>+D216/12*11+E216/12</f>
        <v>0</v>
      </c>
    </row>
  </sheetData>
  <mergeCells count="2">
    <mergeCell ref="I114:L114"/>
    <mergeCell ref="D114:G114"/>
  </mergeCells>
  <printOptions horizontalCentered="1" verticalCentered="1"/>
  <pageMargins left="0.75" right="0.75" top="0.75" bottom="0.75" header="0.3" footer="0.3"/>
  <pageSetup scale="35" fitToHeight="3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33"/>
  <sheetViews>
    <sheetView workbookViewId="0"/>
  </sheetViews>
  <sheetFormatPr defaultColWidth="9.140625" defaultRowHeight="15"/>
  <cols>
    <col min="1" max="1" width="8.42578125" customWidth="1"/>
    <col min="2" max="2" width="1.5703125" customWidth="1"/>
    <col min="3" max="3" width="27" customWidth="1"/>
    <col min="4" max="4" width="1.5703125" customWidth="1"/>
    <col min="5" max="5" width="16.5703125" customWidth="1"/>
    <col min="6" max="6" width="1.5703125" customWidth="1"/>
    <col min="7" max="7" width="20.5703125" customWidth="1"/>
    <col min="8" max="8" width="1.5703125" customWidth="1"/>
    <col min="9" max="9" width="16.5703125" customWidth="1"/>
    <col min="10" max="10" width="1.5703125" customWidth="1"/>
    <col min="11" max="11" width="14" customWidth="1"/>
    <col min="12" max="12" width="1.5703125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  <col min="32" max="32" width="1.5703125" customWidth="1"/>
    <col min="34" max="34" width="1.5703125" customWidth="1"/>
    <col min="36" max="36" width="1.5703125" customWidth="1"/>
  </cols>
  <sheetData>
    <row r="1" spans="1:17" ht="60.75" customHeight="1">
      <c r="A1" s="41" t="s">
        <v>17</v>
      </c>
      <c r="B1" s="42"/>
      <c r="C1" s="41" t="s">
        <v>1</v>
      </c>
      <c r="D1" s="42"/>
      <c r="E1" s="41" t="s">
        <v>16</v>
      </c>
      <c r="F1" s="43"/>
      <c r="G1" s="44"/>
      <c r="H1" s="43"/>
      <c r="I1" s="45"/>
      <c r="J1" s="46"/>
      <c r="K1" s="45"/>
    </row>
    <row r="2" spans="1:17">
      <c r="A2" s="14"/>
      <c r="G2" s="12"/>
    </row>
    <row r="3" spans="1:17" ht="15.75" thickBot="1">
      <c r="A3" s="14"/>
      <c r="G3" s="47"/>
      <c r="I3" s="47"/>
      <c r="K3" s="47"/>
    </row>
    <row r="4" spans="1:17" ht="15.75" thickTop="1">
      <c r="A4" s="14"/>
    </row>
    <row r="5" spans="1:17">
      <c r="A5" s="14"/>
    </row>
    <row r="6" spans="1:17">
      <c r="A6" s="14"/>
    </row>
    <row r="7" spans="1:17" ht="30">
      <c r="A7" s="48" t="s">
        <v>8</v>
      </c>
      <c r="G7" s="41" t="s">
        <v>192</v>
      </c>
      <c r="I7" s="41" t="s">
        <v>193</v>
      </c>
      <c r="K7" s="11" t="s">
        <v>101</v>
      </c>
    </row>
    <row r="8" spans="1:17">
      <c r="A8" s="14"/>
      <c r="B8" s="14"/>
      <c r="C8" t="s">
        <v>150</v>
      </c>
      <c r="D8" s="14"/>
      <c r="E8" s="14"/>
      <c r="F8" s="14"/>
      <c r="G8" s="185">
        <f>'Summary by Account'!J14</f>
        <v>-859754.39707815205</v>
      </c>
      <c r="H8" s="101"/>
      <c r="I8" s="118">
        <f>'Summary by Account'!E14</f>
        <v>95313.622066836062</v>
      </c>
      <c r="J8" s="118"/>
      <c r="K8" s="118">
        <f>G8-I8</f>
        <v>-955068.01914498815</v>
      </c>
      <c r="Q8" s="17"/>
    </row>
    <row r="9" spans="1:17">
      <c r="A9" s="14"/>
      <c r="B9" s="14"/>
      <c r="C9" t="s">
        <v>151</v>
      </c>
      <c r="D9" s="14"/>
      <c r="E9" s="14"/>
      <c r="F9" s="14"/>
      <c r="G9" s="185">
        <f>'Summary by Account'!J15</f>
        <v>1996188.2332286888</v>
      </c>
      <c r="H9" s="101"/>
      <c r="I9" s="118">
        <f>'Summary by Account'!E15</f>
        <v>1816198.8527414545</v>
      </c>
      <c r="J9" s="118"/>
      <c r="K9" s="118">
        <f>G9-I9</f>
        <v>179989.38048723433</v>
      </c>
      <c r="Q9" s="17"/>
    </row>
    <row r="10" spans="1:17">
      <c r="A10" s="14"/>
      <c r="B10" s="14"/>
      <c r="D10" s="14"/>
      <c r="E10" s="14"/>
      <c r="F10" s="14"/>
      <c r="G10" s="185"/>
      <c r="H10" s="101"/>
      <c r="I10" s="118"/>
      <c r="J10" s="118"/>
      <c r="K10" s="118"/>
    </row>
    <row r="11" spans="1:17">
      <c r="A11" s="14"/>
      <c r="B11" s="14"/>
      <c r="C11" t="s">
        <v>152</v>
      </c>
      <c r="D11" s="14"/>
      <c r="E11" s="14"/>
      <c r="F11" s="14"/>
      <c r="G11" s="185">
        <f>'Summary by Account'!J17</f>
        <v>-2794593.6426418237</v>
      </c>
      <c r="H11" s="101"/>
      <c r="I11" s="118">
        <f>'Summary by Account'!E17</f>
        <v>1025368.8100466767</v>
      </c>
      <c r="J11" s="118"/>
      <c r="K11" s="118">
        <f>G11-I11</f>
        <v>-3819962.4526885003</v>
      </c>
      <c r="Q11" s="17"/>
    </row>
    <row r="12" spans="1:17">
      <c r="A12" s="14"/>
      <c r="B12" s="14"/>
      <c r="C12" t="s">
        <v>153</v>
      </c>
      <c r="D12" s="14"/>
      <c r="E12" s="14"/>
      <c r="F12" s="14"/>
      <c r="G12" s="185">
        <f>'Summary by Account'!J18</f>
        <v>6343996.2490755245</v>
      </c>
      <c r="H12" s="101"/>
      <c r="I12" s="118">
        <f>'Summary by Account'!E18</f>
        <v>5928184.5080897789</v>
      </c>
      <c r="J12" s="118"/>
      <c r="K12" s="118">
        <f>G12-I12</f>
        <v>415811.74098574556</v>
      </c>
      <c r="Q12" s="17"/>
    </row>
    <row r="13" spans="1:17">
      <c r="A13" s="14"/>
      <c r="B13" s="14"/>
      <c r="D13" s="14"/>
      <c r="E13" s="14"/>
      <c r="F13" s="14"/>
      <c r="G13" s="186"/>
      <c r="H13" s="101"/>
      <c r="I13" s="118"/>
      <c r="J13" s="118"/>
      <c r="K13" s="118"/>
      <c r="Q13" s="17"/>
    </row>
    <row r="14" spans="1:17">
      <c r="A14" s="14"/>
      <c r="B14" s="14"/>
      <c r="C14" t="s">
        <v>149</v>
      </c>
      <c r="D14" s="14"/>
      <c r="E14" s="14"/>
      <c r="F14" s="14"/>
      <c r="G14" s="118">
        <f>'Summary by Account'!J20</f>
        <v>0</v>
      </c>
      <c r="H14" s="101"/>
      <c r="I14" s="118">
        <f>'Summary by Account'!E20</f>
        <v>0</v>
      </c>
      <c r="J14" s="118"/>
      <c r="K14" s="118">
        <f>G14-I14</f>
        <v>0</v>
      </c>
      <c r="Q14" s="17"/>
    </row>
    <row r="15" spans="1:17">
      <c r="A15" s="14"/>
      <c r="B15" s="14"/>
      <c r="C15" s="60"/>
      <c r="D15" s="14"/>
      <c r="E15" s="14"/>
      <c r="F15" s="14"/>
      <c r="G15" s="118"/>
      <c r="H15" s="101"/>
      <c r="I15" s="101"/>
      <c r="J15" s="101"/>
      <c r="K15" s="101"/>
      <c r="Q15" s="17"/>
    </row>
    <row r="16" spans="1:17">
      <c r="A16" s="14"/>
      <c r="B16" s="14"/>
      <c r="C16" s="5" t="s">
        <v>154</v>
      </c>
      <c r="D16" s="14"/>
      <c r="E16" s="14"/>
      <c r="F16" s="14"/>
      <c r="G16" s="118"/>
      <c r="H16" s="101"/>
      <c r="I16" s="101"/>
      <c r="J16" s="101"/>
      <c r="K16" s="101"/>
      <c r="Q16" s="17"/>
    </row>
    <row r="17" spans="1:17">
      <c r="A17" s="14"/>
      <c r="B17" s="14"/>
      <c r="C17" s="15" t="s">
        <v>155</v>
      </c>
      <c r="D17" s="14"/>
      <c r="E17" s="14"/>
      <c r="F17" s="14"/>
      <c r="G17" s="118">
        <f>'Summary by Account'!J25</f>
        <v>-984968.39980694326</v>
      </c>
      <c r="H17" s="101"/>
      <c r="I17" s="101">
        <f>'Summary by Account'!E25</f>
        <v>-673381.45634862315</v>
      </c>
      <c r="J17" s="101"/>
      <c r="K17" s="118">
        <f t="shared" ref="K17:K18" si="0">G17-I17</f>
        <v>-311586.94345832011</v>
      </c>
      <c r="Q17" s="17"/>
    </row>
    <row r="18" spans="1:17">
      <c r="A18" s="14"/>
      <c r="B18" s="14"/>
      <c r="C18" s="15" t="s">
        <v>156</v>
      </c>
      <c r="D18" s="14"/>
      <c r="E18" s="14"/>
      <c r="F18" s="14"/>
      <c r="G18" s="118">
        <f>'Summary by Account'!J26</f>
        <v>7328964.6488824682</v>
      </c>
      <c r="H18" s="101"/>
      <c r="I18" s="101">
        <f>'Summary by Account'!E26</f>
        <v>6601565.9644384021</v>
      </c>
      <c r="J18" s="101"/>
      <c r="K18" s="118">
        <f t="shared" si="0"/>
        <v>727398.68444406614</v>
      </c>
      <c r="Q18" s="17"/>
    </row>
    <row r="19" spans="1:17">
      <c r="A19" s="14"/>
      <c r="B19" s="14"/>
      <c r="C19" s="15" t="s">
        <v>157</v>
      </c>
      <c r="D19" s="14"/>
      <c r="E19" s="14"/>
      <c r="F19" s="14"/>
      <c r="G19" s="118"/>
      <c r="H19" s="101"/>
      <c r="I19" s="101"/>
      <c r="J19" s="101"/>
      <c r="K19" s="101"/>
      <c r="Q19" s="17"/>
    </row>
    <row r="20" spans="1:17">
      <c r="A20" s="14"/>
      <c r="B20" s="14"/>
      <c r="C20" s="15"/>
      <c r="D20" s="14"/>
      <c r="E20" s="14"/>
      <c r="F20" s="14"/>
      <c r="G20" s="118"/>
      <c r="H20" s="101"/>
      <c r="I20" s="101"/>
      <c r="J20" s="101"/>
      <c r="K20" s="101"/>
      <c r="Q20" s="17"/>
    </row>
    <row r="21" spans="1:17">
      <c r="A21" s="14"/>
      <c r="B21" s="14"/>
      <c r="C21" s="15" t="s">
        <v>158</v>
      </c>
      <c r="D21" s="14"/>
      <c r="E21" s="14"/>
      <c r="F21" s="14"/>
      <c r="G21" s="118">
        <f>'Summary by Account'!J29</f>
        <v>0</v>
      </c>
      <c r="H21" s="101"/>
      <c r="I21" s="101">
        <f>'Summary by Account'!E29</f>
        <v>0</v>
      </c>
      <c r="J21" s="101"/>
      <c r="K21" s="118">
        <f t="shared" ref="K21:K22" si="1">G21-I21</f>
        <v>0</v>
      </c>
      <c r="Q21" s="17"/>
    </row>
    <row r="22" spans="1:17">
      <c r="A22" s="14"/>
      <c r="B22" s="14"/>
      <c r="C22" s="15" t="s">
        <v>159</v>
      </c>
      <c r="D22" s="14"/>
      <c r="E22" s="14"/>
      <c r="F22" s="14"/>
      <c r="G22" s="118">
        <f>'Summary by Account'!J30</f>
        <v>1996188.2332286888</v>
      </c>
      <c r="H22" s="101"/>
      <c r="I22" s="101">
        <f>'Summary by Account'!E30</f>
        <v>1816198.8527414545</v>
      </c>
      <c r="J22" s="101"/>
      <c r="K22" s="118">
        <f t="shared" si="1"/>
        <v>179989.38048723433</v>
      </c>
      <c r="Q22" s="17"/>
    </row>
    <row r="23" spans="1:17">
      <c r="A23" s="14"/>
      <c r="B23" s="14"/>
      <c r="C23" s="15"/>
      <c r="D23" s="14"/>
      <c r="E23" s="14"/>
      <c r="F23" s="14"/>
      <c r="G23" s="118"/>
      <c r="H23" s="101"/>
      <c r="I23" s="101"/>
      <c r="J23" s="101"/>
      <c r="K23" s="101"/>
    </row>
    <row r="24" spans="1:17">
      <c r="A24" s="14"/>
      <c r="B24" s="14"/>
      <c r="C24" s="15"/>
      <c r="D24" s="14"/>
      <c r="E24" s="14"/>
      <c r="F24" s="14"/>
      <c r="G24" s="14"/>
    </row>
    <row r="25" spans="1:17">
      <c r="A25" s="14"/>
      <c r="B25" s="14"/>
      <c r="D25" s="14"/>
      <c r="E25" s="14"/>
      <c r="F25" s="14"/>
      <c r="G25" s="14"/>
    </row>
    <row r="26" spans="1:17">
      <c r="A26" s="14"/>
      <c r="B26" s="14"/>
      <c r="C26" s="15"/>
      <c r="D26" s="14"/>
      <c r="E26" s="14"/>
      <c r="F26" s="14"/>
      <c r="G26" s="14"/>
    </row>
    <row r="27" spans="1:17">
      <c r="A27" s="48" t="s">
        <v>11</v>
      </c>
      <c r="B27" s="14"/>
      <c r="C27" s="14"/>
      <c r="D27" s="14"/>
      <c r="E27" s="14"/>
      <c r="F27" s="14"/>
      <c r="G27" s="14"/>
    </row>
    <row r="29" spans="1:17">
      <c r="A29" t="str">
        <f>'Link In'!A36</f>
        <v>W/P - 6-1</v>
      </c>
    </row>
    <row r="30" spans="1:17">
      <c r="A30" t="str">
        <f ca="1">Exhibit!H2</f>
        <v>Taxes\[KAWC 2025 Rate Case - Income Tax Exhibit.xlsx]Exhibit</v>
      </c>
    </row>
    <row r="32" spans="1:17">
      <c r="A32" t="s">
        <v>161</v>
      </c>
      <c r="E32" t="str">
        <f>'E-1.4 State Inc Tax Forecast'!K1</f>
        <v>SCHEDULE E-1.4</v>
      </c>
      <c r="G32" t="str">
        <f ca="1">'E-1.4 State Inc Tax Forecast'!K2</f>
        <v>Taxes\[KAWC 2025 Rate Case - Income Tax Exhibit.xlsx]E-1.4 State Inc Tax Forecast</v>
      </c>
    </row>
    <row r="33" spans="1:7">
      <c r="A33" t="s">
        <v>162</v>
      </c>
      <c r="E33" t="str">
        <f>'E-1.3 Federal Inc Tax Forecast'!K1</f>
        <v>SCHEDULE E-1.3</v>
      </c>
      <c r="G33" t="str">
        <f ca="1">'E-1.3 Federal Inc Tax Forecast'!K2</f>
        <v>Taxes\[KAWC 2025 Rate Case - Income Tax Exhibit.xlsx]E-1.3 Federal Inc Tax Forecast</v>
      </c>
    </row>
  </sheetData>
  <printOptions horizontalCentered="1" verticalCentered="1"/>
  <pageMargins left="0.75" right="0.75" top="0.75" bottom="0.75" header="0.3" footer="0.3"/>
  <pageSetup scale="92"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  <pageSetUpPr fitToPage="1"/>
  </sheetPr>
  <dimension ref="A1:H26"/>
  <sheetViews>
    <sheetView workbookViewId="0">
      <selection activeCell="H2" sqref="H2"/>
    </sheetView>
  </sheetViews>
  <sheetFormatPr defaultColWidth="9.140625" defaultRowHeight="15"/>
  <cols>
    <col min="1" max="1" width="5.5703125" customWidth="1"/>
    <col min="2" max="2" width="1.5703125" customWidth="1"/>
    <col min="3" max="3" width="39.42578125" customWidth="1"/>
    <col min="4" max="4" width="1.5703125" customWidth="1"/>
    <col min="5" max="5" width="21.85546875" customWidth="1"/>
    <col min="6" max="6" width="14" customWidth="1"/>
    <col min="7" max="7" width="22.7109375" customWidth="1"/>
    <col min="8" max="8" width="22.28515625" customWidth="1"/>
    <col min="9" max="9" width="1.5703125" customWidth="1"/>
    <col min="11" max="11" width="1.5703125" customWidth="1"/>
    <col min="13" max="13" width="1.5703125" customWidth="1"/>
    <col min="15" max="15" width="1.5703125" customWidth="1"/>
    <col min="17" max="17" width="1.5703125" customWidth="1"/>
    <col min="19" max="19" width="1.5703125" customWidth="1"/>
    <col min="21" max="21" width="1.5703125" customWidth="1"/>
    <col min="23" max="23" width="1.5703125" customWidth="1"/>
    <col min="25" max="25" width="1.5703125" customWidth="1"/>
    <col min="27" max="27" width="1.5703125" customWidth="1"/>
    <col min="29" max="29" width="1.5703125" customWidth="1"/>
    <col min="31" max="31" width="1.5703125" customWidth="1"/>
    <col min="33" max="33" width="1.5703125" customWidth="1"/>
    <col min="35" max="35" width="1.5703125" customWidth="1"/>
    <col min="37" max="37" width="1.5703125" customWidth="1"/>
  </cols>
  <sheetData>
    <row r="1" spans="1:8">
      <c r="A1" s="8" t="s">
        <v>9</v>
      </c>
      <c r="B1" s="8"/>
      <c r="C1" s="8"/>
      <c r="D1" s="8"/>
      <c r="E1" s="8"/>
      <c r="F1" s="8"/>
      <c r="H1" s="9" t="str">
        <f>'Link In'!A36</f>
        <v>W/P - 6-1</v>
      </c>
    </row>
    <row r="2" spans="1:8">
      <c r="A2" s="8" t="s">
        <v>10</v>
      </c>
      <c r="B2" s="8"/>
      <c r="C2" s="8"/>
      <c r="D2" s="8"/>
      <c r="E2" s="8"/>
      <c r="F2" s="8"/>
      <c r="H2" s="9" t="str">
        <f ca="1">RIGHT(CELL("filename",$A$1),LEN(CELL("filename",$A$1))-SEARCH("\Taxes",CELL("filename",$A$1),1))</f>
        <v>Taxes\[KAWC 2025 Rate Case - Income Tax Exhibit.xlsx]Exhibit</v>
      </c>
    </row>
    <row r="4" spans="1:8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</row>
    <row r="5" spans="1:8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</row>
    <row r="6" spans="1:8">
      <c r="A6" s="262" t="str">
        <f>'Link In'!A34</f>
        <v>Base Year Adjustment Federal and State Taxes</v>
      </c>
      <c r="B6" s="262"/>
      <c r="C6" s="262"/>
      <c r="D6" s="262"/>
      <c r="E6" s="262"/>
      <c r="F6" s="262"/>
      <c r="G6" s="262"/>
      <c r="H6" s="262"/>
    </row>
    <row r="7" spans="1:8">
      <c r="A7" s="263" t="str">
        <f>'Link In'!A6</f>
        <v>For the 12 Months Ending December 31, 2026</v>
      </c>
      <c r="B7" s="262"/>
      <c r="C7" s="262"/>
      <c r="D7" s="262"/>
      <c r="E7" s="262"/>
      <c r="F7" s="262"/>
      <c r="G7" s="262"/>
      <c r="H7" s="262"/>
    </row>
    <row r="9" spans="1:8">
      <c r="A9" s="8" t="str">
        <f>'Link In'!A24</f>
        <v>Witness Responsible:   Linda Schlessman</v>
      </c>
      <c r="B9" s="8"/>
      <c r="D9" s="8"/>
      <c r="E9" s="8"/>
      <c r="F9" s="8"/>
    </row>
    <row r="10" spans="1:8">
      <c r="A10" s="8" t="str">
        <f>'Link In'!A15</f>
        <v>Type of Filing: __X__ Original  _____ Updated  _____ Revised</v>
      </c>
      <c r="B10" s="8"/>
      <c r="D10" s="8"/>
      <c r="E10" s="8"/>
      <c r="F10" s="8"/>
    </row>
    <row r="11" spans="1:8">
      <c r="A11" s="8"/>
      <c r="B11" s="8"/>
      <c r="D11" s="8"/>
      <c r="E11" s="8"/>
      <c r="F11" s="8"/>
    </row>
    <row r="13" spans="1:8" ht="45">
      <c r="A13" s="41" t="s">
        <v>0</v>
      </c>
      <c r="B13" s="21"/>
      <c r="C13" s="41" t="s">
        <v>1</v>
      </c>
      <c r="D13" s="21"/>
      <c r="E13" s="41" t="str">
        <f>'Link In'!A7</f>
        <v>Base Year (12 Months Ending August 31, 2025)</v>
      </c>
      <c r="F13" s="41" t="s">
        <v>3</v>
      </c>
      <c r="G13" s="41" t="str">
        <f>'Link In'!A9</f>
        <v>Forecast Year (12 Months Ending December 31, 2026)</v>
      </c>
      <c r="H13" s="41" t="s">
        <v>2</v>
      </c>
    </row>
    <row r="15" spans="1:8">
      <c r="A15" s="14">
        <v>1</v>
      </c>
      <c r="C15" s="8" t="str">
        <f>'Link In'!A34</f>
        <v>Base Year Adjustment Federal and State Taxes</v>
      </c>
      <c r="E15" s="49">
        <f>'Summary by Account'!E22</f>
        <v>8865065.7929447461</v>
      </c>
      <c r="F15" s="50">
        <f>F22</f>
        <v>-4179229.350360509</v>
      </c>
      <c r="G15" s="49">
        <f>SUM(E15,F15)</f>
        <v>4685836.4425842371</v>
      </c>
    </row>
    <row r="16" spans="1:8">
      <c r="A16" s="14">
        <v>2</v>
      </c>
      <c r="E16" s="22"/>
      <c r="F16" s="22"/>
    </row>
    <row r="17" spans="1:8">
      <c r="A17" s="14">
        <v>3</v>
      </c>
      <c r="E17" s="22"/>
      <c r="F17" s="22"/>
    </row>
    <row r="18" spans="1:8">
      <c r="A18" s="14">
        <v>4</v>
      </c>
      <c r="C18" s="8" t="s">
        <v>206</v>
      </c>
      <c r="E18" s="22"/>
      <c r="F18" s="22"/>
    </row>
    <row r="19" spans="1:8" ht="12.75" customHeight="1">
      <c r="A19" s="14">
        <v>5</v>
      </c>
      <c r="C19" s="51" t="s">
        <v>204</v>
      </c>
      <c r="E19" s="22"/>
      <c r="F19" s="52">
        <f>'Summary by Account'!G22</f>
        <v>-4179229.350360509</v>
      </c>
    </row>
    <row r="20" spans="1:8">
      <c r="A20" s="14">
        <v>6</v>
      </c>
      <c r="C20" s="51"/>
      <c r="E20" s="22"/>
      <c r="F20" s="52"/>
    </row>
    <row r="21" spans="1:8">
      <c r="A21" s="14">
        <v>7</v>
      </c>
      <c r="C21" s="51"/>
      <c r="E21" s="22"/>
      <c r="F21" s="52"/>
    </row>
    <row r="22" spans="1:8">
      <c r="A22" s="14">
        <v>8</v>
      </c>
      <c r="C22" s="8" t="s">
        <v>4</v>
      </c>
      <c r="E22" s="22"/>
      <c r="F22" s="98">
        <f>SUM(F19:F21)</f>
        <v>-4179229.350360509</v>
      </c>
      <c r="H22" t="str">
        <f>'Link In'!A37</f>
        <v>Schedule D-2</v>
      </c>
    </row>
    <row r="23" spans="1:8">
      <c r="A23" s="14">
        <v>9</v>
      </c>
      <c r="E23" s="22"/>
      <c r="F23" s="22"/>
    </row>
    <row r="24" spans="1:8">
      <c r="A24" s="14">
        <v>10</v>
      </c>
      <c r="E24" s="22"/>
      <c r="F24" s="22"/>
      <c r="G24" s="22"/>
    </row>
    <row r="25" spans="1:8">
      <c r="A25" s="14">
        <v>11</v>
      </c>
      <c r="E25" s="22"/>
      <c r="F25" s="22"/>
    </row>
    <row r="26" spans="1:8">
      <c r="A26" s="14">
        <v>12</v>
      </c>
    </row>
  </sheetData>
  <mergeCells count="4">
    <mergeCell ref="A4:H4"/>
    <mergeCell ref="A5:H5"/>
    <mergeCell ref="A6:H6"/>
    <mergeCell ref="A7:H7"/>
  </mergeCells>
  <printOptions horizontalCentered="1"/>
  <pageMargins left="0.75" right="0.75" top="0.75" bottom="0.75" header="0.3" footer="0.3"/>
  <pageSetup scale="93" orientation="landscape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3"/>
  <sheetViews>
    <sheetView workbookViewId="0">
      <selection sqref="A1:XFD1048576"/>
    </sheetView>
  </sheetViews>
  <sheetFormatPr defaultColWidth="9.140625" defaultRowHeight="15"/>
  <cols>
    <col min="1" max="1" width="11.5703125" customWidth="1"/>
    <col min="2" max="2" width="1.5703125" customWidth="1"/>
    <col min="3" max="3" width="28.42578125" bestFit="1" customWidth="1"/>
    <col min="4" max="4" width="1.5703125" customWidth="1"/>
    <col min="5" max="5" width="17" customWidth="1"/>
    <col min="6" max="6" width="1.5703125" customWidth="1"/>
    <col min="7" max="7" width="14.5703125" customWidth="1"/>
    <col min="8" max="8" width="1.5703125" customWidth="1"/>
    <col min="9" max="9" width="14.5703125" hidden="1" customWidth="1"/>
    <col min="10" max="10" width="19.42578125" customWidth="1"/>
    <col min="11" max="11" width="2.42578125" customWidth="1"/>
    <col min="12" max="12" width="19.42578125" customWidth="1"/>
    <col min="13" max="13" width="3.42578125" customWidth="1"/>
    <col min="14" max="14" width="19.42578125" customWidth="1"/>
    <col min="15" max="15" width="1.5703125" customWidth="1"/>
    <col min="17" max="17" width="1.5703125" customWidth="1"/>
    <col min="19" max="19" width="1.5703125" customWidth="1"/>
    <col min="21" max="21" width="1.5703125" customWidth="1"/>
    <col min="23" max="23" width="1.5703125" customWidth="1"/>
    <col min="25" max="25" width="1.5703125" customWidth="1"/>
    <col min="27" max="27" width="1.5703125" customWidth="1"/>
    <col min="29" max="29" width="1.5703125" customWidth="1"/>
    <col min="31" max="31" width="1.5703125" customWidth="1"/>
    <col min="33" max="33" width="1.5703125" customWidth="1"/>
    <col min="35" max="35" width="1.5703125" customWidth="1"/>
    <col min="37" max="37" width="1.5703125" customWidth="1"/>
    <col min="39" max="39" width="1.5703125" customWidth="1"/>
    <col min="41" max="41" width="1.5703125" customWidth="1"/>
    <col min="43" max="43" width="1.5703125" customWidth="1"/>
    <col min="45" max="45" width="1.5703125" customWidth="1"/>
  </cols>
  <sheetData>
    <row r="1" spans="1:16">
      <c r="A1" s="8" t="s">
        <v>9</v>
      </c>
      <c r="B1" s="8"/>
      <c r="C1" s="8"/>
      <c r="D1" s="8"/>
      <c r="E1" s="8"/>
      <c r="F1" s="8"/>
      <c r="G1" s="8"/>
      <c r="H1" s="8"/>
      <c r="I1" s="8"/>
      <c r="K1" s="9"/>
      <c r="L1" s="9"/>
      <c r="M1" s="9"/>
      <c r="N1" s="9" t="str">
        <f>'Link In'!A36</f>
        <v>W/P - 6-1</v>
      </c>
    </row>
    <row r="2" spans="1:16">
      <c r="A2" s="8" t="s">
        <v>10</v>
      </c>
      <c r="B2" s="8"/>
      <c r="C2" s="8"/>
      <c r="D2" s="8"/>
      <c r="E2" s="8"/>
      <c r="F2" s="8"/>
      <c r="G2" s="8"/>
      <c r="H2" s="8"/>
      <c r="I2" s="8"/>
      <c r="K2" s="9"/>
      <c r="L2" s="9"/>
      <c r="M2" s="9"/>
      <c r="N2" s="9" t="str">
        <f ca="1">RIGHT(CELL("filename",$A$1),LEN(CELL("filename",$A$1))-SEARCH("\Taxes",CELL("filename",$A$1),1))</f>
        <v>Taxes\[KAWC 2025 Rate Case - Income Tax Exhibit.xlsx]Summary by Account</v>
      </c>
    </row>
    <row r="4" spans="1:16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6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6">
      <c r="A6" s="262" t="str">
        <f>'Link In'!A34</f>
        <v>Base Year Adjustment Federal and State Taxes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6">
      <c r="A7" s="263" t="str">
        <f>Exhibit!A7</f>
        <v>For the 12 Months Ending December 31, 2026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12"/>
    </row>
    <row r="9" spans="1:16">
      <c r="A9" s="8" t="str">
        <f>'Link In'!A28</f>
        <v>Witness Responsible:   Max McClellan</v>
      </c>
    </row>
    <row r="10" spans="1:16">
      <c r="A10" s="8" t="str">
        <f>'Link In'!A15</f>
        <v>Type of Filing: __X__ Original  _____ Updated  _____ Revised</v>
      </c>
    </row>
    <row r="11" spans="1:16">
      <c r="A11" s="8"/>
      <c r="J11" s="12" t="s">
        <v>96</v>
      </c>
      <c r="K11" s="12"/>
      <c r="L11" s="12"/>
      <c r="M11" s="12"/>
      <c r="N11" s="12" t="s">
        <v>191</v>
      </c>
    </row>
    <row r="12" spans="1:16" ht="54.75" customHeight="1">
      <c r="A12" s="11" t="s">
        <v>19</v>
      </c>
      <c r="C12" s="11" t="s">
        <v>20</v>
      </c>
      <c r="E12" s="41" t="str">
        <f>'Link In'!A7</f>
        <v>Base Year (12 Months Ending August 31, 2025)</v>
      </c>
      <c r="G12" s="41" t="s">
        <v>3</v>
      </c>
      <c r="H12" s="42"/>
      <c r="I12" s="41" t="s">
        <v>2</v>
      </c>
      <c r="J12" s="41" t="str">
        <f>'Link In'!A9</f>
        <v>Forecast Year (12 Months Ending December 31, 2026)</v>
      </c>
      <c r="K12" s="42"/>
      <c r="L12" s="45" t="s">
        <v>18</v>
      </c>
      <c r="M12" s="46"/>
      <c r="N12" s="41" t="str">
        <f>J12</f>
        <v>Forecast Year (12 Months Ending December 31, 2026)</v>
      </c>
    </row>
    <row r="14" spans="1:16">
      <c r="C14" t="s">
        <v>150</v>
      </c>
      <c r="E14" s="27">
        <f>+'E-1.2 State Inc Tax Base'!G57</f>
        <v>95313.622066836062</v>
      </c>
      <c r="F14" s="50"/>
      <c r="G14" s="50">
        <f>J14-E14</f>
        <v>-955068.01914498815</v>
      </c>
      <c r="H14" s="50"/>
      <c r="I14" s="54"/>
      <c r="J14" s="50">
        <f>+'E-1.4 State Inc Tax Forecast'!G54</f>
        <v>-859754.39707815205</v>
      </c>
      <c r="K14" s="50"/>
      <c r="L14" s="55">
        <f t="shared" ref="L14:L20" si="0">N14-J14</f>
        <v>1338439.1747844578</v>
      </c>
      <c r="M14" s="52"/>
      <c r="N14" s="50">
        <f>'E-1.4 State Inc Tax Forecast'!K54</f>
        <v>478684.77770630573</v>
      </c>
    </row>
    <row r="15" spans="1:16">
      <c r="C15" t="s">
        <v>151</v>
      </c>
      <c r="E15" s="55">
        <f>+'E-1.2 State Inc Tax Base'!G73</f>
        <v>1816198.8527414545</v>
      </c>
      <c r="F15" s="55"/>
      <c r="G15" s="55">
        <f>J15-E15</f>
        <v>179989.38048723433</v>
      </c>
      <c r="H15" s="55"/>
      <c r="I15" s="55"/>
      <c r="J15" s="55">
        <f>'E-1.4 State Inc Tax Forecast'!G66</f>
        <v>1996188.2332286888</v>
      </c>
      <c r="K15" s="52"/>
      <c r="L15" s="55">
        <f t="shared" si="0"/>
        <v>0</v>
      </c>
      <c r="M15" s="52"/>
      <c r="N15" s="55">
        <f>'E-1.4 State Inc Tax Forecast'!K66</f>
        <v>1996188.2332286888</v>
      </c>
    </row>
    <row r="16" spans="1:16">
      <c r="E16" s="55"/>
      <c r="F16" s="55"/>
      <c r="G16" s="55"/>
      <c r="H16" s="55"/>
      <c r="I16" s="55"/>
      <c r="J16" s="55"/>
      <c r="K16" s="52"/>
      <c r="L16" s="55">
        <f t="shared" si="0"/>
        <v>0</v>
      </c>
      <c r="M16" s="52"/>
      <c r="N16" s="55"/>
    </row>
    <row r="17" spans="3:14">
      <c r="C17" t="s">
        <v>152</v>
      </c>
      <c r="E17" s="55">
        <f>+'E-1.1 Federal Inc Tax Base'!G59</f>
        <v>1025368.8100466767</v>
      </c>
      <c r="F17" s="55"/>
      <c r="G17" s="55">
        <f>J17-E17</f>
        <v>-3819962.4526885003</v>
      </c>
      <c r="H17" s="55"/>
      <c r="I17" s="55"/>
      <c r="J17" s="55">
        <f>+'E-1.3 Federal Inc Tax Forecast'!G55</f>
        <v>-2794593.6426418237</v>
      </c>
      <c r="K17" s="52"/>
      <c r="L17" s="55">
        <f t="shared" si="0"/>
        <v>5340372.3073899858</v>
      </c>
      <c r="M17" s="52"/>
      <c r="N17" s="50">
        <f>'E-1.3 Federal Inc Tax Forecast'!K55</f>
        <v>2545778.6647481625</v>
      </c>
    </row>
    <row r="18" spans="3:14">
      <c r="C18" t="s">
        <v>153</v>
      </c>
      <c r="E18" s="55">
        <f>+'E-1.1 Federal Inc Tax Base'!G75-'E-1.1 Federal Inc Tax Base'!G74</f>
        <v>5928184.5080897789</v>
      </c>
      <c r="F18" s="55"/>
      <c r="G18" s="55">
        <f>J18-E18</f>
        <v>415811.74098574556</v>
      </c>
      <c r="H18" s="55"/>
      <c r="I18" s="55"/>
      <c r="J18" s="55">
        <f>'E-1.3 Federal Inc Tax Forecast'!G69-'E-1.3 Federal Inc Tax Forecast'!G68</f>
        <v>6343996.2490755245</v>
      </c>
      <c r="K18" s="52"/>
      <c r="L18" s="55">
        <f t="shared" si="0"/>
        <v>0</v>
      </c>
      <c r="M18" s="52"/>
      <c r="N18" s="55">
        <f>'E-1.3 Federal Inc Tax Forecast'!K69-'E-1.3 Federal Inc Tax Forecast'!K68</f>
        <v>6343996.2490755245</v>
      </c>
    </row>
    <row r="19" spans="3:14">
      <c r="E19" s="55"/>
      <c r="F19" s="55"/>
      <c r="G19" s="55"/>
      <c r="H19" s="55"/>
      <c r="I19" s="55"/>
      <c r="J19" s="55"/>
      <c r="K19" s="52"/>
      <c r="L19" s="55">
        <f t="shared" si="0"/>
        <v>0</v>
      </c>
      <c r="M19" s="52"/>
      <c r="N19" s="55"/>
    </row>
    <row r="20" spans="3:14">
      <c r="C20" t="s">
        <v>149</v>
      </c>
      <c r="E20" s="55">
        <f>'Link In'!B161</f>
        <v>0</v>
      </c>
      <c r="F20" s="55"/>
      <c r="G20" s="55">
        <f>J20-E20</f>
        <v>0</v>
      </c>
      <c r="H20" s="55"/>
      <c r="I20" s="55"/>
      <c r="J20" s="55">
        <f>'E-1.3 Federal Inc Tax Forecast'!G68</f>
        <v>0</v>
      </c>
      <c r="K20" s="52"/>
      <c r="L20" s="55">
        <f t="shared" si="0"/>
        <v>0</v>
      </c>
      <c r="M20" s="52"/>
      <c r="N20" s="55">
        <f>'E-1.3 Federal Inc Tax Forecast'!K68</f>
        <v>0</v>
      </c>
    </row>
    <row r="21" spans="3:14">
      <c r="C21" s="4"/>
      <c r="E21" s="116"/>
      <c r="F21" s="55"/>
      <c r="G21" s="116"/>
      <c r="H21" s="22"/>
      <c r="I21" s="53"/>
      <c r="J21" s="116"/>
      <c r="K21" s="52"/>
      <c r="L21" s="52"/>
      <c r="M21" s="52"/>
      <c r="N21" s="52"/>
    </row>
    <row r="22" spans="3:14" s="8" customFormat="1" ht="15.75" thickBot="1">
      <c r="C22" s="107"/>
      <c r="E22" s="119">
        <f>SUM(E14:E21)</f>
        <v>8865065.7929447461</v>
      </c>
      <c r="F22" s="120"/>
      <c r="G22" s="119">
        <f>SUM(G14:G21)</f>
        <v>-4179229.350360509</v>
      </c>
      <c r="H22" s="121"/>
      <c r="I22" s="122"/>
      <c r="J22" s="119">
        <f>SUM(J14:J21)</f>
        <v>4685836.4425842371</v>
      </c>
      <c r="K22" s="123"/>
      <c r="L22" s="119">
        <f>SUM(L14:L21)</f>
        <v>6678811.4821744431</v>
      </c>
      <c r="M22" s="123"/>
      <c r="N22" s="119">
        <f>SUM(N14:N21)</f>
        <v>11364647.924758682</v>
      </c>
    </row>
    <row r="23" spans="3:14" ht="15.75" thickTop="1">
      <c r="C23" s="4"/>
      <c r="E23" s="55"/>
      <c r="F23" s="55"/>
      <c r="G23" s="55"/>
      <c r="H23" s="22"/>
      <c r="I23" s="53"/>
      <c r="J23" s="55"/>
      <c r="K23" s="52"/>
      <c r="L23" s="55"/>
      <c r="M23" s="52"/>
      <c r="N23" s="55"/>
    </row>
    <row r="24" spans="3:14">
      <c r="C24" s="5" t="s">
        <v>154</v>
      </c>
      <c r="E24" s="55"/>
      <c r="F24" s="22"/>
      <c r="G24" s="55"/>
      <c r="H24" s="22"/>
      <c r="I24" s="53"/>
      <c r="J24" s="55"/>
      <c r="K24" s="52"/>
      <c r="L24" s="55"/>
      <c r="M24" s="52"/>
      <c r="N24" s="55"/>
    </row>
    <row r="25" spans="3:14">
      <c r="C25" s="15" t="s">
        <v>155</v>
      </c>
      <c r="E25" s="55">
        <f>'E-1.1 Federal Inc Tax Base'!G72</f>
        <v>-673381.45634862315</v>
      </c>
      <c r="F25" s="22"/>
      <c r="G25" s="55">
        <f t="shared" ref="G25:G26" si="1">J25-E25</f>
        <v>-311586.94345832011</v>
      </c>
      <c r="H25" s="22"/>
      <c r="I25" s="53"/>
      <c r="J25" s="55">
        <f>'E-1.3 Federal Inc Tax Forecast'!$G$66</f>
        <v>-984968.39980694326</v>
      </c>
      <c r="K25" s="52"/>
      <c r="L25" s="55">
        <f>N25-J25</f>
        <v>0</v>
      </c>
      <c r="M25" s="52"/>
      <c r="N25" s="55">
        <f>+'E-1.3 Federal Inc Tax Forecast'!K66</f>
        <v>-984968.39980694326</v>
      </c>
    </row>
    <row r="26" spans="3:14">
      <c r="C26" s="15" t="s">
        <v>156</v>
      </c>
      <c r="E26" s="55">
        <f>'E-1.1 Federal Inc Tax Base'!G67</f>
        <v>6601565.9644384021</v>
      </c>
      <c r="F26" s="22"/>
      <c r="G26" s="55">
        <f t="shared" si="1"/>
        <v>727398.68444406614</v>
      </c>
      <c r="H26" s="22"/>
      <c r="I26" s="53"/>
      <c r="J26" s="55">
        <f>'E-1.3 Federal Inc Tax Forecast'!$G$63</f>
        <v>7328964.6488824682</v>
      </c>
      <c r="K26" s="52"/>
      <c r="L26" s="55">
        <f>N26-J26</f>
        <v>0</v>
      </c>
      <c r="M26" s="52"/>
      <c r="N26" s="55">
        <f>+'E-1.3 Federal Inc Tax Forecast'!K63</f>
        <v>7328964.6488824682</v>
      </c>
    </row>
    <row r="27" spans="3:14">
      <c r="C27" s="15" t="s">
        <v>157</v>
      </c>
      <c r="E27" s="55"/>
      <c r="F27" s="22"/>
      <c r="G27" s="55"/>
      <c r="H27" s="22"/>
      <c r="I27" s="53"/>
      <c r="J27" s="55"/>
      <c r="K27" s="52"/>
      <c r="L27" s="55"/>
      <c r="M27" s="52"/>
      <c r="N27" s="55"/>
    </row>
    <row r="28" spans="3:14">
      <c r="C28" s="4"/>
      <c r="E28" s="55"/>
      <c r="F28" s="22"/>
      <c r="G28" s="55"/>
      <c r="H28" s="22"/>
      <c r="I28" s="53"/>
      <c r="J28" s="55"/>
      <c r="K28" s="52"/>
      <c r="L28" s="55"/>
      <c r="M28" s="52"/>
      <c r="N28" s="55"/>
    </row>
    <row r="29" spans="3:14">
      <c r="C29" s="15" t="s">
        <v>158</v>
      </c>
      <c r="E29" s="55">
        <f>'E-1.2 State Inc Tax Base'!G72</f>
        <v>0</v>
      </c>
      <c r="F29" s="22"/>
      <c r="G29" s="55">
        <f t="shared" ref="G29:G30" si="2">J29-E29</f>
        <v>0</v>
      </c>
      <c r="H29" s="22"/>
      <c r="I29" s="53"/>
      <c r="J29" s="55">
        <f>'E-1.4 State Inc Tax Forecast'!$G$65</f>
        <v>0</v>
      </c>
      <c r="K29" s="52"/>
      <c r="L29" s="55">
        <f>N29-J29</f>
        <v>0</v>
      </c>
      <c r="M29" s="52"/>
      <c r="N29" s="55">
        <f>+'E-1.4 State Inc Tax Forecast'!K65</f>
        <v>0</v>
      </c>
    </row>
    <row r="30" spans="3:14">
      <c r="C30" s="15" t="s">
        <v>159</v>
      </c>
      <c r="E30" s="55">
        <f>'E-1.2 State Inc Tax Base'!G67</f>
        <v>1816198.8527414545</v>
      </c>
      <c r="F30" s="22"/>
      <c r="G30" s="55">
        <f t="shared" si="2"/>
        <v>179989.38048723433</v>
      </c>
      <c r="H30" s="22"/>
      <c r="I30" s="53"/>
      <c r="J30" s="55">
        <f>'E-1.4 State Inc Tax Forecast'!$G$62</f>
        <v>1996188.2332286888</v>
      </c>
      <c r="K30" s="52"/>
      <c r="L30" s="55">
        <f>N30-J30</f>
        <v>0</v>
      </c>
      <c r="M30" s="52"/>
      <c r="N30" s="55">
        <f>+'E-1.4 State Inc Tax Forecast'!K62</f>
        <v>1996188.2332286888</v>
      </c>
    </row>
    <row r="31" spans="3:14">
      <c r="C31" s="4"/>
      <c r="E31" s="55"/>
      <c r="F31" s="22"/>
      <c r="G31" s="55"/>
      <c r="H31" s="22"/>
      <c r="I31" s="53"/>
      <c r="J31" s="55"/>
      <c r="K31" s="52"/>
      <c r="L31" s="55"/>
      <c r="M31" s="52"/>
      <c r="N31" s="55"/>
    </row>
    <row r="32" spans="3:14" s="8" customFormat="1" ht="15.75" thickBot="1">
      <c r="E32" s="124">
        <f>SUM(E25:E31)</f>
        <v>7744383.3608312337</v>
      </c>
      <c r="G32" s="124">
        <f>SUM(G25:G31)</f>
        <v>595801.12147298036</v>
      </c>
      <c r="J32" s="124">
        <f>SUM(J25:J31)</f>
        <v>8340184.4823042136</v>
      </c>
      <c r="K32" s="93"/>
      <c r="L32" s="124">
        <f>SUM(L25:L31)</f>
        <v>0</v>
      </c>
      <c r="M32" s="93"/>
      <c r="N32" s="124">
        <f>SUM(N25:N31)</f>
        <v>8340184.4823042136</v>
      </c>
    </row>
    <row r="33" spans="5:14" ht="15.75" thickTop="1">
      <c r="E33" s="180">
        <f>+E15+E18-E32</f>
        <v>0</v>
      </c>
      <c r="G33" s="180">
        <f>+G15+G18-G32</f>
        <v>0</v>
      </c>
      <c r="J33" s="180">
        <f>+J15+J18-J32</f>
        <v>0</v>
      </c>
      <c r="L33" s="180">
        <f>+L15+L18-L32</f>
        <v>0</v>
      </c>
      <c r="N33" s="180">
        <f>+N15+N18-N32</f>
        <v>0</v>
      </c>
    </row>
  </sheetData>
  <mergeCells count="4">
    <mergeCell ref="A4:O4"/>
    <mergeCell ref="A5:O5"/>
    <mergeCell ref="A6:O6"/>
    <mergeCell ref="A7:O7"/>
  </mergeCells>
  <pageMargins left="0.7" right="0.7" top="0.75" bottom="0.75" header="0.3" footer="0.3"/>
  <pageSetup scale="62" orientation="portrait" verticalDpi="1200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rgb="FF00B0F0"/>
  </sheetPr>
  <dimension ref="A1:Y88"/>
  <sheetViews>
    <sheetView view="pageBreakPreview" zoomScale="60" zoomScaleNormal="80" workbookViewId="0">
      <pane ySplit="15" topLeftCell="A16" activePane="bottomLeft" state="frozen"/>
      <selection activeCell="S41" sqref="S41"/>
      <selection pane="bottomLeft" activeCell="E56" sqref="E56:E57"/>
    </sheetView>
  </sheetViews>
  <sheetFormatPr defaultColWidth="9.140625" defaultRowHeight="15"/>
  <cols>
    <col min="1" max="1" width="3.5703125" customWidth="1"/>
    <col min="2" max="2" width="1.5703125" customWidth="1"/>
    <col min="3" max="3" width="16.42578125" customWidth="1"/>
    <col min="4" max="4" width="2" customWidth="1"/>
    <col min="5" max="5" width="78.5703125" customWidth="1"/>
    <col min="6" max="6" width="1.5703125" customWidth="1"/>
    <col min="7" max="7" width="21.42578125" customWidth="1"/>
    <col min="8" max="8" width="4.5703125" customWidth="1"/>
    <col min="9" max="9" width="17.5703125" bestFit="1" customWidth="1"/>
    <col min="10" max="10" width="2.42578125" customWidth="1"/>
    <col min="11" max="11" width="18.5703125" bestFit="1" customWidth="1"/>
    <col min="12" max="12" width="1.5703125" customWidth="1"/>
    <col min="13" max="13" width="15.140625" bestFit="1" customWidth="1"/>
    <col min="14" max="14" width="1.5703125" customWidth="1"/>
    <col min="15" max="15" width="20" bestFit="1" customWidth="1"/>
    <col min="16" max="16" width="1.5703125" customWidth="1"/>
    <col min="17" max="17" width="14.85546875" bestFit="1" customWidth="1"/>
    <col min="18" max="18" width="1.5703125" customWidth="1"/>
    <col min="19" max="19" width="13" bestFit="1" customWidth="1"/>
    <col min="20" max="20" width="1.5703125" customWidth="1"/>
    <col min="21" max="21" width="13" bestFit="1" customWidth="1"/>
    <col min="22" max="22" width="1.5703125" customWidth="1"/>
    <col min="23" max="23" width="12" bestFit="1" customWidth="1"/>
    <col min="24" max="24" width="1.5703125" customWidth="1"/>
    <col min="25" max="25" width="13" bestFit="1" customWidth="1"/>
    <col min="26" max="26" width="1.5703125" customWidth="1"/>
    <col min="28" max="28" width="1.5703125" customWidth="1"/>
    <col min="30" max="30" width="1.5703125" customWidth="1"/>
    <col min="32" max="32" width="1.5703125" customWidth="1"/>
  </cols>
  <sheetData>
    <row r="1" spans="1:12">
      <c r="A1" s="8" t="s">
        <v>9</v>
      </c>
      <c r="B1" s="8"/>
      <c r="C1" s="8"/>
      <c r="D1" s="8"/>
      <c r="E1" s="8"/>
      <c r="F1" s="8"/>
      <c r="G1" s="8"/>
      <c r="H1" s="8"/>
      <c r="K1" s="9" t="s">
        <v>166</v>
      </c>
      <c r="L1" s="9"/>
    </row>
    <row r="2" spans="1:12">
      <c r="A2" s="8" t="s">
        <v>10</v>
      </c>
      <c r="B2" s="8"/>
      <c r="C2" s="8"/>
      <c r="D2" s="8"/>
      <c r="E2" s="8"/>
      <c r="F2" s="8"/>
      <c r="G2" s="8"/>
      <c r="H2" s="8"/>
      <c r="K2" s="9" t="str">
        <f ca="1">RIGHT(CELL("filename",$A$1),LEN(CELL("filename",$A$1))-SEARCH("\Taxes",CELL("filename",$A$1),1))</f>
        <v>Taxes\[KAWC 2025 Rate Case - Income Tax Exhibit.xlsx]E-1.1 Federal Inc Tax Base</v>
      </c>
      <c r="L2" s="9"/>
    </row>
    <row r="4" spans="1:12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2">
      <c r="A6" s="262" t="str">
        <f>'Link In'!A34</f>
        <v>Base Year Adjustment Federal and State Taxes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2">
      <c r="A7" s="262" t="str">
        <f>'Link In'!A7</f>
        <v>Base Year (12 Months Ending August 31, 2025)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9" spans="1:12">
      <c r="A9" s="8" t="str">
        <f>'Link In'!A24</f>
        <v>Witness Responsible:   Linda Schlessman</v>
      </c>
      <c r="K9" s="8" t="str">
        <f>'Link In'!A36</f>
        <v>W/P - 6-1</v>
      </c>
    </row>
    <row r="10" spans="1:12">
      <c r="A10" s="8" t="str">
        <f>'Link In'!A15</f>
        <v>Type of Filing: __X__ Original  _____ Updated  _____ Revised</v>
      </c>
    </row>
    <row r="13" spans="1:12">
      <c r="G13" s="12" t="s">
        <v>31</v>
      </c>
      <c r="I13" s="12"/>
      <c r="J13" s="12"/>
      <c r="K13" s="12"/>
    </row>
    <row r="14" spans="1:12">
      <c r="A14" s="12"/>
      <c r="B14" s="12"/>
      <c r="C14" s="12"/>
      <c r="D14" s="12"/>
      <c r="E14" s="12"/>
      <c r="G14" s="12" t="s">
        <v>32</v>
      </c>
      <c r="I14" s="12"/>
      <c r="J14" s="12"/>
      <c r="K14" s="12" t="s">
        <v>33</v>
      </c>
    </row>
    <row r="15" spans="1:12">
      <c r="A15" s="12" t="s">
        <v>6</v>
      </c>
      <c r="B15" s="12"/>
      <c r="C15" s="12" t="s">
        <v>34</v>
      </c>
      <c r="D15" s="12"/>
      <c r="E15" s="12" t="s">
        <v>35</v>
      </c>
      <c r="G15" s="12" t="s">
        <v>36</v>
      </c>
      <c r="I15" s="12" t="s">
        <v>37</v>
      </c>
      <c r="J15" s="12"/>
      <c r="K15" s="12" t="s">
        <v>36</v>
      </c>
    </row>
    <row r="16" spans="1:12">
      <c r="A16" s="14">
        <v>1</v>
      </c>
      <c r="C16" s="8" t="s">
        <v>38</v>
      </c>
    </row>
    <row r="17" spans="1:15">
      <c r="A17" s="14">
        <v>2</v>
      </c>
      <c r="E17" t="s">
        <v>39</v>
      </c>
      <c r="G17" s="50">
        <f>'Link In'!B98</f>
        <v>139664646.52281019</v>
      </c>
      <c r="H17" s="27"/>
      <c r="I17" s="50">
        <v>0</v>
      </c>
      <c r="J17" s="27"/>
      <c r="K17" s="50">
        <f>G17+I17</f>
        <v>139664646.52281019</v>
      </c>
    </row>
    <row r="18" spans="1:15">
      <c r="A18" s="14">
        <v>3</v>
      </c>
      <c r="G18" s="27"/>
      <c r="H18" s="27"/>
      <c r="I18" s="27"/>
      <c r="J18" s="27"/>
      <c r="K18" s="27"/>
    </row>
    <row r="19" spans="1:15">
      <c r="A19" s="14">
        <v>4</v>
      </c>
      <c r="C19" s="8" t="s">
        <v>40</v>
      </c>
      <c r="G19" s="27"/>
      <c r="H19" s="27"/>
      <c r="I19" s="27"/>
      <c r="J19" s="27"/>
      <c r="K19" s="27"/>
    </row>
    <row r="20" spans="1:15">
      <c r="A20" s="14">
        <v>5</v>
      </c>
      <c r="E20" t="s">
        <v>41</v>
      </c>
      <c r="G20" s="22">
        <f>-'Link In'!$B$103</f>
        <v>-48743951.435973249</v>
      </c>
      <c r="H20" s="22"/>
      <c r="I20" s="22">
        <v>0</v>
      </c>
      <c r="J20" s="22"/>
      <c r="K20" s="22">
        <f>G20+I20</f>
        <v>-48743951.435973249</v>
      </c>
    </row>
    <row r="21" spans="1:15">
      <c r="A21" s="14">
        <v>6</v>
      </c>
      <c r="E21" t="s">
        <v>42</v>
      </c>
      <c r="G21" s="22">
        <f>-SUM('Link In'!$B$104:$B$107)</f>
        <v>-29749436.732393131</v>
      </c>
      <c r="H21" s="22"/>
      <c r="I21" s="22">
        <v>0</v>
      </c>
      <c r="J21" s="22"/>
      <c r="K21" s="22">
        <f>G21+I21</f>
        <v>-29749436.732393131</v>
      </c>
    </row>
    <row r="22" spans="1:15">
      <c r="A22" s="14">
        <v>7</v>
      </c>
      <c r="E22" t="s">
        <v>43</v>
      </c>
      <c r="G22" s="22">
        <f>-'Link In'!$B$111</f>
        <v>-9287838.7699999996</v>
      </c>
      <c r="H22" s="22"/>
      <c r="I22" s="22">
        <v>0</v>
      </c>
      <c r="J22" s="22"/>
      <c r="K22" s="22">
        <f>G22+I22</f>
        <v>-9287838.7699999996</v>
      </c>
    </row>
    <row r="23" spans="1:15">
      <c r="A23" s="14">
        <v>8</v>
      </c>
      <c r="E23" t="s">
        <v>45</v>
      </c>
      <c r="G23" s="22">
        <f>-'Link In'!B119</f>
        <v>-13873212</v>
      </c>
      <c r="H23" s="22"/>
      <c r="I23" s="22">
        <f>K23-G23</f>
        <v>0</v>
      </c>
      <c r="J23" s="22"/>
      <c r="K23" s="22">
        <f>G23</f>
        <v>-13873212</v>
      </c>
    </row>
    <row r="24" spans="1:15">
      <c r="A24" s="14">
        <v>9</v>
      </c>
      <c r="E24" s="56" t="s">
        <v>442</v>
      </c>
      <c r="G24" s="85">
        <f>SUM(G20:G23)</f>
        <v>-101654438.93836637</v>
      </c>
      <c r="H24" s="57"/>
      <c r="I24" s="85">
        <f>SUM(I20:I23)</f>
        <v>0</v>
      </c>
      <c r="J24" s="57"/>
      <c r="K24" s="85">
        <f>SUM(K20:K23)</f>
        <v>-101654438.93836637</v>
      </c>
    </row>
    <row r="25" spans="1:15">
      <c r="A25" s="14">
        <v>10</v>
      </c>
      <c r="E25" s="9"/>
      <c r="G25" s="27"/>
      <c r="H25" s="27"/>
      <c r="I25" s="27"/>
      <c r="J25" s="27"/>
      <c r="K25" s="27"/>
    </row>
    <row r="26" spans="1:15">
      <c r="A26" s="14">
        <v>11</v>
      </c>
      <c r="E26" s="9" t="s">
        <v>443</v>
      </c>
      <c r="G26" s="84">
        <f>SUM(G17:G23)</f>
        <v>38010207.584443808</v>
      </c>
      <c r="H26" s="57"/>
      <c r="I26" s="84">
        <f>SUM(I17:I23)</f>
        <v>0</v>
      </c>
      <c r="J26" s="57"/>
      <c r="K26" s="84">
        <f>SUM(K17:K23)</f>
        <v>38010207.584443808</v>
      </c>
      <c r="M26" s="99"/>
    </row>
    <row r="27" spans="1:15">
      <c r="A27" s="14">
        <v>12</v>
      </c>
      <c r="E27" s="9"/>
      <c r="G27" s="84"/>
      <c r="H27" s="57"/>
      <c r="I27" s="84"/>
      <c r="J27" s="57"/>
      <c r="K27" s="84"/>
      <c r="M27" s="99"/>
    </row>
    <row r="28" spans="1:15">
      <c r="A28" s="14">
        <v>13</v>
      </c>
      <c r="E28" t="s">
        <v>44</v>
      </c>
      <c r="G28" s="50">
        <f>-'E-1.2 State Inc Tax Base'!G59</f>
        <v>-95313.622066836062</v>
      </c>
      <c r="H28" s="27"/>
      <c r="I28" s="50">
        <f>'E-1.2 State Inc Tax Base'!I59</f>
        <v>0</v>
      </c>
      <c r="J28" s="27"/>
      <c r="K28" s="50">
        <f>I28+G28</f>
        <v>-95313.622066836062</v>
      </c>
      <c r="M28" s="99"/>
      <c r="O28" s="99"/>
    </row>
    <row r="29" spans="1:15">
      <c r="A29" s="14">
        <v>14</v>
      </c>
      <c r="E29" t="s">
        <v>198</v>
      </c>
      <c r="G29" s="22">
        <f>(-G72-G74)*0</f>
        <v>0</v>
      </c>
      <c r="H29" s="27"/>
      <c r="I29" s="22">
        <v>0</v>
      </c>
      <c r="J29" s="27"/>
      <c r="K29" s="22">
        <f>(-K72-K74)*0</f>
        <v>0</v>
      </c>
      <c r="M29" s="99"/>
      <c r="O29" s="99"/>
    </row>
    <row r="30" spans="1:15">
      <c r="A30" s="14">
        <v>15</v>
      </c>
      <c r="G30" s="50"/>
      <c r="H30" s="27"/>
      <c r="I30" s="50"/>
      <c r="J30" s="27"/>
      <c r="K30" s="50"/>
      <c r="M30" s="99"/>
      <c r="O30" s="99"/>
    </row>
    <row r="31" spans="1:15">
      <c r="A31" s="14">
        <v>16</v>
      </c>
      <c r="C31" s="8" t="s">
        <v>46</v>
      </c>
      <c r="G31" s="27"/>
      <c r="H31" s="27"/>
      <c r="I31" s="27"/>
      <c r="J31" s="27"/>
      <c r="K31" s="27"/>
      <c r="M31" s="99"/>
    </row>
    <row r="32" spans="1:15" ht="30">
      <c r="A32" s="14">
        <v>17</v>
      </c>
      <c r="E32" s="21" t="s">
        <v>47</v>
      </c>
      <c r="G32" s="27"/>
      <c r="H32" s="27"/>
      <c r="I32" s="27"/>
      <c r="J32" s="27"/>
      <c r="K32" s="27"/>
      <c r="M32" s="99"/>
    </row>
    <row r="33" spans="1:17">
      <c r="A33" s="14">
        <v>18</v>
      </c>
      <c r="E33" s="7" t="s">
        <v>48</v>
      </c>
      <c r="G33" s="22">
        <f>(+'Link In'!B124+'Link In'!B123)*0.5</f>
        <v>28245.911722000004</v>
      </c>
      <c r="H33" s="22"/>
      <c r="I33" s="22">
        <v>0</v>
      </c>
      <c r="J33" s="22"/>
      <c r="K33" s="22">
        <f>G33+I33</f>
        <v>28245.911722000004</v>
      </c>
      <c r="M33" s="99"/>
    </row>
    <row r="34" spans="1:17">
      <c r="A34" s="14">
        <v>19</v>
      </c>
      <c r="E34" s="7" t="s">
        <v>49</v>
      </c>
      <c r="G34" s="22">
        <f>'Link In'!B120</f>
        <v>191796</v>
      </c>
      <c r="H34" s="22"/>
      <c r="I34" s="22">
        <v>0</v>
      </c>
      <c r="J34" s="22"/>
      <c r="K34" s="22">
        <f>G34+I34</f>
        <v>191796</v>
      </c>
      <c r="M34" s="99"/>
      <c r="O34" s="27"/>
    </row>
    <row r="35" spans="1:17">
      <c r="A35" s="14">
        <v>20</v>
      </c>
      <c r="E35" s="58" t="s">
        <v>444</v>
      </c>
      <c r="G35" s="85">
        <f>G26+G33+G34+G28+G29</f>
        <v>38134935.874098971</v>
      </c>
      <c r="H35" s="85"/>
      <c r="I35" s="85">
        <f>I26+I33+I34+I28+I29</f>
        <v>0</v>
      </c>
      <c r="J35" s="85"/>
      <c r="K35" s="85">
        <f>K26+K33+K34+K28+K29</f>
        <v>38134935.874098971</v>
      </c>
      <c r="M35" s="99"/>
      <c r="O35" s="27"/>
    </row>
    <row r="36" spans="1:17">
      <c r="A36" s="14">
        <v>21</v>
      </c>
      <c r="G36" s="27"/>
      <c r="H36" s="27"/>
      <c r="I36" s="27"/>
      <c r="J36" s="27"/>
      <c r="K36" s="27"/>
      <c r="M36" s="99"/>
    </row>
    <row r="37" spans="1:17" ht="30">
      <c r="A37" s="14">
        <v>22</v>
      </c>
      <c r="E37" s="21" t="s">
        <v>50</v>
      </c>
      <c r="G37" s="27"/>
      <c r="H37" s="27"/>
      <c r="I37" s="27"/>
      <c r="J37" s="27"/>
      <c r="K37" s="27"/>
      <c r="M37" s="99"/>
      <c r="O37" s="99"/>
    </row>
    <row r="38" spans="1:17">
      <c r="A38" s="14">
        <v>23</v>
      </c>
      <c r="E38" s="7" t="s">
        <v>51</v>
      </c>
      <c r="G38" s="22">
        <f>-'Link In'!B129</f>
        <v>-31773678.706666663</v>
      </c>
      <c r="H38" s="22"/>
      <c r="I38" s="22">
        <f>K38-G38</f>
        <v>0</v>
      </c>
      <c r="J38" s="22"/>
      <c r="K38" s="22">
        <f>G38</f>
        <v>-31773678.706666663</v>
      </c>
      <c r="M38" s="99"/>
      <c r="O38" s="101"/>
      <c r="Q38" s="63"/>
    </row>
    <row r="39" spans="1:17">
      <c r="A39" s="14">
        <v>24</v>
      </c>
      <c r="E39" s="7" t="s">
        <v>52</v>
      </c>
      <c r="G39" s="22">
        <f>'Link In'!B130</f>
        <v>30879957.527473815</v>
      </c>
      <c r="H39" s="22"/>
      <c r="I39" s="22">
        <f t="shared" ref="I39:I48" si="0">K39-G39</f>
        <v>0</v>
      </c>
      <c r="J39" s="22"/>
      <c r="K39" s="22">
        <f t="shared" ref="K39:K48" si="1">G39</f>
        <v>30879957.527473815</v>
      </c>
      <c r="M39" s="99"/>
      <c r="O39" s="101"/>
      <c r="Q39" s="63"/>
    </row>
    <row r="40" spans="1:17">
      <c r="A40" s="14">
        <v>25</v>
      </c>
      <c r="E40" s="7" t="s">
        <v>53</v>
      </c>
      <c r="G40" s="22">
        <f>'Link In'!B132</f>
        <v>57080.039999999994</v>
      </c>
      <c r="H40" s="22"/>
      <c r="I40" s="22">
        <f t="shared" si="0"/>
        <v>0</v>
      </c>
      <c r="J40" s="22"/>
      <c r="K40" s="22">
        <f t="shared" si="1"/>
        <v>57080.039999999994</v>
      </c>
      <c r="M40" s="99"/>
    </row>
    <row r="41" spans="1:17">
      <c r="A41" s="14">
        <v>26</v>
      </c>
      <c r="E41" s="7" t="s">
        <v>54</v>
      </c>
      <c r="G41" s="22">
        <f>+'Link In'!B133</f>
        <v>14722.92</v>
      </c>
      <c r="H41" s="22"/>
      <c r="I41" s="22">
        <f t="shared" si="0"/>
        <v>0</v>
      </c>
      <c r="J41" s="22"/>
      <c r="K41" s="22">
        <f t="shared" si="1"/>
        <v>14722.92</v>
      </c>
      <c r="M41" s="99"/>
    </row>
    <row r="42" spans="1:17">
      <c r="A42" s="14">
        <v>27</v>
      </c>
      <c r="E42" s="7" t="s">
        <v>55</v>
      </c>
      <c r="G42" s="22">
        <f>'Link In'!B134</f>
        <v>1376204.4950000038</v>
      </c>
      <c r="H42" s="22"/>
      <c r="I42" s="22">
        <f t="shared" si="0"/>
        <v>0</v>
      </c>
      <c r="J42" s="22"/>
      <c r="K42" s="22">
        <f t="shared" si="1"/>
        <v>1376204.4950000038</v>
      </c>
      <c r="M42" s="99"/>
    </row>
    <row r="43" spans="1:17">
      <c r="A43" s="14">
        <v>28</v>
      </c>
      <c r="E43" s="7" t="s">
        <v>56</v>
      </c>
      <c r="G43" s="22">
        <f>-'Link In'!B135</f>
        <v>-1700000</v>
      </c>
      <c r="H43" s="22"/>
      <c r="I43" s="22">
        <f t="shared" si="0"/>
        <v>0</v>
      </c>
      <c r="J43" s="22"/>
      <c r="K43" s="22">
        <f t="shared" si="1"/>
        <v>-1700000</v>
      </c>
      <c r="M43" s="99"/>
    </row>
    <row r="44" spans="1:17">
      <c r="A44" s="14">
        <v>29</v>
      </c>
      <c r="E44" s="7" t="s">
        <v>57</v>
      </c>
      <c r="G44" s="22">
        <f>'Link In'!B137</f>
        <v>-5965320.4888950791</v>
      </c>
      <c r="H44" s="22"/>
      <c r="I44" s="22">
        <f t="shared" si="0"/>
        <v>0</v>
      </c>
      <c r="J44" s="22"/>
      <c r="K44" s="22">
        <f t="shared" si="1"/>
        <v>-5965320.4888950791</v>
      </c>
      <c r="M44" s="176"/>
      <c r="O44" s="27"/>
    </row>
    <row r="45" spans="1:17">
      <c r="A45" s="14">
        <v>30</v>
      </c>
      <c r="E45" s="7" t="s">
        <v>58</v>
      </c>
      <c r="G45" s="22">
        <f>'Link In'!B138</f>
        <v>916832.5</v>
      </c>
      <c r="H45" s="22"/>
      <c r="I45" s="22">
        <f t="shared" si="0"/>
        <v>0</v>
      </c>
      <c r="J45" s="22"/>
      <c r="K45" s="22">
        <f t="shared" si="1"/>
        <v>916832.5</v>
      </c>
      <c r="M45" s="99"/>
    </row>
    <row r="46" spans="1:17">
      <c r="A46" s="14">
        <v>31</v>
      </c>
      <c r="E46" s="7" t="s">
        <v>59</v>
      </c>
      <c r="G46" s="22">
        <f>-'Link In'!B139</f>
        <v>-24716229.333333332</v>
      </c>
      <c r="H46" s="22"/>
      <c r="I46" s="22">
        <f t="shared" si="0"/>
        <v>0</v>
      </c>
      <c r="J46" s="22"/>
      <c r="K46" s="22">
        <f t="shared" si="1"/>
        <v>-24716229.333333332</v>
      </c>
    </row>
    <row r="47" spans="1:17">
      <c r="A47" s="14">
        <v>32</v>
      </c>
      <c r="E47" s="7" t="s">
        <v>81</v>
      </c>
      <c r="G47" s="22">
        <f>'Link In'!B140</f>
        <v>4746755.0938143954</v>
      </c>
      <c r="H47" s="22"/>
      <c r="I47" s="22">
        <f t="shared" si="0"/>
        <v>0</v>
      </c>
      <c r="J47" s="22"/>
      <c r="K47" s="22">
        <f t="shared" si="1"/>
        <v>4746755.0938143954</v>
      </c>
      <c r="M47" s="176"/>
    </row>
    <row r="48" spans="1:17">
      <c r="A48" s="14">
        <v>33</v>
      </c>
      <c r="E48" s="7" t="s">
        <v>60</v>
      </c>
      <c r="G48" s="22">
        <f>-'Link In'!B141</f>
        <v>-7088551.3022222212</v>
      </c>
      <c r="H48" s="22"/>
      <c r="I48" s="22">
        <f t="shared" si="0"/>
        <v>0</v>
      </c>
      <c r="J48" s="22"/>
      <c r="K48" s="22">
        <f t="shared" si="1"/>
        <v>-7088551.3022222212</v>
      </c>
      <c r="M48" s="99"/>
    </row>
    <row r="49" spans="1:25">
      <c r="A49" s="14">
        <v>34</v>
      </c>
      <c r="E49" s="58" t="s">
        <v>445</v>
      </c>
      <c r="G49" s="85">
        <f>SUM(G38:G48)</f>
        <v>-33252227.254829083</v>
      </c>
      <c r="H49" s="27"/>
      <c r="I49" s="85">
        <f>SUM(I38:I48)</f>
        <v>0</v>
      </c>
      <c r="J49" s="27"/>
      <c r="K49" s="85">
        <f>SUM(K38:K48)</f>
        <v>-33252227.254829083</v>
      </c>
      <c r="M49" s="99"/>
      <c r="O49" s="34"/>
    </row>
    <row r="50" spans="1:25">
      <c r="A50" s="14">
        <v>35</v>
      </c>
      <c r="G50" s="27"/>
      <c r="H50" s="27"/>
      <c r="I50" s="27"/>
      <c r="J50" s="27"/>
      <c r="K50" s="27"/>
      <c r="O50" s="63"/>
    </row>
    <row r="51" spans="1:25" ht="15.75" thickBot="1">
      <c r="A51" s="14">
        <v>36</v>
      </c>
      <c r="E51" s="8" t="s">
        <v>446</v>
      </c>
      <c r="G51" s="94">
        <f>G35+G49</f>
        <v>4882708.6192698888</v>
      </c>
      <c r="H51" s="27"/>
      <c r="I51" s="94">
        <f>I35+I49</f>
        <v>0</v>
      </c>
      <c r="J51" s="27"/>
      <c r="K51" s="94">
        <f>K35+K49</f>
        <v>4882708.6192698888</v>
      </c>
    </row>
    <row r="52" spans="1:25" ht="15.75" thickTop="1">
      <c r="A52" s="14">
        <v>37</v>
      </c>
      <c r="G52" s="27"/>
      <c r="H52" s="27"/>
      <c r="I52" s="27"/>
      <c r="J52" s="27"/>
      <c r="K52" s="27"/>
    </row>
    <row r="53" spans="1:25">
      <c r="A53" s="14">
        <v>38</v>
      </c>
      <c r="C53" s="8" t="s">
        <v>63</v>
      </c>
      <c r="D53" s="8"/>
      <c r="E53" s="8"/>
      <c r="G53" s="27"/>
      <c r="H53" s="27"/>
      <c r="I53" s="27"/>
      <c r="J53" s="27"/>
      <c r="K53" s="27"/>
    </row>
    <row r="54" spans="1:25">
      <c r="A54" s="14">
        <v>39</v>
      </c>
      <c r="E54" s="16" t="s">
        <v>64</v>
      </c>
      <c r="G54" s="59">
        <v>0.21</v>
      </c>
      <c r="H54" s="59"/>
      <c r="I54" s="59">
        <v>0.21</v>
      </c>
      <c r="J54" s="59"/>
      <c r="K54" s="59">
        <v>0.21</v>
      </c>
    </row>
    <row r="55" spans="1:25" ht="13.5" customHeight="1">
      <c r="A55" s="14">
        <v>40</v>
      </c>
      <c r="E55" s="9" t="s">
        <v>447</v>
      </c>
      <c r="G55" s="187">
        <f>G51*G54</f>
        <v>1025368.8100466767</v>
      </c>
      <c r="H55" s="22"/>
      <c r="I55" s="187">
        <f>I51*I54</f>
        <v>0</v>
      </c>
      <c r="J55" s="22"/>
      <c r="K55" s="187">
        <f>K51*K54</f>
        <v>1025368.8100466767</v>
      </c>
    </row>
    <row r="56" spans="1:25">
      <c r="A56" s="14">
        <v>41</v>
      </c>
      <c r="E56" t="s">
        <v>66</v>
      </c>
      <c r="G56" s="27"/>
      <c r="H56" s="112"/>
      <c r="I56" s="27"/>
      <c r="J56" s="27"/>
      <c r="K56" s="27"/>
    </row>
    <row r="57" spans="1:25">
      <c r="A57" s="14">
        <v>42</v>
      </c>
      <c r="E57" s="9" t="s">
        <v>67</v>
      </c>
      <c r="G57" s="121">
        <f>G55+G56</f>
        <v>1025368.8100466767</v>
      </c>
      <c r="H57" s="22"/>
      <c r="I57" s="121"/>
      <c r="J57" s="22"/>
      <c r="K57" s="121">
        <f>G57</f>
        <v>1025368.8100466767</v>
      </c>
    </row>
    <row r="58" spans="1:25">
      <c r="A58" s="14">
        <v>43</v>
      </c>
      <c r="E58" t="s">
        <v>68</v>
      </c>
      <c r="G58" s="22">
        <f>-'Link In'!B164</f>
        <v>0</v>
      </c>
      <c r="H58" s="22"/>
      <c r="I58" s="22">
        <f>-G58</f>
        <v>0</v>
      </c>
      <c r="J58" s="22"/>
      <c r="K58" s="22">
        <f>G58+I58</f>
        <v>0</v>
      </c>
    </row>
    <row r="59" spans="1:25" ht="15.75" thickBot="1">
      <c r="A59" s="14">
        <v>44</v>
      </c>
      <c r="E59" s="9" t="s">
        <v>448</v>
      </c>
      <c r="G59" s="94">
        <f>G57-G58</f>
        <v>1025368.8100466767</v>
      </c>
      <c r="H59" s="27"/>
      <c r="I59" s="94">
        <f>I57-I58</f>
        <v>0</v>
      </c>
      <c r="J59" s="27"/>
      <c r="K59" s="94">
        <f>K57-K58</f>
        <v>1025368.8100466767</v>
      </c>
    </row>
    <row r="60" spans="1:25" ht="15.75" thickTop="1">
      <c r="A60" s="14">
        <v>45</v>
      </c>
      <c r="G60" s="27"/>
      <c r="H60" s="27"/>
      <c r="I60" s="27"/>
      <c r="J60" s="27"/>
      <c r="K60" s="27"/>
    </row>
    <row r="61" spans="1:25">
      <c r="A61" s="14">
        <v>46</v>
      </c>
      <c r="C61" s="8" t="s">
        <v>69</v>
      </c>
      <c r="D61" s="8"/>
      <c r="E61" s="8"/>
      <c r="G61" s="27"/>
      <c r="H61" s="27"/>
      <c r="I61" s="27"/>
      <c r="J61" s="27"/>
      <c r="K61" s="27"/>
    </row>
    <row r="62" spans="1:25">
      <c r="A62" s="14">
        <v>47</v>
      </c>
      <c r="E62" t="s">
        <v>70</v>
      </c>
      <c r="G62" s="22">
        <f>+(-(G38+G39+G41+G44+G45+G46+'E-1.2 State Inc Tax Base'!G62))*G54</f>
        <v>6081167.885593541</v>
      </c>
      <c r="H62" s="22"/>
      <c r="I62" s="22">
        <v>0</v>
      </c>
      <c r="J62" s="22"/>
      <c r="K62" s="22">
        <f>G62+I62</f>
        <v>6081167.885593541</v>
      </c>
      <c r="M62" s="17"/>
      <c r="O62" s="101"/>
      <c r="Q62" s="63"/>
    </row>
    <row r="63" spans="1:25">
      <c r="A63" s="14">
        <v>48</v>
      </c>
      <c r="E63" t="s">
        <v>71</v>
      </c>
      <c r="G63" s="22">
        <f>(-G42-G43-'E-1.2 State Inc Tax Base'!G63)*G54</f>
        <v>64597.20324749923</v>
      </c>
      <c r="H63" s="22"/>
      <c r="I63" s="22">
        <v>0</v>
      </c>
      <c r="J63" s="22"/>
      <c r="K63" s="22">
        <f>G63+I63</f>
        <v>64597.20324749923</v>
      </c>
      <c r="M63" s="99"/>
      <c r="O63" s="99"/>
      <c r="Q63" s="27"/>
      <c r="S63" s="63"/>
      <c r="U63" s="63"/>
      <c r="W63" s="63"/>
      <c r="Y63" s="63"/>
    </row>
    <row r="64" spans="1:25">
      <c r="A64" s="14">
        <v>49</v>
      </c>
      <c r="E64" t="s">
        <v>72</v>
      </c>
      <c r="G64" s="22">
        <f>(-G40-'E-1.2 State Inc Tax Base'!G64)*G54</f>
        <v>-11387.467979999998</v>
      </c>
      <c r="H64" s="22"/>
      <c r="I64" s="22">
        <v>0</v>
      </c>
      <c r="J64" s="22"/>
      <c r="K64" s="22">
        <f>G64+I64</f>
        <v>-11387.467979999998</v>
      </c>
      <c r="M64" s="27"/>
    </row>
    <row r="65" spans="1:15">
      <c r="A65" s="14">
        <v>50</v>
      </c>
      <c r="E65" t="s">
        <v>73</v>
      </c>
      <c r="G65" s="22">
        <f>(-SUM(G47:G48)-'E-1.2 State Inc Tax Base'!G65)*G54</f>
        <v>467188.34357736126</v>
      </c>
      <c r="H65" s="22"/>
      <c r="I65" s="22">
        <v>0</v>
      </c>
      <c r="J65" s="22"/>
      <c r="K65" s="22">
        <f>G65+I65</f>
        <v>467188.34357736126</v>
      </c>
    </row>
    <row r="66" spans="1:15">
      <c r="A66" s="14">
        <v>51</v>
      </c>
      <c r="E66" s="5" t="s">
        <v>74</v>
      </c>
      <c r="G66" s="22">
        <f>'Link In'!B166</f>
        <v>0</v>
      </c>
      <c r="H66" s="22"/>
      <c r="I66" s="22">
        <f>-G66</f>
        <v>0</v>
      </c>
      <c r="J66" s="22"/>
      <c r="K66" s="22">
        <f>G66+I66</f>
        <v>0</v>
      </c>
    </row>
    <row r="67" spans="1:15">
      <c r="A67" s="14">
        <v>52</v>
      </c>
      <c r="E67" s="9" t="s">
        <v>75</v>
      </c>
      <c r="G67" s="85">
        <f>SUM(G62:G66)</f>
        <v>6601565.9644384021</v>
      </c>
      <c r="H67" s="27"/>
      <c r="I67" s="85">
        <f>SUM(I62:I66)</f>
        <v>0</v>
      </c>
      <c r="J67" s="27"/>
      <c r="K67" s="85">
        <f>SUM(K62:K66)</f>
        <v>6601565.9644384021</v>
      </c>
      <c r="M67" s="99"/>
      <c r="O67" s="99"/>
    </row>
    <row r="68" spans="1:15">
      <c r="A68" s="14">
        <v>53</v>
      </c>
      <c r="E68" t="s">
        <v>66</v>
      </c>
      <c r="G68" s="22"/>
      <c r="H68" s="27"/>
      <c r="I68" s="22"/>
      <c r="J68" s="27"/>
      <c r="K68" s="22">
        <f>G68</f>
        <v>0</v>
      </c>
    </row>
    <row r="69" spans="1:15">
      <c r="A69" s="14">
        <v>54</v>
      </c>
      <c r="E69" s="9" t="s">
        <v>76</v>
      </c>
      <c r="G69" s="84">
        <f>G67-G68</f>
        <v>6601565.9644384021</v>
      </c>
      <c r="H69" s="27"/>
      <c r="I69" s="84">
        <f>I67-I68</f>
        <v>0</v>
      </c>
      <c r="J69" s="27"/>
      <c r="K69" s="84">
        <f>K67-K68</f>
        <v>6601565.9644384021</v>
      </c>
    </row>
    <row r="70" spans="1:15">
      <c r="A70" s="14">
        <v>55</v>
      </c>
      <c r="G70" s="27"/>
      <c r="H70" s="27"/>
      <c r="I70" s="27"/>
      <c r="J70" s="27"/>
      <c r="K70" s="27"/>
    </row>
    <row r="71" spans="1:15">
      <c r="A71" s="14">
        <v>56</v>
      </c>
      <c r="E71" s="8" t="s">
        <v>77</v>
      </c>
      <c r="G71" s="27"/>
      <c r="H71" s="27"/>
      <c r="I71" s="27"/>
      <c r="J71" s="27"/>
      <c r="K71" s="27"/>
    </row>
    <row r="72" spans="1:15">
      <c r="A72" s="14">
        <v>57</v>
      </c>
      <c r="E72" t="s">
        <v>78</v>
      </c>
      <c r="G72" s="22">
        <f>'Link In'!B210</f>
        <v>-673381.45634862315</v>
      </c>
      <c r="H72" s="22"/>
      <c r="I72" s="22">
        <v>0</v>
      </c>
      <c r="J72" s="22"/>
      <c r="K72" s="22">
        <f>G72+I72</f>
        <v>-673381.45634862315</v>
      </c>
    </row>
    <row r="73" spans="1:15">
      <c r="A73" s="14">
        <v>58</v>
      </c>
      <c r="G73" s="57"/>
      <c r="H73" s="27"/>
      <c r="I73" s="57"/>
      <c r="J73" s="27"/>
      <c r="K73" s="57"/>
    </row>
    <row r="74" spans="1:15">
      <c r="A74" s="14">
        <v>59</v>
      </c>
      <c r="E74" s="5" t="s">
        <v>79</v>
      </c>
      <c r="G74" s="22">
        <f>'Link In'!B147</f>
        <v>0</v>
      </c>
      <c r="H74" s="27"/>
      <c r="I74" s="22">
        <v>0</v>
      </c>
      <c r="J74" s="27"/>
      <c r="K74" s="22">
        <f>G74+I74</f>
        <v>0</v>
      </c>
    </row>
    <row r="75" spans="1:15" ht="15.75" thickBot="1">
      <c r="A75" s="14">
        <v>60</v>
      </c>
      <c r="E75" s="9" t="s">
        <v>80</v>
      </c>
      <c r="G75" s="94">
        <f>G69+G72+G74</f>
        <v>5928184.5080897789</v>
      </c>
      <c r="H75" s="27"/>
      <c r="I75" s="94">
        <f>I69+I72+I74</f>
        <v>0</v>
      </c>
      <c r="J75" s="27"/>
      <c r="K75" s="94">
        <f>K69+K72+K74</f>
        <v>5928184.5080897789</v>
      </c>
    </row>
    <row r="76" spans="1:15" ht="15.75" thickTop="1">
      <c r="A76" s="14">
        <v>61</v>
      </c>
      <c r="G76" s="27"/>
      <c r="H76" s="27"/>
      <c r="I76" s="27"/>
      <c r="J76" s="27"/>
      <c r="K76" s="27"/>
    </row>
    <row r="77" spans="1:15">
      <c r="A77" s="14">
        <v>62</v>
      </c>
      <c r="G77" s="27"/>
      <c r="H77" s="27"/>
      <c r="I77" s="27"/>
      <c r="J77" s="27"/>
      <c r="K77" s="27"/>
    </row>
    <row r="78" spans="1:15" ht="15.75" thickBot="1">
      <c r="A78" s="14">
        <v>63</v>
      </c>
      <c r="E78" s="8" t="s">
        <v>449</v>
      </c>
      <c r="G78" s="94">
        <f>G59+G75</f>
        <v>6953553.3181364555</v>
      </c>
      <c r="H78" s="27"/>
      <c r="I78" s="94">
        <f>I59+I75</f>
        <v>0</v>
      </c>
      <c r="J78" s="27"/>
      <c r="K78" s="94">
        <f>K59+K75</f>
        <v>6953553.3181364555</v>
      </c>
    </row>
    <row r="79" spans="1:15" ht="15.75" thickTop="1">
      <c r="G79" s="131"/>
      <c r="I79" s="131"/>
      <c r="K79" s="131"/>
    </row>
    <row r="80" spans="1:15">
      <c r="I80" s="125"/>
      <c r="J80" s="126"/>
      <c r="K80" s="127"/>
      <c r="L80" s="126"/>
      <c r="M80" s="126"/>
    </row>
    <row r="81" spans="5:13">
      <c r="I81" s="126"/>
      <c r="J81" s="126"/>
      <c r="K81" s="127"/>
      <c r="L81" s="126"/>
      <c r="M81" s="126"/>
    </row>
    <row r="82" spans="5:13">
      <c r="E82" s="117"/>
      <c r="G82" s="50"/>
      <c r="I82" s="50"/>
      <c r="K82" s="50"/>
    </row>
    <row r="85" spans="5:13">
      <c r="E85" s="50"/>
      <c r="G85" s="101"/>
    </row>
    <row r="86" spans="5:13">
      <c r="G86" s="50"/>
    </row>
    <row r="87" spans="5:13">
      <c r="G87" s="99"/>
    </row>
    <row r="88" spans="5:13">
      <c r="G88" s="101"/>
    </row>
  </sheetData>
  <mergeCells count="4">
    <mergeCell ref="A4:K4"/>
    <mergeCell ref="A5:K5"/>
    <mergeCell ref="A6:K6"/>
    <mergeCell ref="A7:K7"/>
  </mergeCells>
  <pageMargins left="0.7" right="0.7" top="0.75" bottom="0.75" header="0.3" footer="0.3"/>
  <pageSetup scale="53" orientation="portrait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rgb="FF00B0F0"/>
  </sheetPr>
  <dimension ref="A1:M85"/>
  <sheetViews>
    <sheetView view="pageBreakPreview" zoomScale="115" zoomScaleNormal="80" zoomScaleSheetLayoutView="115" workbookViewId="0">
      <selection sqref="A1:XFD1048576"/>
    </sheetView>
  </sheetViews>
  <sheetFormatPr defaultRowHeight="15"/>
  <cols>
    <col min="1" max="1" width="3.42578125" customWidth="1"/>
    <col min="2" max="2" width="1.5703125" customWidth="1"/>
    <col min="3" max="3" width="16.42578125" customWidth="1"/>
    <col min="4" max="4" width="1.5703125" customWidth="1"/>
    <col min="5" max="5" width="78.5703125" customWidth="1"/>
    <col min="6" max="6" width="1.5703125" customWidth="1"/>
    <col min="7" max="7" width="19.5703125" bestFit="1" customWidth="1"/>
    <col min="8" max="8" width="1.5703125" customWidth="1"/>
    <col min="9" max="9" width="17.5703125" bestFit="1" customWidth="1"/>
    <col min="10" max="10" width="1.5703125" customWidth="1"/>
    <col min="11" max="11" width="18.5703125" bestFit="1" customWidth="1"/>
    <col min="12" max="12" width="1.5703125" customWidth="1"/>
    <col min="13" max="13" width="12.42578125" bestFit="1" customWidth="1"/>
    <col min="14" max="14" width="1.5703125" customWidth="1"/>
    <col min="15" max="15" width="13.7109375" bestFit="1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  <col min="32" max="32" width="1.5703125" customWidth="1"/>
  </cols>
  <sheetData>
    <row r="1" spans="1:12">
      <c r="A1" s="8" t="s">
        <v>9</v>
      </c>
      <c r="B1" s="8"/>
      <c r="C1" s="8"/>
      <c r="D1" s="8"/>
      <c r="E1" s="8"/>
      <c r="F1" s="8"/>
      <c r="G1" s="8"/>
      <c r="H1" s="8"/>
      <c r="K1" s="9" t="s">
        <v>165</v>
      </c>
      <c r="L1" s="9"/>
    </row>
    <row r="2" spans="1:12">
      <c r="A2" s="8" t="s">
        <v>10</v>
      </c>
      <c r="B2" s="8"/>
      <c r="C2" s="8"/>
      <c r="D2" s="8"/>
      <c r="E2" s="8"/>
      <c r="F2" s="8"/>
      <c r="G2" s="8"/>
      <c r="H2" s="8"/>
      <c r="K2" s="9" t="str">
        <f ca="1">RIGHT(CELL("filename",$A$1),LEN(CELL("filename",$A$1))-SEARCH("\Taxes",CELL("filename",$A$1),1))</f>
        <v>Taxes\[KAWC 2025 Rate Case - Income Tax Exhibit.xlsx]E-1.2 State Inc Tax Base</v>
      </c>
      <c r="L2" s="9"/>
    </row>
    <row r="4" spans="1:12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2">
      <c r="A6" s="262" t="str">
        <f>'Link In'!A34</f>
        <v>Base Year Adjustment Federal and State Taxes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2">
      <c r="A7" s="262" t="str">
        <f>'Link In'!A7</f>
        <v>Base Year (12 Months Ending August 31, 2025)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9" spans="1:12">
      <c r="A9" s="8" t="str">
        <f>'Link In'!A24</f>
        <v>Witness Responsible:   Linda Schlessman</v>
      </c>
      <c r="K9" s="8" t="str">
        <f>'Link In'!A36</f>
        <v>W/P - 6-1</v>
      </c>
    </row>
    <row r="10" spans="1:12">
      <c r="A10" s="8" t="str">
        <f>'Link In'!A15</f>
        <v>Type of Filing: __X__ Original  _____ Updated  _____ Revised</v>
      </c>
    </row>
    <row r="11" spans="1:12">
      <c r="A11" s="8"/>
    </row>
    <row r="12" spans="1:12" ht="15.75">
      <c r="C12" s="157"/>
      <c r="L12" s="24"/>
    </row>
    <row r="13" spans="1:12" ht="15.75">
      <c r="C13" s="156"/>
      <c r="L13" s="24"/>
    </row>
    <row r="14" spans="1:12">
      <c r="G14" s="12" t="s">
        <v>31</v>
      </c>
    </row>
    <row r="15" spans="1:12">
      <c r="G15" s="12" t="s">
        <v>82</v>
      </c>
      <c r="I15" s="12"/>
      <c r="K15" s="12" t="s">
        <v>33</v>
      </c>
    </row>
    <row r="16" spans="1:12">
      <c r="A16" s="11" t="s">
        <v>6</v>
      </c>
      <c r="B16" s="12"/>
      <c r="C16" s="11" t="s">
        <v>34</v>
      </c>
      <c r="D16" s="12"/>
      <c r="E16" s="11" t="s">
        <v>35</v>
      </c>
      <c r="F16" s="12"/>
      <c r="G16" s="11" t="s">
        <v>36</v>
      </c>
      <c r="I16" s="11" t="s">
        <v>37</v>
      </c>
      <c r="K16" s="11" t="s">
        <v>36</v>
      </c>
    </row>
    <row r="17" spans="1:13">
      <c r="A17" s="14">
        <v>1</v>
      </c>
      <c r="C17" s="8" t="s">
        <v>38</v>
      </c>
      <c r="E17" s="8"/>
    </row>
    <row r="18" spans="1:13">
      <c r="A18" s="14">
        <v>2</v>
      </c>
      <c r="C18" s="8"/>
      <c r="E18" t="s">
        <v>39</v>
      </c>
      <c r="G18" s="50">
        <f>'Link In'!B98</f>
        <v>139664646.52281019</v>
      </c>
      <c r="H18" s="65"/>
      <c r="I18" s="50">
        <v>0</v>
      </c>
      <c r="J18" s="50"/>
      <c r="K18" s="50">
        <f>G18+I18</f>
        <v>139664646.52281019</v>
      </c>
    </row>
    <row r="19" spans="1:13">
      <c r="A19" s="14">
        <v>3</v>
      </c>
      <c r="C19" s="8"/>
      <c r="G19" s="4"/>
      <c r="H19" s="1"/>
      <c r="I19" s="4"/>
      <c r="K19" s="4"/>
    </row>
    <row r="20" spans="1:13">
      <c r="A20" s="14">
        <v>4</v>
      </c>
      <c r="C20" s="8" t="s">
        <v>40</v>
      </c>
      <c r="E20" s="8"/>
      <c r="H20" s="1"/>
    </row>
    <row r="21" spans="1:13">
      <c r="A21" s="14">
        <v>5</v>
      </c>
      <c r="E21" t="s">
        <v>41</v>
      </c>
      <c r="G21" s="22">
        <f>-'Link In'!$B$103</f>
        <v>-48743951.435973249</v>
      </c>
      <c r="H21" s="1"/>
      <c r="I21" s="22">
        <v>0</v>
      </c>
      <c r="K21" s="22">
        <f>G21+I21</f>
        <v>-48743951.435973249</v>
      </c>
      <c r="M21" s="22"/>
    </row>
    <row r="22" spans="1:13">
      <c r="A22" s="14">
        <v>6</v>
      </c>
      <c r="E22" t="s">
        <v>42</v>
      </c>
      <c r="G22" s="22">
        <f>-SUM('Link In'!$B$104:$B$107)</f>
        <v>-29749436.732393131</v>
      </c>
      <c r="H22" s="1"/>
      <c r="I22" s="22">
        <v>0</v>
      </c>
      <c r="K22" s="22">
        <f>G22+I22</f>
        <v>-29749436.732393131</v>
      </c>
    </row>
    <row r="23" spans="1:13">
      <c r="A23" s="14">
        <v>7</v>
      </c>
      <c r="E23" t="s">
        <v>43</v>
      </c>
      <c r="G23" s="22">
        <f>-'Link In'!$B$111</f>
        <v>-9287838.7699999996</v>
      </c>
      <c r="H23" s="1"/>
      <c r="I23" s="22">
        <v>0</v>
      </c>
      <c r="K23" s="22">
        <f>G23+I23</f>
        <v>-9287838.7699999996</v>
      </c>
    </row>
    <row r="24" spans="1:13">
      <c r="A24" s="14">
        <v>8</v>
      </c>
      <c r="E24" s="5" t="s">
        <v>45</v>
      </c>
      <c r="G24" s="18">
        <f>-'Link In'!B119</f>
        <v>-13873212</v>
      </c>
      <c r="H24" s="1"/>
      <c r="I24" s="18">
        <v>0</v>
      </c>
      <c r="K24" s="18">
        <f>G24+I24</f>
        <v>-13873212</v>
      </c>
    </row>
    <row r="25" spans="1:13">
      <c r="A25" s="14">
        <v>9</v>
      </c>
      <c r="E25" s="9" t="s">
        <v>442</v>
      </c>
      <c r="G25" s="92">
        <f>SUM(G21:G24)</f>
        <v>-101654438.93836637</v>
      </c>
      <c r="H25" s="2"/>
      <c r="I25" s="92">
        <f>SUM(I21:I24)</f>
        <v>0</v>
      </c>
      <c r="K25" s="92">
        <f>SUM(K21:K24)</f>
        <v>-101654438.93836637</v>
      </c>
    </row>
    <row r="26" spans="1:13">
      <c r="A26" s="14">
        <v>10</v>
      </c>
      <c r="E26" s="9"/>
      <c r="G26" s="87"/>
      <c r="H26" s="1"/>
      <c r="I26" s="87"/>
      <c r="K26" s="87"/>
    </row>
    <row r="27" spans="1:13">
      <c r="A27" s="14">
        <v>11</v>
      </c>
      <c r="E27" s="9" t="s">
        <v>443</v>
      </c>
      <c r="G27" s="92">
        <f>SUM(G18+G25)</f>
        <v>38010207.584443823</v>
      </c>
      <c r="H27" s="2"/>
      <c r="I27" s="92">
        <f>SUM(I18+I25)</f>
        <v>0</v>
      </c>
      <c r="K27" s="92">
        <f>SUM(K18+K25)</f>
        <v>38010207.584443823</v>
      </c>
    </row>
    <row r="28" spans="1:13">
      <c r="A28" s="14">
        <v>12</v>
      </c>
      <c r="E28" s="9"/>
      <c r="G28" s="92"/>
      <c r="H28" s="2"/>
      <c r="I28" s="92"/>
      <c r="K28" s="92"/>
    </row>
    <row r="29" spans="1:13">
      <c r="A29" s="14">
        <v>13</v>
      </c>
      <c r="E29" t="s">
        <v>175</v>
      </c>
      <c r="G29" s="177">
        <v>0</v>
      </c>
      <c r="H29" s="1"/>
      <c r="I29" s="177">
        <v>0</v>
      </c>
      <c r="K29" s="177">
        <v>0</v>
      </c>
    </row>
    <row r="30" spans="1:13">
      <c r="A30" s="14">
        <v>14</v>
      </c>
      <c r="H30" s="1"/>
    </row>
    <row r="31" spans="1:13">
      <c r="A31" s="14">
        <v>15</v>
      </c>
      <c r="C31" s="8" t="s">
        <v>46</v>
      </c>
      <c r="H31" s="1"/>
    </row>
    <row r="32" spans="1:13" ht="30">
      <c r="A32" s="14">
        <v>16</v>
      </c>
      <c r="E32" s="20" t="s">
        <v>47</v>
      </c>
      <c r="H32" s="1"/>
    </row>
    <row r="33" spans="1:12">
      <c r="A33" s="14">
        <v>17</v>
      </c>
      <c r="E33" s="7" t="s">
        <v>48</v>
      </c>
      <c r="G33" s="22">
        <f>(+'Link In'!B124+'Link In'!B123)*0.5</f>
        <v>28245.911722000004</v>
      </c>
      <c r="H33" s="1"/>
      <c r="I33" s="22">
        <v>0</v>
      </c>
      <c r="K33" s="22">
        <f>G33+I33</f>
        <v>28245.911722000004</v>
      </c>
    </row>
    <row r="34" spans="1:12">
      <c r="A34" s="14">
        <v>18</v>
      </c>
      <c r="E34" s="10" t="s">
        <v>49</v>
      </c>
      <c r="G34" s="18">
        <f>'Link In'!B120</f>
        <v>191796</v>
      </c>
      <c r="H34" s="1"/>
      <c r="I34" s="18">
        <v>0</v>
      </c>
      <c r="K34" s="18">
        <f>G34+I34</f>
        <v>191796</v>
      </c>
      <c r="L34" s="25"/>
    </row>
    <row r="35" spans="1:12">
      <c r="A35" s="14">
        <v>19</v>
      </c>
      <c r="E35" s="9" t="s">
        <v>450</v>
      </c>
      <c r="G35" s="84">
        <f>SUM(G27+G33+G34+G29)</f>
        <v>38230249.496165819</v>
      </c>
      <c r="H35" s="1"/>
      <c r="I35" s="84">
        <f>SUM(I27+I33+I34+I29)</f>
        <v>0</v>
      </c>
      <c r="K35" s="84">
        <f>SUM(K27+K33+K34+K29)</f>
        <v>38230249.496165819</v>
      </c>
      <c r="L35" s="26"/>
    </row>
    <row r="36" spans="1:12">
      <c r="A36" s="14">
        <v>20</v>
      </c>
      <c r="H36" s="1"/>
    </row>
    <row r="37" spans="1:12" ht="30">
      <c r="A37" s="14">
        <v>21</v>
      </c>
      <c r="E37" s="21" t="s">
        <v>50</v>
      </c>
      <c r="H37" s="1"/>
    </row>
    <row r="38" spans="1:12">
      <c r="A38" s="14">
        <v>22</v>
      </c>
      <c r="C38" s="14"/>
      <c r="E38" s="15" t="s">
        <v>51</v>
      </c>
      <c r="G38" s="22">
        <f>-'Link In'!B128</f>
        <v>-34845428.506666675</v>
      </c>
      <c r="H38" s="27"/>
      <c r="I38" s="22">
        <v>0</v>
      </c>
      <c r="K38" s="22">
        <f t="shared" ref="K38:K48" si="0">G38+I38</f>
        <v>-34845428.506666675</v>
      </c>
    </row>
    <row r="39" spans="1:12">
      <c r="A39" s="14">
        <v>23</v>
      </c>
      <c r="C39" s="14"/>
      <c r="E39" s="15" t="s">
        <v>52</v>
      </c>
      <c r="G39" s="22">
        <f>'Link In'!B130</f>
        <v>30879957.527473815</v>
      </c>
      <c r="H39" s="27"/>
      <c r="I39" s="22">
        <v>0</v>
      </c>
      <c r="K39" s="22">
        <f t="shared" si="0"/>
        <v>30879957.527473815</v>
      </c>
    </row>
    <row r="40" spans="1:12">
      <c r="A40" s="14">
        <v>24</v>
      </c>
      <c r="C40" s="14"/>
      <c r="E40" s="15" t="s">
        <v>53</v>
      </c>
      <c r="G40" s="188">
        <f>'Link In'!B132</f>
        <v>57080.039999999994</v>
      </c>
      <c r="H40" s="27"/>
      <c r="I40" s="188">
        <v>0</v>
      </c>
      <c r="K40" s="188">
        <f t="shared" si="0"/>
        <v>57080.039999999994</v>
      </c>
    </row>
    <row r="41" spans="1:12">
      <c r="A41" s="14">
        <v>25</v>
      </c>
      <c r="C41" s="14"/>
      <c r="E41" s="15" t="s">
        <v>54</v>
      </c>
      <c r="G41" s="188">
        <f>'Link In'!B133</f>
        <v>14722.92</v>
      </c>
      <c r="H41" s="27"/>
      <c r="I41" s="188">
        <v>0</v>
      </c>
      <c r="K41" s="188">
        <f t="shared" si="0"/>
        <v>14722.92</v>
      </c>
    </row>
    <row r="42" spans="1:12">
      <c r="A42" s="14">
        <v>26</v>
      </c>
      <c r="C42" s="14"/>
      <c r="E42" s="15" t="s">
        <v>55</v>
      </c>
      <c r="G42" s="188">
        <f>'Link In'!B134</f>
        <v>1376204.4950000038</v>
      </c>
      <c r="H42" s="27"/>
      <c r="I42" s="188">
        <v>0</v>
      </c>
      <c r="K42" s="188">
        <f t="shared" si="0"/>
        <v>1376204.4950000038</v>
      </c>
    </row>
    <row r="43" spans="1:12">
      <c r="A43" s="14">
        <v>27</v>
      </c>
      <c r="C43" s="14"/>
      <c r="E43" s="15" t="s">
        <v>56</v>
      </c>
      <c r="G43" s="22">
        <f>-'Link In'!B135</f>
        <v>-1700000</v>
      </c>
      <c r="H43" s="27"/>
      <c r="I43" s="22">
        <v>0</v>
      </c>
      <c r="K43" s="22">
        <f t="shared" si="0"/>
        <v>-1700000</v>
      </c>
    </row>
    <row r="44" spans="1:12">
      <c r="A44" s="14">
        <v>28</v>
      </c>
      <c r="C44" s="14"/>
      <c r="E44" s="15" t="s">
        <v>57</v>
      </c>
      <c r="G44" s="188">
        <f>'Link In'!B137</f>
        <v>-5965320.4888950791</v>
      </c>
      <c r="H44" s="27"/>
      <c r="I44" s="188">
        <v>0</v>
      </c>
      <c r="K44" s="188">
        <f t="shared" si="0"/>
        <v>-5965320.4888950791</v>
      </c>
    </row>
    <row r="45" spans="1:12">
      <c r="A45" s="14">
        <v>29</v>
      </c>
      <c r="C45" s="14"/>
      <c r="E45" s="15" t="s">
        <v>58</v>
      </c>
      <c r="G45" s="188">
        <f>'Link In'!B138</f>
        <v>916832.5</v>
      </c>
      <c r="H45" s="27"/>
      <c r="I45" s="188">
        <v>0</v>
      </c>
      <c r="K45" s="188">
        <f t="shared" si="0"/>
        <v>916832.5</v>
      </c>
    </row>
    <row r="46" spans="1:12">
      <c r="A46" s="14">
        <v>30</v>
      </c>
      <c r="C46" s="14"/>
      <c r="E46" s="15" t="s">
        <v>59</v>
      </c>
      <c r="G46" s="188">
        <f>-'Link In'!B139</f>
        <v>-24716229.333333332</v>
      </c>
      <c r="H46" s="27"/>
      <c r="I46" s="188">
        <v>0</v>
      </c>
      <c r="K46" s="188">
        <f t="shared" si="0"/>
        <v>-24716229.333333332</v>
      </c>
    </row>
    <row r="47" spans="1:12">
      <c r="A47" s="14">
        <v>31</v>
      </c>
      <c r="C47" s="14"/>
      <c r="E47" s="15" t="s">
        <v>81</v>
      </c>
      <c r="G47" s="188">
        <f>'Link In'!B140</f>
        <v>4746755.0938143954</v>
      </c>
      <c r="H47" s="27"/>
      <c r="I47" s="188">
        <v>0</v>
      </c>
      <c r="K47" s="188">
        <f t="shared" si="0"/>
        <v>4746755.0938143954</v>
      </c>
    </row>
    <row r="48" spans="1:12">
      <c r="A48" s="14">
        <v>32</v>
      </c>
      <c r="C48" s="14"/>
      <c r="E48" s="16" t="s">
        <v>60</v>
      </c>
      <c r="G48" s="189">
        <f>-'Link In'!B141</f>
        <v>-7088551.3022222212</v>
      </c>
      <c r="H48" s="27"/>
      <c r="I48" s="189">
        <v>0</v>
      </c>
      <c r="K48" s="189">
        <f t="shared" si="0"/>
        <v>-7088551.3022222212</v>
      </c>
    </row>
    <row r="49" spans="1:13">
      <c r="A49" s="14">
        <v>33</v>
      </c>
      <c r="E49" s="9" t="s">
        <v>61</v>
      </c>
      <c r="G49" s="50">
        <f>SUM(G38:G48)</f>
        <v>-36323977.054829098</v>
      </c>
      <c r="H49" s="1"/>
      <c r="I49" s="50">
        <f>SUM(I38:I48)</f>
        <v>0</v>
      </c>
      <c r="K49" s="50">
        <f>SUM(K38:K48)</f>
        <v>-36323977.054829098</v>
      </c>
    </row>
    <row r="50" spans="1:13">
      <c r="A50" s="14">
        <v>34</v>
      </c>
      <c r="G50" s="50"/>
      <c r="H50" s="1"/>
      <c r="I50" s="50"/>
      <c r="K50" s="50"/>
    </row>
    <row r="51" spans="1:13" ht="15.75" thickBot="1">
      <c r="A51" s="14">
        <v>35</v>
      </c>
      <c r="E51" s="9" t="s">
        <v>62</v>
      </c>
      <c r="G51" s="86">
        <f>SUM(G35+G49)</f>
        <v>1906272.4413367212</v>
      </c>
      <c r="H51" s="1"/>
      <c r="I51" s="86">
        <f>SUM(I35+I49)</f>
        <v>0</v>
      </c>
      <c r="K51" s="86">
        <f>SUM(K35+K49)</f>
        <v>1906272.4413367212</v>
      </c>
    </row>
    <row r="52" spans="1:13" ht="15.75" thickTop="1">
      <c r="A52" s="14">
        <v>36</v>
      </c>
      <c r="E52" s="15"/>
      <c r="G52" s="50"/>
      <c r="H52" s="1"/>
      <c r="I52" s="50"/>
      <c r="K52" s="50"/>
    </row>
    <row r="53" spans="1:13">
      <c r="A53" s="14">
        <v>37</v>
      </c>
      <c r="C53" s="8" t="s">
        <v>83</v>
      </c>
      <c r="E53" s="15"/>
      <c r="G53" s="4"/>
      <c r="H53" s="1"/>
      <c r="I53" s="4"/>
      <c r="K53" s="4"/>
    </row>
    <row r="54" spans="1:13">
      <c r="A54" s="14">
        <v>38</v>
      </c>
      <c r="E54" s="16" t="s">
        <v>64</v>
      </c>
      <c r="G54" s="83">
        <f>+'Tax Rates'!$C$9</f>
        <v>0.05</v>
      </c>
      <c r="H54" s="3"/>
      <c r="I54" s="83">
        <f>+'Tax Rates'!$C$9</f>
        <v>0.05</v>
      </c>
      <c r="K54" s="83">
        <f>+'Tax Rates'!$C$9</f>
        <v>0.05</v>
      </c>
    </row>
    <row r="55" spans="1:13">
      <c r="A55" s="14">
        <v>39</v>
      </c>
      <c r="E55" s="19" t="s">
        <v>65</v>
      </c>
      <c r="F55" s="8"/>
      <c r="G55" s="187">
        <f>G51*G54</f>
        <v>95313.622066836062</v>
      </c>
      <c r="H55" s="1"/>
      <c r="I55" s="187">
        <v>0</v>
      </c>
      <c r="K55" s="187">
        <f>G55+I55</f>
        <v>95313.622066836062</v>
      </c>
    </row>
    <row r="56" spans="1:13">
      <c r="A56" s="14">
        <v>40</v>
      </c>
      <c r="E56" s="15" t="s">
        <v>66</v>
      </c>
      <c r="F56" s="8"/>
      <c r="G56" s="22"/>
      <c r="H56" s="1"/>
      <c r="I56" s="22"/>
      <c r="K56" s="22">
        <f>G56+I56</f>
        <v>0</v>
      </c>
    </row>
    <row r="57" spans="1:13">
      <c r="A57" s="14">
        <v>41</v>
      </c>
      <c r="E57" s="19" t="s">
        <v>67</v>
      </c>
      <c r="F57" s="8"/>
      <c r="G57" s="121">
        <f>G55+G56</f>
        <v>95313.622066836062</v>
      </c>
      <c r="H57" s="1"/>
      <c r="I57" s="121">
        <f>I55+I56</f>
        <v>0</v>
      </c>
      <c r="K57" s="121">
        <f>K55+K56</f>
        <v>95313.622066836062</v>
      </c>
    </row>
    <row r="58" spans="1:13">
      <c r="A58" s="14">
        <v>42</v>
      </c>
      <c r="E58" s="15" t="s">
        <v>68</v>
      </c>
      <c r="F58" s="8"/>
      <c r="G58" s="22">
        <v>0</v>
      </c>
      <c r="H58" s="1"/>
      <c r="I58" s="22">
        <f>-G58</f>
        <v>0</v>
      </c>
      <c r="K58" s="22">
        <f>G58+I58</f>
        <v>0</v>
      </c>
    </row>
    <row r="59" spans="1:13" ht="15.75" thickBot="1">
      <c r="A59" s="14">
        <v>43</v>
      </c>
      <c r="E59" s="9" t="s">
        <v>84</v>
      </c>
      <c r="G59" s="94">
        <f>G57-G58</f>
        <v>95313.622066836062</v>
      </c>
      <c r="H59" s="1"/>
      <c r="I59" s="94">
        <f>I57-I58</f>
        <v>0</v>
      </c>
      <c r="K59" s="94">
        <f>K57-K58</f>
        <v>95313.622066836062</v>
      </c>
    </row>
    <row r="60" spans="1:13" ht="15.75" thickTop="1">
      <c r="A60" s="14">
        <v>44</v>
      </c>
      <c r="H60" s="1"/>
    </row>
    <row r="61" spans="1:13">
      <c r="A61" s="14">
        <v>45</v>
      </c>
      <c r="C61" s="8" t="s">
        <v>85</v>
      </c>
      <c r="H61" s="1"/>
    </row>
    <row r="62" spans="1:13">
      <c r="A62" s="14">
        <v>46</v>
      </c>
      <c r="E62" t="s">
        <v>86</v>
      </c>
      <c r="G62" s="22">
        <f>-(G38+G39+G41+G44+G45+G46)*G54</f>
        <v>1685773.2690710635</v>
      </c>
      <c r="H62" s="27"/>
      <c r="I62" s="22">
        <v>0</v>
      </c>
      <c r="K62" s="22">
        <f>G62+I62</f>
        <v>1685773.2690710635</v>
      </c>
      <c r="M62" s="63"/>
    </row>
    <row r="63" spans="1:13">
      <c r="A63" s="14">
        <v>47</v>
      </c>
      <c r="E63" t="s">
        <v>87</v>
      </c>
      <c r="G63" s="22">
        <f>-SUM(G42:G43)*G54</f>
        <v>16189.77524999981</v>
      </c>
      <c r="H63" s="1"/>
      <c r="I63" s="22">
        <v>0</v>
      </c>
      <c r="K63" s="22">
        <f>G63+I63</f>
        <v>16189.77524999981</v>
      </c>
      <c r="M63" s="63"/>
    </row>
    <row r="64" spans="1:13">
      <c r="A64" s="14">
        <v>48</v>
      </c>
      <c r="E64" t="s">
        <v>88</v>
      </c>
      <c r="G64" s="22">
        <f>-SUM(G40*G54)</f>
        <v>-2854.002</v>
      </c>
      <c r="H64" s="1"/>
      <c r="I64" s="22">
        <v>0</v>
      </c>
      <c r="K64" s="22">
        <f>G64+I64</f>
        <v>-2854.002</v>
      </c>
      <c r="M64" s="63"/>
    </row>
    <row r="65" spans="1:13">
      <c r="A65" s="14">
        <v>49</v>
      </c>
      <c r="E65" t="s">
        <v>89</v>
      </c>
      <c r="G65" s="22">
        <f>-SUM(G47:G48)*G54</f>
        <v>117089.8104203913</v>
      </c>
      <c r="H65" s="1"/>
      <c r="I65" s="22">
        <v>0</v>
      </c>
      <c r="K65" s="22">
        <f>G65+I65</f>
        <v>117089.8104203913</v>
      </c>
      <c r="M65" s="63"/>
    </row>
    <row r="66" spans="1:13">
      <c r="A66" s="14">
        <v>50</v>
      </c>
      <c r="E66" t="s">
        <v>90</v>
      </c>
      <c r="G66" s="18">
        <v>0</v>
      </c>
      <c r="H66" s="1"/>
      <c r="I66" s="18">
        <v>0</v>
      </c>
      <c r="K66" s="18">
        <f>G66+I66</f>
        <v>0</v>
      </c>
    </row>
    <row r="67" spans="1:13">
      <c r="A67" s="14">
        <v>51</v>
      </c>
      <c r="E67" s="9" t="s">
        <v>75</v>
      </c>
      <c r="G67" s="113">
        <f>SUM(G62:G66)</f>
        <v>1816198.8527414545</v>
      </c>
      <c r="H67" s="1"/>
      <c r="I67" s="113">
        <f>SUM(I62:I66)</f>
        <v>0</v>
      </c>
      <c r="J67">
        <v>0</v>
      </c>
      <c r="K67" s="113">
        <f>SUM(K62:K66)</f>
        <v>1816198.8527414545</v>
      </c>
    </row>
    <row r="68" spans="1:13">
      <c r="A68" s="14">
        <v>52</v>
      </c>
      <c r="E68" t="s">
        <v>66</v>
      </c>
      <c r="G68" s="97"/>
      <c r="H68" s="1"/>
      <c r="I68" s="97">
        <v>0</v>
      </c>
      <c r="J68" s="17"/>
      <c r="K68" s="97">
        <f>G68+I68</f>
        <v>0</v>
      </c>
    </row>
    <row r="69" spans="1:13" ht="15.75" thickBot="1">
      <c r="A69" s="14">
        <v>53</v>
      </c>
      <c r="E69" s="9" t="s">
        <v>76</v>
      </c>
      <c r="G69" s="94">
        <f>G67-G68</f>
        <v>1816198.8527414545</v>
      </c>
      <c r="H69" s="1"/>
      <c r="I69" s="94">
        <f>I67-I68</f>
        <v>0</v>
      </c>
      <c r="K69" s="94">
        <f>K67-K68</f>
        <v>1816198.8527414545</v>
      </c>
    </row>
    <row r="70" spans="1:13" ht="15.75" thickTop="1">
      <c r="A70" s="14">
        <v>54</v>
      </c>
      <c r="G70" s="6"/>
      <c r="H70" s="1"/>
      <c r="I70" s="6"/>
      <c r="K70" s="6"/>
    </row>
    <row r="71" spans="1:13">
      <c r="A71" s="14">
        <v>55</v>
      </c>
      <c r="C71" s="8"/>
      <c r="E71" s="8" t="s">
        <v>77</v>
      </c>
      <c r="G71" s="6"/>
      <c r="H71" s="1"/>
      <c r="I71" s="6"/>
      <c r="K71" s="6"/>
    </row>
    <row r="72" spans="1:13">
      <c r="A72" s="14">
        <v>56</v>
      </c>
      <c r="E72" s="5" t="s">
        <v>78</v>
      </c>
      <c r="G72" s="18">
        <v>0</v>
      </c>
      <c r="H72" s="1"/>
      <c r="I72" s="18">
        <v>0</v>
      </c>
      <c r="K72" s="18">
        <f>G72+I72</f>
        <v>0</v>
      </c>
    </row>
    <row r="73" spans="1:13" ht="15.75" thickBot="1">
      <c r="A73" s="14">
        <v>57</v>
      </c>
      <c r="E73" s="9" t="s">
        <v>91</v>
      </c>
      <c r="G73" s="94">
        <f>SUM(G69+G72)</f>
        <v>1816198.8527414545</v>
      </c>
      <c r="H73" s="1"/>
      <c r="I73" s="94">
        <f>SUM(I69+I72)</f>
        <v>0</v>
      </c>
      <c r="K73" s="94">
        <f>SUM(K69+K72)</f>
        <v>1816198.8527414545</v>
      </c>
    </row>
    <row r="74" spans="1:13" ht="15.75" thickTop="1">
      <c r="A74" s="14">
        <v>58</v>
      </c>
      <c r="G74" s="50"/>
      <c r="H74" s="1"/>
      <c r="I74" s="50"/>
      <c r="K74" s="50"/>
    </row>
    <row r="75" spans="1:13">
      <c r="A75" s="14">
        <v>59</v>
      </c>
      <c r="G75" s="50"/>
      <c r="I75" s="50"/>
      <c r="K75" s="50"/>
      <c r="L75" s="25"/>
    </row>
    <row r="76" spans="1:13" ht="15.75" thickBot="1">
      <c r="A76" s="14">
        <v>60</v>
      </c>
      <c r="E76" s="9" t="s">
        <v>92</v>
      </c>
      <c r="F76" s="8"/>
      <c r="G76" s="94">
        <f>SUM(G59+G73)</f>
        <v>1911512.4748082906</v>
      </c>
      <c r="H76" s="1"/>
      <c r="I76" s="94">
        <f>SUM(I59+I73)</f>
        <v>0</v>
      </c>
      <c r="K76" s="94">
        <f>SUM(K59+K73)</f>
        <v>1911512.4748082906</v>
      </c>
      <c r="L76" s="26"/>
    </row>
    <row r="77" spans="1:13" ht="15.75" thickTop="1">
      <c r="A77" s="14"/>
      <c r="G77" s="131"/>
      <c r="K77" s="131"/>
    </row>
    <row r="78" spans="1:13">
      <c r="I78" s="125"/>
      <c r="J78" s="126"/>
      <c r="K78" s="127"/>
    </row>
    <row r="79" spans="1:13">
      <c r="G79" s="22"/>
      <c r="I79" s="129"/>
      <c r="J79" s="126"/>
      <c r="K79" s="127"/>
    </row>
    <row r="80" spans="1:13">
      <c r="G80" s="22"/>
      <c r="I80" s="13"/>
    </row>
    <row r="81" spans="7:9">
      <c r="G81" s="22"/>
    </row>
    <row r="82" spans="7:9">
      <c r="G82" s="22"/>
    </row>
    <row r="83" spans="7:9">
      <c r="I83" s="13"/>
    </row>
    <row r="85" spans="7:9">
      <c r="G85" s="22"/>
    </row>
  </sheetData>
  <mergeCells count="4">
    <mergeCell ref="A5:K5"/>
    <mergeCell ref="A6:K6"/>
    <mergeCell ref="A7:K7"/>
    <mergeCell ref="A4:K4"/>
  </mergeCells>
  <pageMargins left="0.7" right="0.7" top="0.75" bottom="0.75" header="0.3" footer="0.3"/>
  <pageSetup scale="54" orientation="portrait" verticalDpi="1200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>
    <tabColor rgb="FF00B0F0"/>
    <pageSetUpPr fitToPage="1"/>
  </sheetPr>
  <dimension ref="A1:T78"/>
  <sheetViews>
    <sheetView view="pageBreakPreview" zoomScale="80" zoomScaleNormal="80" zoomScaleSheetLayoutView="80" workbookViewId="0">
      <pane ySplit="15" topLeftCell="A16" activePane="bottomLeft" state="frozen"/>
      <selection activeCell="S41" sqref="S41"/>
      <selection pane="bottomLeft" sqref="A1:XFD1048576"/>
    </sheetView>
  </sheetViews>
  <sheetFormatPr defaultRowHeight="15"/>
  <cols>
    <col min="1" max="1" width="3.5703125" customWidth="1"/>
    <col min="2" max="2" width="1.5703125" customWidth="1"/>
    <col min="3" max="3" width="15.5703125" customWidth="1"/>
    <col min="4" max="4" width="1.5703125" customWidth="1"/>
    <col min="5" max="5" width="78.5703125" customWidth="1"/>
    <col min="6" max="6" width="1.5703125" customWidth="1"/>
    <col min="7" max="7" width="21.85546875" bestFit="1" customWidth="1"/>
    <col min="8" max="8" width="1.5703125" customWidth="1"/>
    <col min="9" max="9" width="17.42578125" bestFit="1" customWidth="1"/>
    <col min="10" max="10" width="1.5703125" customWidth="1"/>
    <col min="11" max="11" width="19.140625" customWidth="1"/>
    <col min="12" max="12" width="15.85546875" bestFit="1" customWidth="1"/>
    <col min="13" max="13" width="15.140625" bestFit="1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</cols>
  <sheetData>
    <row r="1" spans="1:20">
      <c r="A1" s="8" t="s">
        <v>9</v>
      </c>
      <c r="B1" s="8"/>
      <c r="C1" s="8"/>
      <c r="D1" s="8"/>
      <c r="E1" s="8"/>
      <c r="F1" s="8"/>
      <c r="G1" s="8"/>
      <c r="H1" s="8"/>
      <c r="K1" s="9" t="s">
        <v>164</v>
      </c>
      <c r="L1" s="9"/>
    </row>
    <row r="2" spans="1:20">
      <c r="A2" s="8" t="s">
        <v>10</v>
      </c>
      <c r="B2" s="8"/>
      <c r="C2" s="8"/>
      <c r="D2" s="8"/>
      <c r="E2" s="8"/>
      <c r="F2" s="8"/>
      <c r="G2" s="8"/>
      <c r="H2" s="8"/>
      <c r="K2" s="9" t="str">
        <f ca="1">RIGHT(CELL("filename",$A$1),LEN(CELL("filename",$A$1))-SEARCH("\Taxes",CELL("filename",$A$1),1))</f>
        <v>Taxes\[KAWC 2025 Rate Case - Income Tax Exhibit.xlsx]E-1.3 Federal Inc Tax Forecast</v>
      </c>
      <c r="L2" s="9"/>
    </row>
    <row r="4" spans="1:20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20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20">
      <c r="A6" s="262" t="str">
        <f>'Link In'!A34</f>
        <v>Base Year Adjustment Federal and State Taxes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20">
      <c r="A7" s="263" t="str">
        <f>'Link In'!A6</f>
        <v>For the 12 Months Ending December 31, 2026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9" spans="1:20">
      <c r="A9" s="8" t="str">
        <f>'Link In'!A24</f>
        <v>Witness Responsible:   Linda Schlessman</v>
      </c>
      <c r="K9" s="8" t="str">
        <f>'Link In'!A36</f>
        <v>W/P - 6-1</v>
      </c>
    </row>
    <row r="10" spans="1:20" ht="15.75">
      <c r="A10" s="8" t="str">
        <f>'Link In'!A15</f>
        <v>Type of Filing: __X__ Original  _____ Updated  _____ Revised</v>
      </c>
      <c r="M10" s="30"/>
      <c r="N10" s="30"/>
      <c r="O10" s="30"/>
      <c r="P10" s="30"/>
      <c r="Q10" s="30"/>
      <c r="R10" s="30"/>
      <c r="S10" s="30"/>
      <c r="T10" s="30"/>
    </row>
    <row r="11" spans="1:20" ht="15.75">
      <c r="A11" s="29"/>
      <c r="G11" s="14"/>
      <c r="K11" s="24"/>
    </row>
    <row r="12" spans="1:20" ht="15.75">
      <c r="A12" s="29"/>
      <c r="G12" s="14"/>
      <c r="K12" s="24"/>
    </row>
    <row r="13" spans="1:20">
      <c r="G13" s="42" t="s">
        <v>31</v>
      </c>
      <c r="H13" s="43"/>
      <c r="I13" s="43"/>
      <c r="J13" s="43"/>
      <c r="K13" s="43"/>
    </row>
    <row r="14" spans="1:20">
      <c r="G14" s="42" t="s">
        <v>32</v>
      </c>
      <c r="H14" s="43"/>
      <c r="I14" s="42" t="s">
        <v>93</v>
      </c>
      <c r="J14" s="43"/>
      <c r="K14" s="42" t="s">
        <v>94</v>
      </c>
    </row>
    <row r="15" spans="1:20">
      <c r="A15" s="11" t="s">
        <v>6</v>
      </c>
      <c r="B15" s="12"/>
      <c r="C15" s="11" t="s">
        <v>34</v>
      </c>
      <c r="D15" s="12"/>
      <c r="E15" s="11" t="s">
        <v>35</v>
      </c>
      <c r="G15" s="41" t="s">
        <v>94</v>
      </c>
      <c r="H15" s="43"/>
      <c r="I15" s="41" t="s">
        <v>37</v>
      </c>
      <c r="J15" s="43"/>
      <c r="K15" s="41" t="s">
        <v>93</v>
      </c>
    </row>
    <row r="16" spans="1:20">
      <c r="A16" s="14">
        <v>1</v>
      </c>
      <c r="C16" s="8" t="s">
        <v>38</v>
      </c>
      <c r="E16" s="8"/>
    </row>
    <row r="17" spans="1:13">
      <c r="A17" s="14">
        <v>2</v>
      </c>
      <c r="C17" s="8"/>
      <c r="E17" t="s">
        <v>39</v>
      </c>
      <c r="G17" s="50">
        <f>'Link In'!D98</f>
        <v>136559852.61701357</v>
      </c>
      <c r="H17" s="65"/>
      <c r="I17" s="50">
        <f>K17-G17</f>
        <v>26936337.99000001</v>
      </c>
      <c r="J17" s="50"/>
      <c r="K17" s="50">
        <f>'Link In'!F98</f>
        <v>163496190.60701358</v>
      </c>
      <c r="L17" s="1"/>
    </row>
    <row r="18" spans="1:13">
      <c r="A18" s="14">
        <v>3</v>
      </c>
      <c r="C18" s="8"/>
      <c r="H18" s="1"/>
      <c r="L18" s="1"/>
    </row>
    <row r="19" spans="1:13">
      <c r="A19" s="14">
        <v>4</v>
      </c>
      <c r="C19" s="8" t="s">
        <v>40</v>
      </c>
      <c r="E19" s="8"/>
      <c r="H19" s="1"/>
      <c r="L19" s="1"/>
    </row>
    <row r="20" spans="1:13">
      <c r="A20" s="14">
        <v>5</v>
      </c>
      <c r="E20" t="s">
        <v>41</v>
      </c>
      <c r="G20" s="22">
        <f>-'Link In'!D103</f>
        <v>-51026925.075243279</v>
      </c>
      <c r="H20" s="1"/>
      <c r="I20" s="22">
        <f>K20-G20</f>
        <v>-125695.39569081366</v>
      </c>
      <c r="K20" s="22">
        <f>-'Link In'!F103</f>
        <v>-51152620.470934093</v>
      </c>
      <c r="L20" s="1"/>
    </row>
    <row r="21" spans="1:13">
      <c r="A21" s="14">
        <v>6</v>
      </c>
      <c r="E21" t="s">
        <v>42</v>
      </c>
      <c r="G21" s="22">
        <f>-SUM('Link In'!$D$104+'Link In'!$D$105+'Link In'!$D$106+'Link In'!$D$107)</f>
        <v>-35067695.318759553</v>
      </c>
      <c r="H21" s="1"/>
      <c r="I21" s="22">
        <f>K21-G21</f>
        <v>0</v>
      </c>
      <c r="K21" s="22">
        <f>-SUM('Link In'!$F$104+'Link In'!$F$105+'Link In'!$F$106+'Link In'!$F$107)</f>
        <v>-35067695.318759553</v>
      </c>
      <c r="L21" s="1"/>
    </row>
    <row r="22" spans="1:13">
      <c r="A22" s="14">
        <v>7</v>
      </c>
      <c r="E22" t="s">
        <v>43</v>
      </c>
      <c r="G22" s="22">
        <f>-'Link In'!D111</f>
        <v>-12861924</v>
      </c>
      <c r="H22" s="1"/>
      <c r="I22" s="22">
        <f>K22-G22</f>
        <v>-41859.098620019853</v>
      </c>
      <c r="K22" s="22">
        <f>-'Link In'!F111</f>
        <v>-12903783.09862002</v>
      </c>
      <c r="L22" s="1"/>
    </row>
    <row r="23" spans="1:13">
      <c r="A23" s="14">
        <v>8</v>
      </c>
      <c r="E23" s="5" t="s">
        <v>45</v>
      </c>
      <c r="G23" s="18">
        <f>-'Link In'!C119</f>
        <v>-15106448</v>
      </c>
      <c r="H23" s="27"/>
      <c r="I23" s="18">
        <f>K23-G23</f>
        <v>0</v>
      </c>
      <c r="K23" s="18">
        <f>+G23</f>
        <v>-15106448</v>
      </c>
      <c r="L23" s="1"/>
    </row>
    <row r="24" spans="1:13">
      <c r="A24" s="14">
        <v>9</v>
      </c>
      <c r="E24" s="9" t="s">
        <v>442</v>
      </c>
      <c r="G24" s="85">
        <f>SUM(G20:G23)</f>
        <v>-114062992.39400283</v>
      </c>
      <c r="H24" s="2"/>
      <c r="I24" s="85">
        <f>SUM(I20:I23)</f>
        <v>-167554.49431083351</v>
      </c>
      <c r="K24" s="85">
        <f>SUM(K20:K23)</f>
        <v>-114230546.88831368</v>
      </c>
      <c r="L24" s="2"/>
    </row>
    <row r="25" spans="1:13">
      <c r="A25" s="14">
        <v>10</v>
      </c>
      <c r="E25" s="9"/>
      <c r="G25" s="50"/>
      <c r="H25" s="1"/>
      <c r="I25" s="50"/>
      <c r="K25" s="50"/>
      <c r="L25" s="1"/>
    </row>
    <row r="26" spans="1:13">
      <c r="A26" s="14">
        <v>11</v>
      </c>
      <c r="E26" s="9" t="s">
        <v>443</v>
      </c>
      <c r="G26" s="84">
        <f>SUM(G17+G24)</f>
        <v>22496860.223010749</v>
      </c>
      <c r="H26" s="2"/>
      <c r="I26" s="84">
        <f>SUM(I17+I24)</f>
        <v>26768783.495689176</v>
      </c>
      <c r="K26" s="84">
        <f>SUM(K17+K24)</f>
        <v>49265643.718699902</v>
      </c>
      <c r="L26" s="2"/>
      <c r="M26" s="101"/>
    </row>
    <row r="27" spans="1:13">
      <c r="A27" s="14">
        <v>12</v>
      </c>
      <c r="E27" s="9"/>
      <c r="G27" s="84"/>
      <c r="H27" s="2"/>
      <c r="I27" s="84"/>
      <c r="K27" s="84"/>
      <c r="L27" s="2"/>
      <c r="M27" s="101"/>
    </row>
    <row r="28" spans="1:13">
      <c r="A28" s="14">
        <v>13</v>
      </c>
      <c r="E28" t="s">
        <v>44</v>
      </c>
      <c r="G28" s="55">
        <f>-'E-1.4 State Inc Tax Forecast'!G54</f>
        <v>859754.39707815205</v>
      </c>
      <c r="H28" s="115"/>
      <c r="I28" s="55">
        <f>K28-G28</f>
        <v>-1338439.1747844578</v>
      </c>
      <c r="J28" s="101"/>
      <c r="K28" s="55">
        <f>-'E-1.4 State Inc Tax Forecast'!K54</f>
        <v>-478684.77770630573</v>
      </c>
      <c r="L28" s="1"/>
      <c r="M28" s="101"/>
    </row>
    <row r="29" spans="1:13">
      <c r="A29" s="14">
        <v>14</v>
      </c>
      <c r="E29" t="s">
        <v>198</v>
      </c>
      <c r="G29" s="55">
        <v>0</v>
      </c>
      <c r="H29" s="115"/>
      <c r="I29" s="55">
        <v>0</v>
      </c>
      <c r="J29" s="101"/>
      <c r="K29" s="55">
        <v>0</v>
      </c>
      <c r="L29" s="1"/>
      <c r="M29" s="101"/>
    </row>
    <row r="30" spans="1:13">
      <c r="A30" s="14">
        <v>15</v>
      </c>
      <c r="G30" s="22"/>
      <c r="H30" s="1"/>
      <c r="I30" s="22"/>
      <c r="K30" s="22"/>
      <c r="L30" s="1"/>
    </row>
    <row r="31" spans="1:13">
      <c r="A31" s="14">
        <v>16</v>
      </c>
      <c r="C31" s="8" t="s">
        <v>46</v>
      </c>
      <c r="G31" s="22"/>
      <c r="H31" s="1"/>
      <c r="I31" s="22"/>
      <c r="K31" s="22"/>
      <c r="L31" s="1"/>
    </row>
    <row r="32" spans="1:13" ht="30">
      <c r="A32" s="14">
        <v>17</v>
      </c>
      <c r="E32" s="20" t="s">
        <v>47</v>
      </c>
      <c r="G32" s="22"/>
      <c r="H32" s="1"/>
      <c r="I32" s="22"/>
      <c r="K32" s="22"/>
      <c r="L32" s="1"/>
    </row>
    <row r="33" spans="1:13">
      <c r="A33" s="14">
        <v>18</v>
      </c>
      <c r="E33" s="7" t="s">
        <v>48</v>
      </c>
      <c r="G33" s="22">
        <f>(+'Link In'!C124)*0.5</f>
        <v>29498.5</v>
      </c>
      <c r="H33" s="1"/>
      <c r="I33" s="22">
        <v>0</v>
      </c>
      <c r="K33" s="22">
        <f>G33+I33</f>
        <v>29498.5</v>
      </c>
      <c r="L33" s="1"/>
    </row>
    <row r="34" spans="1:13">
      <c r="A34" s="14">
        <v>19</v>
      </c>
      <c r="E34" s="10" t="s">
        <v>49</v>
      </c>
      <c r="G34" s="18">
        <f>'Link In'!C120</f>
        <v>202318</v>
      </c>
      <c r="H34" s="27"/>
      <c r="I34" s="18">
        <v>0</v>
      </c>
      <c r="K34" s="18">
        <f>G34+I34</f>
        <v>202318</v>
      </c>
      <c r="L34" s="1"/>
    </row>
    <row r="35" spans="1:13">
      <c r="A35" s="14">
        <v>20</v>
      </c>
      <c r="E35" s="9" t="s">
        <v>444</v>
      </c>
      <c r="G35" s="85">
        <f>G26+G33+G34+G28+G29</f>
        <v>23588431.120088901</v>
      </c>
      <c r="H35" s="1"/>
      <c r="I35" s="85">
        <f>I26+I33+I34+I28+I29</f>
        <v>25430344.320904717</v>
      </c>
      <c r="K35" s="85">
        <f>K26+K33+K34+K28+K29</f>
        <v>49018775.4409936</v>
      </c>
      <c r="L35" s="1"/>
    </row>
    <row r="36" spans="1:13">
      <c r="A36" s="14">
        <v>21</v>
      </c>
      <c r="G36" s="99"/>
      <c r="H36" s="1"/>
      <c r="I36" s="99"/>
      <c r="K36" s="99"/>
      <c r="L36" s="1"/>
    </row>
    <row r="37" spans="1:13" ht="30">
      <c r="A37" s="14">
        <v>22</v>
      </c>
      <c r="E37" s="21" t="s">
        <v>50</v>
      </c>
      <c r="H37" s="1"/>
      <c r="L37" s="1"/>
    </row>
    <row r="38" spans="1:13">
      <c r="A38" s="14">
        <v>23</v>
      </c>
      <c r="C38" s="14"/>
      <c r="E38" s="15" t="s">
        <v>51</v>
      </c>
      <c r="G38" s="22">
        <f>-'Link In'!C129</f>
        <v>-35786767.039999999</v>
      </c>
      <c r="H38" s="1"/>
      <c r="I38" s="22">
        <v>0</v>
      </c>
      <c r="K38" s="22">
        <f>G38</f>
        <v>-35786767.039999999</v>
      </c>
      <c r="L38" s="1"/>
      <c r="M38" s="63"/>
    </row>
    <row r="39" spans="1:13">
      <c r="A39" s="14">
        <v>24</v>
      </c>
      <c r="C39" s="14"/>
      <c r="E39" s="15" t="s">
        <v>52</v>
      </c>
      <c r="G39" s="22">
        <f>'Link In'!C130</f>
        <v>35970375.710232824</v>
      </c>
      <c r="H39" s="1"/>
      <c r="I39" s="22">
        <v>0</v>
      </c>
      <c r="K39" s="22">
        <f t="shared" ref="K39:K48" si="0">G39</f>
        <v>35970375.710232824</v>
      </c>
      <c r="L39" s="1"/>
      <c r="M39" s="63"/>
    </row>
    <row r="40" spans="1:13">
      <c r="A40" s="14">
        <v>25</v>
      </c>
      <c r="C40" s="14"/>
      <c r="E40" s="15" t="s">
        <v>53</v>
      </c>
      <c r="G40" s="22">
        <f>'Link In'!C132</f>
        <v>57080.04</v>
      </c>
      <c r="H40" s="1"/>
      <c r="I40" s="22">
        <v>0</v>
      </c>
      <c r="K40" s="22">
        <f t="shared" si="0"/>
        <v>57080.04</v>
      </c>
      <c r="L40" s="1"/>
      <c r="M40" s="63"/>
    </row>
    <row r="41" spans="1:13">
      <c r="A41" s="14">
        <v>26</v>
      </c>
      <c r="C41" s="14"/>
      <c r="E41" s="15" t="s">
        <v>54</v>
      </c>
      <c r="G41" s="22">
        <f>+'Link In'!C133</f>
        <v>14722.92</v>
      </c>
      <c r="H41" s="1"/>
      <c r="I41" s="22">
        <v>0</v>
      </c>
      <c r="K41" s="22">
        <f t="shared" si="0"/>
        <v>14722.92</v>
      </c>
      <c r="L41" s="1"/>
      <c r="M41" s="63"/>
    </row>
    <row r="42" spans="1:13">
      <c r="A42" s="14">
        <v>27</v>
      </c>
      <c r="C42" s="14"/>
      <c r="E42" s="15" t="s">
        <v>55</v>
      </c>
      <c r="G42" s="22">
        <f>'Link In'!C134</f>
        <v>1362695</v>
      </c>
      <c r="H42" s="1"/>
      <c r="I42" s="22">
        <v>0</v>
      </c>
      <c r="K42" s="22">
        <f t="shared" si="0"/>
        <v>1362695</v>
      </c>
      <c r="L42" s="1"/>
      <c r="M42" s="63"/>
    </row>
    <row r="43" spans="1:13">
      <c r="A43" s="14">
        <v>28</v>
      </c>
      <c r="C43" s="14"/>
      <c r="E43" s="15" t="s">
        <v>56</v>
      </c>
      <c r="G43" s="22">
        <f>-'Link In'!C135</f>
        <v>-3200000</v>
      </c>
      <c r="H43" s="1"/>
      <c r="I43" s="22">
        <v>0</v>
      </c>
      <c r="K43" s="22">
        <f t="shared" si="0"/>
        <v>-3200000</v>
      </c>
      <c r="L43" s="1"/>
      <c r="M43" s="63"/>
    </row>
    <row r="44" spans="1:13">
      <c r="A44" s="14">
        <v>29</v>
      </c>
      <c r="C44" s="14"/>
      <c r="E44" s="15" t="s">
        <v>57</v>
      </c>
      <c r="G44" s="22">
        <f>'Link In'!C137</f>
        <v>-6466494.2647181498</v>
      </c>
      <c r="H44" s="1"/>
      <c r="I44" s="22">
        <v>0</v>
      </c>
      <c r="K44" s="22">
        <f t="shared" si="0"/>
        <v>-6466494.2647181498</v>
      </c>
      <c r="L44" s="1"/>
      <c r="M44" s="63"/>
    </row>
    <row r="45" spans="1:13">
      <c r="A45" s="14">
        <v>30</v>
      </c>
      <c r="C45" s="14"/>
      <c r="E45" s="15" t="s">
        <v>58</v>
      </c>
      <c r="G45" s="22">
        <f>'Link In'!C138</f>
        <v>90000</v>
      </c>
      <c r="H45" s="1"/>
      <c r="I45" s="22">
        <v>0</v>
      </c>
      <c r="K45" s="22">
        <f t="shared" si="0"/>
        <v>90000</v>
      </c>
      <c r="L45" s="1"/>
      <c r="M45" s="63"/>
    </row>
    <row r="46" spans="1:13">
      <c r="A46" s="14">
        <v>31</v>
      </c>
      <c r="C46" s="14"/>
      <c r="E46" s="15" t="s">
        <v>59</v>
      </c>
      <c r="G46" s="22">
        <f>-'Link In'!C139</f>
        <v>-27732589</v>
      </c>
      <c r="H46" s="1"/>
      <c r="I46" s="22">
        <v>0</v>
      </c>
      <c r="K46" s="22">
        <f t="shared" si="0"/>
        <v>-27732589</v>
      </c>
      <c r="L46" s="1"/>
      <c r="M46" s="63"/>
    </row>
    <row r="47" spans="1:13">
      <c r="A47" s="14">
        <v>32</v>
      </c>
      <c r="C47" s="14"/>
      <c r="E47" s="15" t="s">
        <v>81</v>
      </c>
      <c r="G47" s="22">
        <f>'Link In'!C140</f>
        <v>5492010.9132448779</v>
      </c>
      <c r="H47" s="1"/>
      <c r="I47" s="22">
        <v>0</v>
      </c>
      <c r="K47" s="22">
        <f t="shared" si="0"/>
        <v>5492010.9132448779</v>
      </c>
      <c r="L47" s="1"/>
      <c r="M47" s="63"/>
    </row>
    <row r="48" spans="1:13">
      <c r="A48" s="14">
        <v>33</v>
      </c>
      <c r="C48" s="14"/>
      <c r="E48" s="16" t="s">
        <v>60</v>
      </c>
      <c r="G48" s="18">
        <f>-'Link In'!C141</f>
        <v>-6697054.1733333319</v>
      </c>
      <c r="H48" s="1"/>
      <c r="I48" s="18">
        <v>0</v>
      </c>
      <c r="K48" s="18">
        <f t="shared" si="0"/>
        <v>-6697054.1733333319</v>
      </c>
      <c r="L48" s="1"/>
      <c r="M48" s="63"/>
    </row>
    <row r="49" spans="1:13">
      <c r="A49" s="14">
        <v>34</v>
      </c>
      <c r="E49" s="9" t="s">
        <v>445</v>
      </c>
      <c r="G49" s="85">
        <f>SUM(G38:G48)</f>
        <v>-36896019.894573778</v>
      </c>
      <c r="H49" s="1"/>
      <c r="I49" s="85">
        <f>SUM(I38:I48)</f>
        <v>0</v>
      </c>
      <c r="K49" s="85">
        <f>SUM(K38:K48)</f>
        <v>-36896019.894573778</v>
      </c>
      <c r="L49" s="1"/>
    </row>
    <row r="50" spans="1:13">
      <c r="A50" s="14">
        <v>35</v>
      </c>
      <c r="G50" s="50"/>
      <c r="H50" s="1"/>
      <c r="I50" s="50"/>
      <c r="K50" s="50"/>
      <c r="L50" s="1"/>
    </row>
    <row r="51" spans="1:13" ht="15.75" thickBot="1">
      <c r="A51" s="14">
        <v>36</v>
      </c>
      <c r="E51" s="9" t="s">
        <v>446</v>
      </c>
      <c r="G51" s="86">
        <f>G35+G49</f>
        <v>-13307588.774484877</v>
      </c>
      <c r="H51" s="1"/>
      <c r="I51" s="86">
        <f>I35+I49</f>
        <v>25430344.320904717</v>
      </c>
      <c r="K51" s="86">
        <f>K35+K49</f>
        <v>12122755.546419822</v>
      </c>
      <c r="L51" s="1"/>
    </row>
    <row r="52" spans="1:13" ht="15.75" thickTop="1">
      <c r="A52" s="14">
        <v>37</v>
      </c>
      <c r="E52" s="15"/>
      <c r="G52" s="50"/>
      <c r="H52" s="1"/>
      <c r="I52" s="50"/>
      <c r="K52" s="50"/>
      <c r="L52" s="1"/>
    </row>
    <row r="53" spans="1:13">
      <c r="A53" s="14">
        <v>38</v>
      </c>
      <c r="C53" s="8" t="s">
        <v>63</v>
      </c>
      <c r="E53" s="15"/>
      <c r="H53" s="1"/>
      <c r="L53" s="1"/>
    </row>
    <row r="54" spans="1:13">
      <c r="A54" s="14">
        <v>39</v>
      </c>
      <c r="E54" s="16" t="s">
        <v>64</v>
      </c>
      <c r="G54" s="28">
        <v>0.21</v>
      </c>
      <c r="H54" s="3"/>
      <c r="I54" s="28">
        <v>0.21</v>
      </c>
      <c r="K54" s="28">
        <v>0.21</v>
      </c>
      <c r="L54" s="3"/>
    </row>
    <row r="55" spans="1:13" ht="15.75" thickBot="1">
      <c r="A55" s="14">
        <v>40</v>
      </c>
      <c r="E55" s="19" t="s">
        <v>447</v>
      </c>
      <c r="G55" s="94">
        <f>G51*G54</f>
        <v>-2794593.6426418237</v>
      </c>
      <c r="H55" s="1"/>
      <c r="I55" s="94">
        <f>I51*I54</f>
        <v>5340372.3073899904</v>
      </c>
      <c r="K55" s="94">
        <f>K51*K54</f>
        <v>2545778.6647481625</v>
      </c>
      <c r="L55" s="1"/>
    </row>
    <row r="56" spans="1:13" ht="15.75" thickTop="1">
      <c r="A56" s="14">
        <v>41</v>
      </c>
      <c r="H56" s="1"/>
      <c r="L56" s="1"/>
    </row>
    <row r="57" spans="1:13">
      <c r="A57" s="14">
        <v>42</v>
      </c>
      <c r="H57" s="1"/>
      <c r="L57" s="1"/>
    </row>
    <row r="58" spans="1:13">
      <c r="A58" s="14">
        <v>43</v>
      </c>
      <c r="C58" s="8" t="s">
        <v>69</v>
      </c>
      <c r="H58" s="1"/>
      <c r="L58" s="1"/>
    </row>
    <row r="59" spans="1:13">
      <c r="A59" s="14">
        <v>44</v>
      </c>
      <c r="E59" t="s">
        <v>70</v>
      </c>
      <c r="G59" s="22">
        <f>(-SUM(G38+G39+G41+G44+G45+G46)-'E-1.4 State Inc Tax Forecast'!G58)*G54</f>
        <v>6733403.6389748221</v>
      </c>
      <c r="H59" s="1"/>
      <c r="I59" s="22">
        <v>0</v>
      </c>
      <c r="K59" s="22">
        <f>SUM(G59+I59)</f>
        <v>6733403.6389748221</v>
      </c>
      <c r="L59" s="1"/>
      <c r="M59" s="50"/>
    </row>
    <row r="60" spans="1:13">
      <c r="A60" s="14">
        <v>45</v>
      </c>
      <c r="E60" t="s">
        <v>71</v>
      </c>
      <c r="G60" s="22">
        <f>(-SUM(G42+G43)-'E-1.4 State Inc Tax Forecast'!G59)*G54</f>
        <v>366542.34749999997</v>
      </c>
      <c r="H60" s="1"/>
      <c r="I60" s="22">
        <v>0</v>
      </c>
      <c r="K60" s="22">
        <f>SUM(G60+I60)</f>
        <v>366542.34749999997</v>
      </c>
      <c r="L60" s="1"/>
    </row>
    <row r="61" spans="1:13">
      <c r="A61" s="14">
        <v>46</v>
      </c>
      <c r="E61" t="s">
        <v>72</v>
      </c>
      <c r="G61" s="22">
        <f>(-G40-'E-1.4 State Inc Tax Forecast'!G60)*G54</f>
        <v>-11387.467979999999</v>
      </c>
      <c r="H61" s="1"/>
      <c r="I61" s="22">
        <v>0</v>
      </c>
      <c r="K61" s="22">
        <f>SUM(G61+I61)</f>
        <v>-11387.467979999999</v>
      </c>
      <c r="L61" s="1"/>
    </row>
    <row r="62" spans="1:13">
      <c r="A62" s="14">
        <v>47</v>
      </c>
      <c r="E62" s="5" t="s">
        <v>73</v>
      </c>
      <c r="G62" s="18">
        <f>(-SUM(G47:G48)-'E-1.4 State Inc Tax Forecast'!G61)*G54</f>
        <v>240406.13038764655</v>
      </c>
      <c r="H62" s="1"/>
      <c r="I62" s="18">
        <v>0</v>
      </c>
      <c r="K62" s="18">
        <f>SUM(G62+I62)</f>
        <v>240406.13038764655</v>
      </c>
      <c r="L62" s="1"/>
    </row>
    <row r="63" spans="1:13">
      <c r="A63" s="14">
        <v>48</v>
      </c>
      <c r="E63" s="9" t="s">
        <v>76</v>
      </c>
      <c r="G63" s="95">
        <f>SUM(G59:G62)</f>
        <v>7328964.6488824682</v>
      </c>
      <c r="H63" s="1"/>
      <c r="I63" s="95">
        <f>SUM(I59:I62)</f>
        <v>0</v>
      </c>
      <c r="K63" s="95">
        <f>SUM(K59:K62)</f>
        <v>7328964.6488824682</v>
      </c>
      <c r="L63" s="1"/>
    </row>
    <row r="64" spans="1:13">
      <c r="A64" s="14">
        <v>49</v>
      </c>
      <c r="G64" s="6"/>
      <c r="H64" s="1"/>
      <c r="I64" s="6"/>
      <c r="K64" s="6"/>
      <c r="L64" s="1"/>
    </row>
    <row r="65" spans="1:12">
      <c r="A65" s="14">
        <v>50</v>
      </c>
      <c r="C65" s="8"/>
      <c r="E65" s="8" t="s">
        <v>77</v>
      </c>
      <c r="G65" s="6"/>
      <c r="H65" s="1"/>
      <c r="I65" s="6"/>
      <c r="K65" s="6"/>
      <c r="L65" s="1"/>
    </row>
    <row r="66" spans="1:12">
      <c r="A66" s="14">
        <v>51</v>
      </c>
      <c r="E66" t="s">
        <v>78</v>
      </c>
      <c r="G66" s="22">
        <f>'Link In'!B212</f>
        <v>-984968.39980694326</v>
      </c>
      <c r="H66" s="1"/>
      <c r="I66" s="22">
        <v>0</v>
      </c>
      <c r="K66" s="22">
        <f>SUM(G66+I66)</f>
        <v>-984968.39980694326</v>
      </c>
      <c r="L66" s="1"/>
    </row>
    <row r="67" spans="1:12">
      <c r="A67" s="14">
        <v>52</v>
      </c>
      <c r="G67" s="22"/>
      <c r="H67" s="1"/>
      <c r="I67" s="22"/>
      <c r="K67" s="22"/>
      <c r="L67" s="1"/>
    </row>
    <row r="68" spans="1:12">
      <c r="A68" s="14">
        <v>53</v>
      </c>
      <c r="E68" s="5" t="s">
        <v>79</v>
      </c>
      <c r="G68" s="22">
        <f>'Link In'!B222</f>
        <v>0</v>
      </c>
      <c r="H68" s="1"/>
      <c r="I68" s="22">
        <v>0</v>
      </c>
      <c r="K68" s="22">
        <f>SUM(G68+I68)</f>
        <v>0</v>
      </c>
      <c r="L68" s="1"/>
    </row>
    <row r="69" spans="1:12" ht="15.75" thickBot="1">
      <c r="A69" s="14">
        <v>54</v>
      </c>
      <c r="E69" s="9" t="s">
        <v>80</v>
      </c>
      <c r="G69" s="94">
        <f>SUM(G63+G66+G68)</f>
        <v>6343996.2490755245</v>
      </c>
      <c r="H69" s="1"/>
      <c r="I69" s="94">
        <f>SUM(I63+I66+I68)</f>
        <v>0</v>
      </c>
      <c r="K69" s="94">
        <f>SUM(K63+K66+K68)</f>
        <v>6343996.2490755245</v>
      </c>
      <c r="L69" s="1"/>
    </row>
    <row r="70" spans="1:12" ht="15.75" thickTop="1">
      <c r="A70" s="14">
        <v>55</v>
      </c>
      <c r="H70" s="1"/>
      <c r="L70" s="1"/>
    </row>
    <row r="71" spans="1:12">
      <c r="A71" s="14">
        <v>56</v>
      </c>
      <c r="H71" s="1"/>
      <c r="L71" s="1"/>
    </row>
    <row r="72" spans="1:12" ht="15.75" thickBot="1">
      <c r="A72" s="14">
        <v>57</v>
      </c>
      <c r="E72" s="9" t="s">
        <v>451</v>
      </c>
      <c r="G72" s="86">
        <f>SUM(G55+G69)</f>
        <v>3549402.6064337008</v>
      </c>
      <c r="H72" s="1"/>
      <c r="I72" s="86">
        <f>SUM(I55+I69)</f>
        <v>5340372.3073899904</v>
      </c>
      <c r="K72" s="86">
        <f>SUM(K55+K69)</f>
        <v>8889774.9138236865</v>
      </c>
      <c r="L72" s="1"/>
    </row>
    <row r="73" spans="1:12" ht="15.75" thickTop="1">
      <c r="A73" s="14">
        <v>58</v>
      </c>
      <c r="G73" s="131"/>
      <c r="H73" s="1"/>
      <c r="I73" s="131"/>
      <c r="K73" s="131"/>
      <c r="L73" s="1"/>
    </row>
    <row r="74" spans="1:12">
      <c r="A74" s="14">
        <v>59</v>
      </c>
      <c r="H74" s="1"/>
      <c r="I74" s="125"/>
      <c r="J74" s="126"/>
      <c r="K74" s="127"/>
      <c r="L74" s="128"/>
    </row>
    <row r="75" spans="1:12">
      <c r="A75" s="14">
        <v>60</v>
      </c>
      <c r="I75" s="126"/>
      <c r="J75" s="126"/>
      <c r="K75" s="127"/>
      <c r="L75" s="126"/>
    </row>
    <row r="76" spans="1:12">
      <c r="A76" s="14">
        <v>61</v>
      </c>
    </row>
    <row r="77" spans="1:12">
      <c r="E77" s="117"/>
      <c r="G77" s="50"/>
      <c r="I77" s="50"/>
      <c r="K77" s="50"/>
    </row>
    <row r="78" spans="1:12">
      <c r="G78" s="178"/>
      <c r="I78" s="178"/>
      <c r="K78" s="178"/>
    </row>
  </sheetData>
  <mergeCells count="4">
    <mergeCell ref="A5:K5"/>
    <mergeCell ref="A6:K6"/>
    <mergeCell ref="A7:K7"/>
    <mergeCell ref="A4:K4"/>
  </mergeCells>
  <pageMargins left="0.7" right="0.7" top="0.75" bottom="0.75" header="0.3" footer="0.3"/>
  <pageSetup scale="50" orientation="portrait" verticalDpi="1200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2">
    <tabColor rgb="FF00B0F0"/>
  </sheetPr>
  <dimension ref="A1:M76"/>
  <sheetViews>
    <sheetView view="pageBreakPreview" zoomScale="80" zoomScaleNormal="80" zoomScaleSheetLayoutView="80" workbookViewId="0">
      <pane ySplit="15" topLeftCell="A16" activePane="bottomLeft" state="frozen"/>
      <selection activeCell="S41" sqref="S41"/>
      <selection pane="bottomLeft" sqref="A1:XFD1048576"/>
    </sheetView>
  </sheetViews>
  <sheetFormatPr defaultRowHeight="15"/>
  <cols>
    <col min="2" max="2" width="1.5703125" customWidth="1"/>
    <col min="3" max="3" width="9.5703125" customWidth="1"/>
    <col min="4" max="4" width="1.5703125" customWidth="1"/>
    <col min="5" max="5" width="72.5703125" bestFit="1" customWidth="1"/>
    <col min="6" max="6" width="1.5703125" customWidth="1"/>
    <col min="7" max="7" width="19.5703125" bestFit="1" customWidth="1"/>
    <col min="8" max="8" width="1.5703125" customWidth="1"/>
    <col min="9" max="9" width="17.42578125" bestFit="1" customWidth="1"/>
    <col min="10" max="10" width="1.5703125" customWidth="1"/>
    <col min="11" max="11" width="18.5703125" customWidth="1"/>
    <col min="12" max="12" width="14.85546875" bestFit="1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</cols>
  <sheetData>
    <row r="1" spans="1:12">
      <c r="A1" s="8" t="s">
        <v>9</v>
      </c>
      <c r="B1" s="8"/>
      <c r="C1" s="8"/>
      <c r="D1" s="8"/>
      <c r="E1" s="8"/>
      <c r="F1" s="8"/>
      <c r="G1" s="8"/>
      <c r="H1" s="8"/>
      <c r="K1" s="9" t="s">
        <v>163</v>
      </c>
      <c r="L1" s="9"/>
    </row>
    <row r="2" spans="1:12">
      <c r="A2" s="8" t="s">
        <v>10</v>
      </c>
      <c r="B2" s="8"/>
      <c r="C2" s="8"/>
      <c r="D2" s="8"/>
      <c r="E2" s="8"/>
      <c r="F2" s="8"/>
      <c r="G2" s="8"/>
      <c r="H2" s="8"/>
      <c r="K2" s="9" t="str">
        <f ca="1">RIGHT(CELL("filename",$A$1),LEN(CELL("filename",$A$1))-SEARCH("\Taxes",CELL("filename",$A$1),1))</f>
        <v>Taxes\[KAWC 2025 Rate Case - Income Tax Exhibit.xlsx]E-1.4 State Inc Tax Forecast</v>
      </c>
      <c r="L2" s="9"/>
    </row>
    <row r="4" spans="1:12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2">
      <c r="A6" s="262" t="str">
        <f>'Link In'!A34</f>
        <v>Base Year Adjustment Federal and State Taxes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2">
      <c r="A7" s="263" t="str">
        <f>'Link In'!A6</f>
        <v>For the 12 Months Ending December 31, 2026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9" spans="1:12">
      <c r="A9" s="8" t="str">
        <f>'Link In'!A24</f>
        <v>Witness Responsible:   Linda Schlessman</v>
      </c>
      <c r="K9" s="8" t="str">
        <f>'Link In'!A36</f>
        <v>W/P - 6-1</v>
      </c>
    </row>
    <row r="10" spans="1:12">
      <c r="A10" s="8" t="str">
        <f>'Link In'!A15</f>
        <v>Type of Filing: __X__ Original  _____ Updated  _____ Revised</v>
      </c>
    </row>
    <row r="11" spans="1:12" ht="15.75">
      <c r="A11" s="23"/>
      <c r="L11" s="24"/>
    </row>
    <row r="12" spans="1:12" ht="15.75">
      <c r="A12" s="23"/>
      <c r="L12" s="24"/>
    </row>
    <row r="13" spans="1:12">
      <c r="G13" s="12" t="s">
        <v>31</v>
      </c>
    </row>
    <row r="14" spans="1:12">
      <c r="G14" s="12" t="s">
        <v>82</v>
      </c>
      <c r="I14" s="12" t="s">
        <v>93</v>
      </c>
      <c r="K14" s="12" t="s">
        <v>94</v>
      </c>
    </row>
    <row r="15" spans="1:12">
      <c r="A15" s="11" t="s">
        <v>6</v>
      </c>
      <c r="B15" s="12"/>
      <c r="C15" s="11" t="s">
        <v>34</v>
      </c>
      <c r="D15" s="12"/>
      <c r="E15" s="11" t="s">
        <v>35</v>
      </c>
      <c r="F15" s="12"/>
      <c r="G15" s="11" t="s">
        <v>94</v>
      </c>
      <c r="I15" s="11" t="s">
        <v>37</v>
      </c>
      <c r="K15" s="11" t="s">
        <v>93</v>
      </c>
    </row>
    <row r="16" spans="1:12">
      <c r="A16" s="14">
        <v>1</v>
      </c>
      <c r="C16" s="8" t="s">
        <v>38</v>
      </c>
      <c r="E16" s="8"/>
    </row>
    <row r="17" spans="1:13">
      <c r="A17" s="14">
        <v>2</v>
      </c>
      <c r="C17" s="8"/>
      <c r="E17" t="s">
        <v>39</v>
      </c>
      <c r="G17" s="50">
        <f>'Link In'!D98</f>
        <v>136559852.61701357</v>
      </c>
      <c r="H17" s="1"/>
      <c r="I17" s="50">
        <f>K17-G17</f>
        <v>26936337.99000001</v>
      </c>
      <c r="K17" s="50">
        <f>'Link In'!F98</f>
        <v>163496190.60701358</v>
      </c>
      <c r="L17" s="1"/>
    </row>
    <row r="18" spans="1:13">
      <c r="A18" s="14">
        <v>3</v>
      </c>
      <c r="C18" s="8"/>
      <c r="G18" s="4"/>
      <c r="H18" s="1"/>
      <c r="I18" s="4"/>
      <c r="K18" s="4"/>
      <c r="L18" s="1"/>
    </row>
    <row r="19" spans="1:13">
      <c r="A19" s="14">
        <v>4</v>
      </c>
      <c r="C19" s="8" t="s">
        <v>40</v>
      </c>
      <c r="E19" s="8"/>
      <c r="H19" s="1"/>
      <c r="L19" s="1"/>
    </row>
    <row r="20" spans="1:13">
      <c r="A20" s="14">
        <v>5</v>
      </c>
      <c r="E20" t="s">
        <v>41</v>
      </c>
      <c r="G20" s="22">
        <f>-'Link In'!D103</f>
        <v>-51026925.075243279</v>
      </c>
      <c r="H20" s="1"/>
      <c r="I20" s="22">
        <f>K20-G20</f>
        <v>-125695.39569081366</v>
      </c>
      <c r="J20" s="27"/>
      <c r="K20" s="22">
        <f>-'Link In'!F103</f>
        <v>-51152620.470934093</v>
      </c>
      <c r="L20" s="1"/>
      <c r="M20" s="27"/>
    </row>
    <row r="21" spans="1:13">
      <c r="A21" s="14">
        <v>6</v>
      </c>
      <c r="E21" t="s">
        <v>42</v>
      </c>
      <c r="G21" s="22">
        <f>-SUM('Link In'!D104:D107)</f>
        <v>-35067695.318759553</v>
      </c>
      <c r="H21" s="1"/>
      <c r="I21" s="22">
        <f>K21-G21</f>
        <v>0</v>
      </c>
      <c r="J21" s="27"/>
      <c r="K21" s="22">
        <f>-SUM('Link In'!F104:F107)</f>
        <v>-35067695.318759553</v>
      </c>
      <c r="L21" s="1"/>
    </row>
    <row r="22" spans="1:13">
      <c r="A22" s="14">
        <v>7</v>
      </c>
      <c r="E22" t="s">
        <v>43</v>
      </c>
      <c r="G22" s="22">
        <f>-'Link In'!D111</f>
        <v>-12861924</v>
      </c>
      <c r="H22" s="1"/>
      <c r="I22" s="22">
        <f>K22-G22</f>
        <v>-41859.098620019853</v>
      </c>
      <c r="J22" s="27"/>
      <c r="K22" s="22">
        <f>-'Link In'!F111</f>
        <v>-12903783.09862002</v>
      </c>
      <c r="L22" s="1"/>
    </row>
    <row r="23" spans="1:13">
      <c r="A23" s="14">
        <v>8</v>
      </c>
      <c r="E23" s="5" t="s">
        <v>45</v>
      </c>
      <c r="G23" s="18">
        <f>-'Link In'!C119</f>
        <v>-15106448</v>
      </c>
      <c r="H23" s="1"/>
      <c r="I23" s="18">
        <f>K23-G23</f>
        <v>0</v>
      </c>
      <c r="J23" s="27"/>
      <c r="K23" s="18">
        <f>+G23</f>
        <v>-15106448</v>
      </c>
      <c r="L23" s="1"/>
      <c r="M23" s="22"/>
    </row>
    <row r="24" spans="1:13">
      <c r="A24" s="14">
        <v>9</v>
      </c>
      <c r="E24" s="9" t="s">
        <v>442</v>
      </c>
      <c r="G24" s="96">
        <f>SUM(G20:G23)</f>
        <v>-114062992.39400283</v>
      </c>
      <c r="H24" s="2"/>
      <c r="I24" s="96">
        <f>SUM(I20:I23)</f>
        <v>-167554.49431083351</v>
      </c>
      <c r="K24" s="96">
        <f>SUM(K20:K23)</f>
        <v>-114230546.88831368</v>
      </c>
      <c r="L24" s="2"/>
    </row>
    <row r="25" spans="1:13">
      <c r="A25" s="14">
        <v>10</v>
      </c>
      <c r="E25" s="9"/>
      <c r="G25" s="31"/>
      <c r="H25" s="1"/>
      <c r="I25" s="31"/>
      <c r="K25" s="31"/>
      <c r="L25" s="1"/>
    </row>
    <row r="26" spans="1:13">
      <c r="A26" s="14">
        <v>11</v>
      </c>
      <c r="E26" s="9" t="s">
        <v>443</v>
      </c>
      <c r="G26" s="84">
        <f>SUM(G17+G24)</f>
        <v>22496860.223010749</v>
      </c>
      <c r="H26" s="2"/>
      <c r="I26" s="84">
        <f>SUM(I17+I24)</f>
        <v>26768783.495689176</v>
      </c>
      <c r="K26" s="84">
        <f>SUM(K17+K24)</f>
        <v>49265643.718699902</v>
      </c>
      <c r="L26" s="2"/>
    </row>
    <row r="27" spans="1:13">
      <c r="A27" s="14">
        <v>12</v>
      </c>
      <c r="E27" s="9"/>
      <c r="G27" s="84"/>
      <c r="H27" s="2"/>
      <c r="I27" s="84"/>
      <c r="K27" s="84"/>
      <c r="L27" s="2"/>
    </row>
    <row r="28" spans="1:13">
      <c r="A28" s="14">
        <v>13</v>
      </c>
      <c r="E28" t="s">
        <v>175</v>
      </c>
      <c r="G28" s="22">
        <v>0</v>
      </c>
      <c r="H28" s="1"/>
      <c r="I28" s="22">
        <v>0</v>
      </c>
      <c r="J28" s="27"/>
      <c r="K28" s="22">
        <v>0</v>
      </c>
      <c r="L28" s="2"/>
    </row>
    <row r="29" spans="1:13">
      <c r="A29" s="14">
        <v>14</v>
      </c>
      <c r="G29" s="22"/>
      <c r="H29" s="1"/>
      <c r="I29" s="22"/>
      <c r="K29" s="22"/>
      <c r="L29" s="1"/>
    </row>
    <row r="30" spans="1:13">
      <c r="A30" s="14">
        <v>15</v>
      </c>
      <c r="C30" s="8" t="s">
        <v>46</v>
      </c>
      <c r="G30" s="22"/>
      <c r="H30" s="1"/>
      <c r="I30" s="22"/>
      <c r="K30" s="22"/>
      <c r="L30" s="1"/>
    </row>
    <row r="31" spans="1:13" ht="30">
      <c r="A31" s="14">
        <v>16</v>
      </c>
      <c r="E31" s="20" t="s">
        <v>47</v>
      </c>
      <c r="G31" s="190"/>
      <c r="H31" s="1"/>
      <c r="I31" s="190"/>
      <c r="K31" s="190"/>
      <c r="L31" s="1"/>
    </row>
    <row r="32" spans="1:13">
      <c r="A32" s="14">
        <v>17</v>
      </c>
      <c r="E32" s="7" t="s">
        <v>48</v>
      </c>
      <c r="G32" s="22">
        <f>(+'Link In'!C124)*0.5</f>
        <v>29498.5</v>
      </c>
      <c r="H32" s="1"/>
      <c r="I32" s="22">
        <v>0</v>
      </c>
      <c r="K32" s="22">
        <f>SUM(G32+I32)</f>
        <v>29498.5</v>
      </c>
      <c r="L32" s="1"/>
    </row>
    <row r="33" spans="1:12">
      <c r="A33" s="14">
        <v>18</v>
      </c>
      <c r="E33" s="10" t="s">
        <v>49</v>
      </c>
      <c r="G33" s="18">
        <f>'Link In'!C120</f>
        <v>202318</v>
      </c>
      <c r="H33" s="1"/>
      <c r="I33" s="18">
        <v>0</v>
      </c>
      <c r="K33" s="18">
        <f>SUM(G33+I33)</f>
        <v>202318</v>
      </c>
      <c r="L33" s="1"/>
    </row>
    <row r="34" spans="1:12">
      <c r="A34" s="14">
        <v>19</v>
      </c>
      <c r="E34" s="9" t="s">
        <v>450</v>
      </c>
      <c r="G34" s="84">
        <f>SUM(G26+G32+G33+G28)</f>
        <v>22728676.723010749</v>
      </c>
      <c r="H34" s="1"/>
      <c r="I34" s="84">
        <f>SUM(I26+I32+I33+I28)</f>
        <v>26768783.495689176</v>
      </c>
      <c r="K34" s="84">
        <f>SUM(K26+K32+K33+K28)</f>
        <v>49497460.218699902</v>
      </c>
      <c r="L34" s="1"/>
    </row>
    <row r="35" spans="1:12">
      <c r="A35" s="14">
        <v>20</v>
      </c>
      <c r="G35" s="99"/>
      <c r="H35" s="1"/>
      <c r="I35" s="99"/>
      <c r="K35" s="99"/>
      <c r="L35" s="1"/>
    </row>
    <row r="36" spans="1:12" ht="30">
      <c r="A36" s="14">
        <v>21</v>
      </c>
      <c r="E36" s="21" t="s">
        <v>50</v>
      </c>
      <c r="H36" s="1"/>
      <c r="L36" s="1"/>
    </row>
    <row r="37" spans="1:12">
      <c r="A37" s="14">
        <v>22</v>
      </c>
      <c r="C37" s="14"/>
      <c r="E37" s="15" t="s">
        <v>51</v>
      </c>
      <c r="G37" s="22">
        <f>-'Link In'!C128</f>
        <v>-38814511.810000002</v>
      </c>
      <c r="H37" s="1"/>
      <c r="I37" s="22">
        <v>0</v>
      </c>
      <c r="J37" s="27"/>
      <c r="K37" s="22">
        <f>G37</f>
        <v>-38814511.810000002</v>
      </c>
      <c r="L37" s="1"/>
    </row>
    <row r="38" spans="1:12">
      <c r="A38" s="14">
        <v>23</v>
      </c>
      <c r="C38" s="14"/>
      <c r="E38" s="15" t="s">
        <v>52</v>
      </c>
      <c r="G38" s="22">
        <f>'Link In'!C130</f>
        <v>35970375.710232824</v>
      </c>
      <c r="H38" s="1"/>
      <c r="I38" s="22">
        <v>0</v>
      </c>
      <c r="J38" s="27"/>
      <c r="K38" s="22">
        <f t="shared" ref="K38:K47" si="0">G38</f>
        <v>35970375.710232824</v>
      </c>
      <c r="L38" s="1"/>
    </row>
    <row r="39" spans="1:12">
      <c r="A39" s="14">
        <v>24</v>
      </c>
      <c r="C39" s="14"/>
      <c r="E39" s="15" t="s">
        <v>53</v>
      </c>
      <c r="G39" s="191">
        <f>'Link In'!C132</f>
        <v>57080.04</v>
      </c>
      <c r="H39" s="1"/>
      <c r="I39" s="191">
        <v>0</v>
      </c>
      <c r="J39" s="27"/>
      <c r="K39" s="191">
        <f t="shared" si="0"/>
        <v>57080.04</v>
      </c>
      <c r="L39" s="1"/>
    </row>
    <row r="40" spans="1:12">
      <c r="A40" s="14">
        <v>25</v>
      </c>
      <c r="C40" s="14"/>
      <c r="E40" s="15" t="s">
        <v>54</v>
      </c>
      <c r="G40" s="22">
        <f>+'Link In'!C133</f>
        <v>14722.92</v>
      </c>
      <c r="H40" s="1"/>
      <c r="I40" s="22">
        <v>0</v>
      </c>
      <c r="J40" s="27"/>
      <c r="K40" s="22">
        <f t="shared" si="0"/>
        <v>14722.92</v>
      </c>
      <c r="L40" s="1"/>
    </row>
    <row r="41" spans="1:12">
      <c r="A41" s="14">
        <v>26</v>
      </c>
      <c r="C41" s="14"/>
      <c r="E41" s="15" t="s">
        <v>55</v>
      </c>
      <c r="G41" s="191">
        <f>'Link In'!C134</f>
        <v>1362695</v>
      </c>
      <c r="H41" s="1"/>
      <c r="I41" s="191">
        <v>0</v>
      </c>
      <c r="J41" s="27"/>
      <c r="K41" s="191">
        <f t="shared" si="0"/>
        <v>1362695</v>
      </c>
      <c r="L41" s="1"/>
    </row>
    <row r="42" spans="1:12">
      <c r="A42" s="14">
        <v>27</v>
      </c>
      <c r="C42" s="14"/>
      <c r="E42" s="15" t="s">
        <v>56</v>
      </c>
      <c r="G42" s="192">
        <f>-'Link In'!C135</f>
        <v>-3200000</v>
      </c>
      <c r="H42" s="1"/>
      <c r="I42" s="192">
        <v>0</v>
      </c>
      <c r="J42" s="27"/>
      <c r="K42" s="192">
        <f t="shared" si="0"/>
        <v>-3200000</v>
      </c>
      <c r="L42" s="1"/>
    </row>
    <row r="43" spans="1:12">
      <c r="A43" s="14">
        <v>28</v>
      </c>
      <c r="C43" s="14"/>
      <c r="E43" s="15" t="s">
        <v>57</v>
      </c>
      <c r="G43" s="192">
        <f>'Link In'!C137</f>
        <v>-6466494.2647181498</v>
      </c>
      <c r="H43" s="1"/>
      <c r="I43" s="192">
        <v>0</v>
      </c>
      <c r="J43" s="27"/>
      <c r="K43" s="192">
        <f t="shared" si="0"/>
        <v>-6466494.2647181498</v>
      </c>
      <c r="L43" s="1"/>
    </row>
    <row r="44" spans="1:12">
      <c r="A44" s="14">
        <v>29</v>
      </c>
      <c r="C44" s="14"/>
      <c r="E44" s="15" t="s">
        <v>58</v>
      </c>
      <c r="G44" s="192">
        <f>'Link In'!C138</f>
        <v>90000</v>
      </c>
      <c r="H44" s="1"/>
      <c r="I44" s="192">
        <v>0</v>
      </c>
      <c r="J44" s="27"/>
      <c r="K44" s="192">
        <f t="shared" si="0"/>
        <v>90000</v>
      </c>
      <c r="L44" s="1"/>
    </row>
    <row r="45" spans="1:12">
      <c r="A45" s="14">
        <v>30</v>
      </c>
      <c r="C45" s="14"/>
      <c r="E45" s="15" t="s">
        <v>59</v>
      </c>
      <c r="G45" s="191">
        <f>-'Link In'!C139</f>
        <v>-27732589</v>
      </c>
      <c r="H45" s="1"/>
      <c r="I45" s="191">
        <v>0</v>
      </c>
      <c r="J45" s="27"/>
      <c r="K45" s="191">
        <f t="shared" si="0"/>
        <v>-27732589</v>
      </c>
      <c r="L45" s="1"/>
    </row>
    <row r="46" spans="1:12">
      <c r="A46" s="14">
        <v>31</v>
      </c>
      <c r="C46" s="14"/>
      <c r="E46" s="15" t="s">
        <v>81</v>
      </c>
      <c r="G46" s="191">
        <f>'Link In'!C140</f>
        <v>5492010.9132448779</v>
      </c>
      <c r="H46" s="1"/>
      <c r="I46" s="191">
        <v>0</v>
      </c>
      <c r="J46" s="27"/>
      <c r="K46" s="191">
        <f t="shared" si="0"/>
        <v>5492010.9132448779</v>
      </c>
      <c r="L46" s="1"/>
    </row>
    <row r="47" spans="1:12">
      <c r="A47" s="14">
        <v>32</v>
      </c>
      <c r="C47" s="14"/>
      <c r="E47" s="16" t="s">
        <v>60</v>
      </c>
      <c r="G47" s="193">
        <f>-'Link In'!C141</f>
        <v>-6697054.1733333319</v>
      </c>
      <c r="H47" s="1"/>
      <c r="I47" s="193">
        <v>0</v>
      </c>
      <c r="J47" s="27"/>
      <c r="K47" s="193">
        <f t="shared" si="0"/>
        <v>-6697054.1733333319</v>
      </c>
      <c r="L47" s="1"/>
    </row>
    <row r="48" spans="1:12">
      <c r="A48" s="14">
        <v>33</v>
      </c>
      <c r="E48" s="9" t="s">
        <v>61</v>
      </c>
      <c r="G48" s="50">
        <f>SUM(G37:G47)</f>
        <v>-39923764.664573789</v>
      </c>
      <c r="H48" s="1"/>
      <c r="I48" s="50">
        <f>SUM(I37:I47)</f>
        <v>0</v>
      </c>
      <c r="K48" s="50">
        <f>SUM(K37:K47)</f>
        <v>-39923764.664573789</v>
      </c>
      <c r="L48" s="1"/>
    </row>
    <row r="49" spans="1:12">
      <c r="A49" s="14">
        <v>34</v>
      </c>
      <c r="H49" s="1"/>
      <c r="L49" s="1"/>
    </row>
    <row r="50" spans="1:12" ht="15.75" thickBot="1">
      <c r="A50" s="14">
        <v>35</v>
      </c>
      <c r="E50" s="9" t="s">
        <v>62</v>
      </c>
      <c r="G50" s="86">
        <f>SUM(G34+G48)</f>
        <v>-17195087.94156304</v>
      </c>
      <c r="H50" s="1"/>
      <c r="I50" s="86">
        <f>SUM(I34+I48)</f>
        <v>26768783.495689176</v>
      </c>
      <c r="K50" s="86">
        <f>SUM(K34+K48)</f>
        <v>9573695.5541261137</v>
      </c>
      <c r="L50" s="1"/>
    </row>
    <row r="51" spans="1:12" ht="15.75" thickTop="1">
      <c r="A51" s="14">
        <v>36</v>
      </c>
      <c r="E51" s="15"/>
      <c r="G51" s="4"/>
      <c r="H51" s="1"/>
      <c r="I51" s="4"/>
      <c r="K51" s="4"/>
      <c r="L51" s="1"/>
    </row>
    <row r="52" spans="1:12">
      <c r="A52" s="14">
        <v>37</v>
      </c>
      <c r="C52" s="8" t="s">
        <v>83</v>
      </c>
      <c r="E52" s="15"/>
      <c r="G52" s="4"/>
      <c r="H52" s="1"/>
      <c r="I52" s="4"/>
      <c r="K52" s="4"/>
      <c r="L52" s="1"/>
    </row>
    <row r="53" spans="1:12">
      <c r="A53" s="14">
        <v>38</v>
      </c>
      <c r="E53" s="16" t="s">
        <v>64</v>
      </c>
      <c r="G53" s="83">
        <f>+'Tax Rates'!$C$9</f>
        <v>0.05</v>
      </c>
      <c r="H53" s="3"/>
      <c r="I53" s="83">
        <f>+'Tax Rates'!$C$9</f>
        <v>0.05</v>
      </c>
      <c r="K53" s="83">
        <f>+'Tax Rates'!$C$9</f>
        <v>0.05</v>
      </c>
      <c r="L53" s="3"/>
    </row>
    <row r="54" spans="1:12" ht="15.75" thickBot="1">
      <c r="A54" s="14">
        <v>39</v>
      </c>
      <c r="E54" s="19" t="s">
        <v>65</v>
      </c>
      <c r="F54" s="8"/>
      <c r="G54" s="94">
        <f>SUM(G50*G53)</f>
        <v>-859754.39707815205</v>
      </c>
      <c r="H54" s="1"/>
      <c r="I54" s="94">
        <f>SUM(I50*I53)</f>
        <v>1338439.1747844589</v>
      </c>
      <c r="K54" s="94">
        <f>SUM(K50*K53)</f>
        <v>478684.77770630573</v>
      </c>
      <c r="L54" s="1"/>
    </row>
    <row r="55" spans="1:12" ht="15.75" thickTop="1">
      <c r="A55" s="14">
        <v>40</v>
      </c>
      <c r="H55" s="1"/>
      <c r="L55" s="1"/>
    </row>
    <row r="56" spans="1:12">
      <c r="A56" s="14">
        <v>41</v>
      </c>
      <c r="H56" s="1"/>
      <c r="L56" s="1"/>
    </row>
    <row r="57" spans="1:12">
      <c r="A57" s="14">
        <v>42</v>
      </c>
      <c r="C57" s="8" t="s">
        <v>85</v>
      </c>
      <c r="H57" s="1"/>
      <c r="L57" s="1"/>
    </row>
    <row r="58" spans="1:12">
      <c r="A58" s="14">
        <v>43</v>
      </c>
      <c r="E58" t="s">
        <v>86</v>
      </c>
      <c r="G58" s="22">
        <f>-SUM(G37:G38,G43:G45,G40)*G53</f>
        <v>1846924.8222242661</v>
      </c>
      <c r="H58" s="1"/>
      <c r="I58" s="22">
        <v>0</v>
      </c>
      <c r="J58" s="27"/>
      <c r="K58" s="22">
        <f>SUM(G58+I58)</f>
        <v>1846924.8222242661</v>
      </c>
      <c r="L58" s="1"/>
    </row>
    <row r="59" spans="1:12">
      <c r="A59" s="14">
        <v>44</v>
      </c>
      <c r="E59" t="s">
        <v>87</v>
      </c>
      <c r="G59" s="22">
        <f>-SUM(G41:G42)*G53</f>
        <v>91865.25</v>
      </c>
      <c r="H59" s="1"/>
      <c r="I59" s="22">
        <v>0</v>
      </c>
      <c r="J59" s="27"/>
      <c r="K59" s="22">
        <f>SUM(G59+I59)</f>
        <v>91865.25</v>
      </c>
      <c r="L59" s="1"/>
    </row>
    <row r="60" spans="1:12">
      <c r="A60" s="14">
        <v>45</v>
      </c>
      <c r="E60" t="s">
        <v>88</v>
      </c>
      <c r="G60" s="22">
        <f>-G39*G53</f>
        <v>-2854.0020000000004</v>
      </c>
      <c r="H60" s="1"/>
      <c r="I60" s="22">
        <v>0</v>
      </c>
      <c r="J60" s="27"/>
      <c r="K60" s="22">
        <f>SUM(G60+I60)</f>
        <v>-2854.0020000000004</v>
      </c>
      <c r="L60" s="1"/>
    </row>
    <row r="61" spans="1:12">
      <c r="A61" s="14">
        <v>46</v>
      </c>
      <c r="E61" s="5" t="s">
        <v>89</v>
      </c>
      <c r="G61" s="18">
        <f>-SUM(G46:G47)*G53</f>
        <v>60252.163004422706</v>
      </c>
      <c r="H61" s="1"/>
      <c r="I61" s="18">
        <v>0</v>
      </c>
      <c r="J61" s="27"/>
      <c r="K61" s="18">
        <f>SUM(G61+I61)</f>
        <v>60252.163004422706</v>
      </c>
      <c r="L61" s="1"/>
    </row>
    <row r="62" spans="1:12">
      <c r="A62" s="14">
        <v>47</v>
      </c>
      <c r="E62" s="9" t="s">
        <v>76</v>
      </c>
      <c r="G62" s="84">
        <f>SUM(G58:G61)</f>
        <v>1996188.2332286888</v>
      </c>
      <c r="H62" s="1"/>
      <c r="I62" s="84">
        <f>SUM(I58:I61)</f>
        <v>0</v>
      </c>
      <c r="K62" s="84">
        <f>SUM(K58:K61)</f>
        <v>1996188.2332286888</v>
      </c>
      <c r="L62" s="1"/>
    </row>
    <row r="63" spans="1:12">
      <c r="A63" s="14">
        <v>48</v>
      </c>
      <c r="G63" s="6"/>
      <c r="H63" s="1"/>
      <c r="I63" s="6"/>
      <c r="K63" s="6"/>
      <c r="L63" s="1"/>
    </row>
    <row r="64" spans="1:12">
      <c r="A64" s="14">
        <v>49</v>
      </c>
      <c r="C64" s="8"/>
      <c r="E64" s="8" t="s">
        <v>77</v>
      </c>
      <c r="G64" s="6"/>
      <c r="H64" s="1"/>
      <c r="I64" s="6"/>
      <c r="K64" s="6"/>
      <c r="L64" s="1"/>
    </row>
    <row r="65" spans="1:12">
      <c r="A65" s="14">
        <v>50</v>
      </c>
      <c r="E65" s="5" t="s">
        <v>78</v>
      </c>
      <c r="G65" s="18">
        <v>0</v>
      </c>
      <c r="H65" s="1"/>
      <c r="I65" s="18">
        <v>0</v>
      </c>
      <c r="J65" s="27"/>
      <c r="K65" s="18">
        <f>SUM(G65+I65)</f>
        <v>0</v>
      </c>
      <c r="L65" s="1"/>
    </row>
    <row r="66" spans="1:12" ht="15.75" thickBot="1">
      <c r="A66" s="14">
        <v>51</v>
      </c>
      <c r="E66" s="9" t="s">
        <v>91</v>
      </c>
      <c r="G66" s="94">
        <f>SUM(G62+G65)</f>
        <v>1996188.2332286888</v>
      </c>
      <c r="H66" s="1"/>
      <c r="I66" s="94">
        <f>SUM(I62+I65)</f>
        <v>0</v>
      </c>
      <c r="K66" s="94">
        <f>SUM(K62+K65)</f>
        <v>1996188.2332286888</v>
      </c>
      <c r="L66" s="1"/>
    </row>
    <row r="67" spans="1:12" ht="15.75" thickTop="1">
      <c r="A67" s="14">
        <v>52</v>
      </c>
      <c r="H67" s="1"/>
      <c r="L67" s="1"/>
    </row>
    <row r="68" spans="1:12">
      <c r="A68" s="14">
        <v>53</v>
      </c>
      <c r="H68" s="1"/>
      <c r="L68" s="1"/>
    </row>
    <row r="69" spans="1:12" ht="15.75" thickBot="1">
      <c r="A69" s="14">
        <v>54</v>
      </c>
      <c r="E69" s="9" t="s">
        <v>452</v>
      </c>
      <c r="F69" s="8"/>
      <c r="G69" s="94">
        <f>SUM(G54+G66)</f>
        <v>1136433.8361505368</v>
      </c>
      <c r="H69" s="1"/>
      <c r="I69" s="94">
        <f>SUM(I54+I66)</f>
        <v>1338439.1747844589</v>
      </c>
      <c r="K69" s="94">
        <f>SUM(K54+K66)</f>
        <v>2474873.0109349946</v>
      </c>
      <c r="L69" s="1"/>
    </row>
    <row r="70" spans="1:12" ht="15.75" thickTop="1">
      <c r="A70" s="14">
        <v>55</v>
      </c>
      <c r="G70" s="131"/>
      <c r="H70" s="1"/>
      <c r="I70" s="131"/>
      <c r="K70" s="131"/>
      <c r="L70" s="1"/>
    </row>
    <row r="71" spans="1:12">
      <c r="A71" s="14">
        <v>56</v>
      </c>
      <c r="H71" s="88"/>
      <c r="I71" s="125"/>
      <c r="J71" s="126"/>
      <c r="K71" s="127"/>
      <c r="L71" s="1"/>
    </row>
    <row r="72" spans="1:12">
      <c r="A72" s="14">
        <v>57</v>
      </c>
      <c r="G72" s="131"/>
      <c r="H72" s="1"/>
      <c r="I72" s="129"/>
      <c r="J72" s="126"/>
      <c r="K72" s="127"/>
      <c r="L72" s="1"/>
    </row>
    <row r="73" spans="1:12">
      <c r="A73" s="14">
        <v>58</v>
      </c>
      <c r="G73" s="22"/>
      <c r="H73" s="1"/>
      <c r="L73" s="1"/>
    </row>
    <row r="74" spans="1:12">
      <c r="A74" s="14">
        <v>59</v>
      </c>
    </row>
    <row r="75" spans="1:12">
      <c r="A75" s="14">
        <v>60</v>
      </c>
    </row>
    <row r="76" spans="1:12">
      <c r="A76" s="14">
        <v>61</v>
      </c>
    </row>
  </sheetData>
  <mergeCells count="4">
    <mergeCell ref="A5:K5"/>
    <mergeCell ref="A6:K6"/>
    <mergeCell ref="A7:K7"/>
    <mergeCell ref="A4:K4"/>
  </mergeCells>
  <pageMargins left="0.7" right="0.7" top="0.75" bottom="0.75" header="0.3" footer="0.3"/>
  <pageSetup scale="53" orientation="portrait" verticalDpi="1200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tabColor rgb="FF00B0F0"/>
  </sheetPr>
  <dimension ref="A1:O76"/>
  <sheetViews>
    <sheetView view="pageBreakPreview" zoomScale="115" zoomScaleNormal="100" zoomScaleSheetLayoutView="115" workbookViewId="0">
      <selection activeCell="G30" sqref="G30"/>
    </sheetView>
  </sheetViews>
  <sheetFormatPr defaultRowHeight="15"/>
  <cols>
    <col min="1" max="1" width="5.28515625" customWidth="1"/>
    <col min="2" max="2" width="1.5703125" customWidth="1"/>
    <col min="4" max="4" width="1.5703125" customWidth="1"/>
    <col min="6" max="6" width="1.5703125" customWidth="1"/>
    <col min="7" max="7" width="27" bestFit="1" customWidth="1"/>
    <col min="8" max="8" width="1.5703125" customWidth="1"/>
    <col min="9" max="9" width="15.5703125" bestFit="1" customWidth="1"/>
    <col min="10" max="10" width="1.5703125" customWidth="1"/>
    <col min="11" max="11" width="13.42578125" bestFit="1" customWidth="1"/>
    <col min="12" max="12" width="1.5703125" customWidth="1"/>
    <col min="13" max="13" width="13.5703125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30" max="30" width="1.5703125" customWidth="1"/>
    <col min="32" max="32" width="1.5703125" customWidth="1"/>
    <col min="34" max="34" width="1.5703125" customWidth="1"/>
    <col min="36" max="36" width="1.5703125" customWidth="1"/>
    <col min="38" max="38" width="1.5703125" customWidth="1"/>
    <col min="40" max="40" width="1.5703125" customWidth="1"/>
  </cols>
  <sheetData>
    <row r="1" spans="1:15">
      <c r="A1" s="8" t="s">
        <v>9</v>
      </c>
      <c r="B1" s="8"/>
      <c r="C1" s="8"/>
      <c r="D1" s="8"/>
      <c r="E1" s="8"/>
      <c r="F1" s="8"/>
      <c r="G1" s="8"/>
      <c r="H1" s="8"/>
      <c r="K1" s="8"/>
      <c r="L1" s="9"/>
      <c r="M1" s="9" t="s">
        <v>167</v>
      </c>
      <c r="O1" s="9"/>
    </row>
    <row r="2" spans="1:15">
      <c r="A2" s="8" t="s">
        <v>10</v>
      </c>
      <c r="B2" s="8"/>
      <c r="C2" s="8"/>
      <c r="D2" s="8"/>
      <c r="E2" s="8"/>
      <c r="F2" s="8"/>
      <c r="G2" s="8"/>
      <c r="H2" s="8"/>
      <c r="K2" s="8"/>
      <c r="L2" s="9"/>
      <c r="M2" s="9" t="str">
        <f ca="1">RIGHT(CELL("filename",$A$1),LEN(CELL("filename",$A$1))-SEARCH("\Taxes",CELL("filename",$A$1),1))</f>
        <v>Taxes\[KAWC 2025 Rate Case - Income Tax Exhibit.xlsx]E-1.5 Summary of Income Tax Adj</v>
      </c>
      <c r="O2" s="9"/>
    </row>
    <row r="4" spans="1:15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5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5">
      <c r="A6" s="262" t="str">
        <f>'Link In'!A34</f>
        <v>Base Year Adjustment Federal and State Taxes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5">
      <c r="A7" s="263" t="str">
        <f>'Link In'!A6</f>
        <v>For the 12 Months Ending December 31, 2026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9" spans="1:15">
      <c r="A9" s="8" t="str">
        <f>'Link In'!A24</f>
        <v>Witness Responsible:   Linda Schlessman</v>
      </c>
      <c r="M9" s="8" t="str">
        <f>'Link In'!A36</f>
        <v>W/P - 6-1</v>
      </c>
    </row>
    <row r="10" spans="1:15">
      <c r="A10" s="8" t="str">
        <f>'Link In'!A15</f>
        <v>Type of Filing: __X__ Original  _____ Updated  _____ Revised</v>
      </c>
    </row>
    <row r="13" spans="1:15">
      <c r="A13" s="12"/>
      <c r="B13" s="12"/>
      <c r="C13" s="12" t="s">
        <v>2</v>
      </c>
      <c r="D13" s="12"/>
      <c r="E13" s="12" t="s">
        <v>2</v>
      </c>
      <c r="F13" s="12"/>
      <c r="G13" s="12"/>
      <c r="H13" s="12"/>
      <c r="I13" s="12" t="s">
        <v>95</v>
      </c>
      <c r="J13" s="12"/>
      <c r="K13" s="12" t="s">
        <v>96</v>
      </c>
      <c r="L13" s="12"/>
      <c r="M13" s="12"/>
    </row>
    <row r="14" spans="1:15">
      <c r="A14" s="12"/>
      <c r="B14" s="12"/>
      <c r="C14" s="12" t="s">
        <v>97</v>
      </c>
      <c r="D14" s="12"/>
      <c r="E14" s="12" t="s">
        <v>98</v>
      </c>
      <c r="F14" s="12"/>
      <c r="G14" s="12"/>
      <c r="H14" s="12"/>
      <c r="I14" s="12" t="s">
        <v>97</v>
      </c>
      <c r="J14" s="12"/>
      <c r="K14" s="12" t="s">
        <v>98</v>
      </c>
      <c r="L14" s="12"/>
      <c r="M14" s="12"/>
    </row>
    <row r="15" spans="1:15">
      <c r="A15" s="11" t="s">
        <v>6</v>
      </c>
      <c r="B15" s="12"/>
      <c r="C15" s="11" t="s">
        <v>99</v>
      </c>
      <c r="D15" s="12"/>
      <c r="E15" s="11" t="s">
        <v>99</v>
      </c>
      <c r="F15" s="12"/>
      <c r="G15" s="11" t="s">
        <v>1</v>
      </c>
      <c r="H15" s="12"/>
      <c r="I15" s="11" t="s">
        <v>100</v>
      </c>
      <c r="J15" s="12"/>
      <c r="K15" s="11" t="s">
        <v>100</v>
      </c>
      <c r="L15" s="12"/>
      <c r="M15" s="11" t="s">
        <v>101</v>
      </c>
    </row>
    <row r="16" spans="1:15">
      <c r="A16" s="14">
        <v>1</v>
      </c>
    </row>
    <row r="17" spans="1:13">
      <c r="A17" s="14">
        <v>2</v>
      </c>
    </row>
    <row r="18" spans="1:13">
      <c r="A18" s="14">
        <v>3</v>
      </c>
      <c r="G18" s="5" t="s">
        <v>102</v>
      </c>
    </row>
    <row r="19" spans="1:13">
      <c r="A19" s="14">
        <v>4</v>
      </c>
      <c r="C19" t="s">
        <v>103</v>
      </c>
      <c r="E19" t="s">
        <v>104</v>
      </c>
      <c r="G19" t="s">
        <v>105</v>
      </c>
      <c r="I19" s="50">
        <f>'E-1.2 State Inc Tax Base'!K59</f>
        <v>95313.622066836062</v>
      </c>
      <c r="J19" s="50"/>
      <c r="K19" s="50">
        <f>'E-1.4 State Inc Tax Forecast'!G54</f>
        <v>-859754.39707815205</v>
      </c>
      <c r="L19" s="50"/>
      <c r="M19" s="50">
        <f>SUM(K19-I19)</f>
        <v>-955068.01914498815</v>
      </c>
    </row>
    <row r="20" spans="1:13">
      <c r="A20" s="14">
        <v>5</v>
      </c>
      <c r="C20" t="s">
        <v>103</v>
      </c>
      <c r="E20" t="s">
        <v>104</v>
      </c>
      <c r="G20" t="s">
        <v>106</v>
      </c>
      <c r="I20" s="18">
        <f>'E-1.2 State Inc Tax Base'!K73</f>
        <v>1816198.8527414545</v>
      </c>
      <c r="J20" s="22"/>
      <c r="K20" s="18">
        <f>'E-1.4 State Inc Tax Forecast'!G66</f>
        <v>1996188.2332286888</v>
      </c>
      <c r="L20" s="22"/>
      <c r="M20" s="18">
        <f>SUM(K20-I20)</f>
        <v>179989.38048723433</v>
      </c>
    </row>
    <row r="21" spans="1:13">
      <c r="A21" s="14">
        <v>6</v>
      </c>
      <c r="I21" s="22"/>
      <c r="J21" s="22"/>
      <c r="K21" s="22"/>
      <c r="L21" s="22"/>
      <c r="M21" s="22"/>
    </row>
    <row r="22" spans="1:13">
      <c r="A22" s="14">
        <v>7</v>
      </c>
      <c r="I22" s="22"/>
      <c r="J22" s="22"/>
      <c r="K22" s="22"/>
      <c r="L22" s="22"/>
      <c r="M22" s="22"/>
    </row>
    <row r="23" spans="1:13">
      <c r="A23" s="14">
        <v>8</v>
      </c>
      <c r="G23" t="s">
        <v>107</v>
      </c>
      <c r="I23" s="97">
        <f>SUM(I19:I20)</f>
        <v>1911512.4748082906</v>
      </c>
      <c r="J23" s="50"/>
      <c r="K23" s="97">
        <f>SUM(K19:K20)</f>
        <v>1136433.8361505368</v>
      </c>
      <c r="L23" s="50"/>
      <c r="M23" s="97">
        <f>SUM(M19:M20)</f>
        <v>-775078.63865775382</v>
      </c>
    </row>
    <row r="24" spans="1:13">
      <c r="A24" s="14">
        <v>9</v>
      </c>
      <c r="I24" s="22"/>
      <c r="J24" s="22"/>
      <c r="K24" s="22"/>
      <c r="L24" s="22"/>
      <c r="M24" s="22"/>
    </row>
    <row r="25" spans="1:13">
      <c r="A25" s="14">
        <v>10</v>
      </c>
      <c r="I25" s="22"/>
      <c r="J25" s="22"/>
      <c r="K25" s="22"/>
      <c r="L25" s="22"/>
      <c r="M25" s="22"/>
    </row>
    <row r="26" spans="1:13">
      <c r="A26" s="14">
        <v>11</v>
      </c>
      <c r="I26" s="22"/>
      <c r="J26" s="22"/>
      <c r="K26" s="22"/>
      <c r="L26" s="22"/>
      <c r="M26" s="22"/>
    </row>
    <row r="27" spans="1:13">
      <c r="A27" s="14">
        <v>12</v>
      </c>
      <c r="G27" s="5" t="s">
        <v>108</v>
      </c>
      <c r="I27" s="22"/>
      <c r="J27" s="22"/>
      <c r="K27" s="22"/>
      <c r="L27" s="22"/>
      <c r="M27" s="22"/>
    </row>
    <row r="28" spans="1:13">
      <c r="A28" s="14">
        <v>13</v>
      </c>
      <c r="C28" t="s">
        <v>109</v>
      </c>
      <c r="E28" t="s">
        <v>110</v>
      </c>
      <c r="G28" t="s">
        <v>105</v>
      </c>
      <c r="I28" s="22">
        <f>'E-1.1 Federal Inc Tax Base'!K59</f>
        <v>1025368.8100466767</v>
      </c>
      <c r="J28" s="22"/>
      <c r="K28" s="22">
        <f>'E-1.3 Federal Inc Tax Forecast'!G55</f>
        <v>-2794593.6426418237</v>
      </c>
      <c r="L28" s="22"/>
      <c r="M28" s="22">
        <f>SUM(K28-I28)</f>
        <v>-3819962.4526885003</v>
      </c>
    </row>
    <row r="29" spans="1:13">
      <c r="A29" s="14">
        <v>14</v>
      </c>
      <c r="C29" t="s">
        <v>109</v>
      </c>
      <c r="E29" t="s">
        <v>110</v>
      </c>
      <c r="G29" t="s">
        <v>106</v>
      </c>
      <c r="I29" s="22">
        <f>'E-1.1 Federal Inc Tax Base'!K69</f>
        <v>6601565.9644384021</v>
      </c>
      <c r="J29" s="22"/>
      <c r="K29" s="22">
        <f>'E-1.3 Federal Inc Tax Forecast'!G63</f>
        <v>7328964.6488824682</v>
      </c>
      <c r="L29" s="22"/>
      <c r="M29" s="22">
        <f>SUM(K29-I29)</f>
        <v>727398.68444406614</v>
      </c>
    </row>
    <row r="30" spans="1:13">
      <c r="A30" s="14">
        <v>15</v>
      </c>
      <c r="C30" t="s">
        <v>109</v>
      </c>
      <c r="E30" t="s">
        <v>110</v>
      </c>
      <c r="G30" t="s">
        <v>111</v>
      </c>
      <c r="I30" s="22">
        <f>'E-1.1 Federal Inc Tax Base'!K72</f>
        <v>-673381.45634862315</v>
      </c>
      <c r="J30" s="22"/>
      <c r="K30" s="22">
        <f>'E-1.3 Federal Inc Tax Forecast'!G66</f>
        <v>-984968.39980694326</v>
      </c>
      <c r="L30" s="22"/>
      <c r="M30" s="22">
        <f>SUM(K30-I30)</f>
        <v>-311586.94345832011</v>
      </c>
    </row>
    <row r="31" spans="1:13">
      <c r="A31" s="14">
        <v>16</v>
      </c>
      <c r="C31" t="s">
        <v>109</v>
      </c>
      <c r="E31" t="s">
        <v>110</v>
      </c>
      <c r="G31" t="s">
        <v>112</v>
      </c>
      <c r="I31" s="18">
        <f>'E-1.1 Federal Inc Tax Base'!K74</f>
        <v>0</v>
      </c>
      <c r="J31" s="22"/>
      <c r="K31" s="18">
        <f>'E-1.3 Federal Inc Tax Forecast'!G68</f>
        <v>0</v>
      </c>
      <c r="L31" s="22"/>
      <c r="M31" s="18">
        <f>SUM(K31-I31)</f>
        <v>0</v>
      </c>
    </row>
    <row r="32" spans="1:13">
      <c r="A32" s="14">
        <v>17</v>
      </c>
      <c r="I32" s="22"/>
      <c r="J32" s="22"/>
      <c r="K32" s="22"/>
      <c r="L32" s="22"/>
      <c r="M32" s="22"/>
    </row>
    <row r="33" spans="1:13">
      <c r="A33" s="14">
        <v>18</v>
      </c>
      <c r="I33" s="22"/>
      <c r="J33" s="22"/>
      <c r="K33" s="22"/>
      <c r="L33" s="22"/>
      <c r="M33" s="22"/>
    </row>
    <row r="34" spans="1:13">
      <c r="A34" s="14">
        <v>19</v>
      </c>
      <c r="G34" t="s">
        <v>113</v>
      </c>
      <c r="I34" s="97">
        <f>SUM(I28:I31)</f>
        <v>6953553.3181364555</v>
      </c>
      <c r="J34" s="50"/>
      <c r="K34" s="97">
        <f>SUM(K28:K31)</f>
        <v>3549402.6064337012</v>
      </c>
      <c r="L34" s="50"/>
      <c r="M34" s="97">
        <f>SUM(K34-I34)</f>
        <v>-3404150.7117027543</v>
      </c>
    </row>
    <row r="35" spans="1:13">
      <c r="A35" s="14">
        <v>20</v>
      </c>
      <c r="I35" s="50"/>
      <c r="J35" s="50"/>
      <c r="K35" s="50"/>
      <c r="L35" s="50"/>
      <c r="M35" s="50"/>
    </row>
    <row r="36" spans="1:13">
      <c r="A36" s="14">
        <v>21</v>
      </c>
      <c r="I36" s="50"/>
      <c r="J36" s="50"/>
      <c r="K36" s="50"/>
      <c r="L36" s="50"/>
      <c r="M36" s="50"/>
    </row>
    <row r="37" spans="1:13" ht="15.75" thickBot="1">
      <c r="A37" s="14">
        <v>22</v>
      </c>
      <c r="G37" t="s">
        <v>114</v>
      </c>
      <c r="I37" s="89">
        <f>SUM(I23+I34)</f>
        <v>8865065.7929447461</v>
      </c>
      <c r="J37" s="89"/>
      <c r="K37" s="89">
        <f>SUM(K23+K34)</f>
        <v>4685836.442584238</v>
      </c>
      <c r="L37" s="89"/>
      <c r="M37" s="89">
        <f>SUM(K37-I37)</f>
        <v>-4179229.3503605081</v>
      </c>
    </row>
    <row r="38" spans="1:13" ht="15.75" thickTop="1">
      <c r="A38" s="14">
        <v>23</v>
      </c>
      <c r="M38" s="4"/>
    </row>
    <row r="39" spans="1:13">
      <c r="A39" s="14">
        <v>24</v>
      </c>
    </row>
    <row r="40" spans="1:13">
      <c r="A40" s="14">
        <v>25</v>
      </c>
    </row>
    <row r="41" spans="1:13">
      <c r="A41" s="14">
        <v>26</v>
      </c>
    </row>
    <row r="42" spans="1:13">
      <c r="A42" s="14">
        <v>27</v>
      </c>
    </row>
    <row r="43" spans="1:13">
      <c r="A43" s="14">
        <v>28</v>
      </c>
    </row>
    <row r="44" spans="1:13">
      <c r="A44" s="14">
        <v>29</v>
      </c>
    </row>
    <row r="45" spans="1:13">
      <c r="A45" s="14">
        <v>30</v>
      </c>
    </row>
    <row r="46" spans="1:13">
      <c r="A46" s="14">
        <v>31</v>
      </c>
    </row>
    <row r="47" spans="1:13">
      <c r="A47" s="14">
        <v>32</v>
      </c>
    </row>
    <row r="48" spans="1:13">
      <c r="A48" s="14">
        <v>33</v>
      </c>
    </row>
    <row r="49" spans="1:1">
      <c r="A49" s="14">
        <v>34</v>
      </c>
    </row>
    <row r="50" spans="1:1">
      <c r="A50" s="14">
        <v>35</v>
      </c>
    </row>
    <row r="51" spans="1:1">
      <c r="A51" s="14">
        <v>36</v>
      </c>
    </row>
    <row r="52" spans="1:1">
      <c r="A52" s="14">
        <v>37</v>
      </c>
    </row>
    <row r="53" spans="1:1">
      <c r="A53" s="14">
        <v>38</v>
      </c>
    </row>
    <row r="54" spans="1:1">
      <c r="A54" s="14">
        <v>39</v>
      </c>
    </row>
    <row r="55" spans="1:1">
      <c r="A55" s="14">
        <v>40</v>
      </c>
    </row>
    <row r="56" spans="1:1">
      <c r="A56" s="14">
        <v>41</v>
      </c>
    </row>
    <row r="57" spans="1:1">
      <c r="A57" s="14">
        <v>42</v>
      </c>
    </row>
    <row r="58" spans="1:1">
      <c r="A58" s="14">
        <v>43</v>
      </c>
    </row>
    <row r="59" spans="1:1">
      <c r="A59" s="14">
        <v>44</v>
      </c>
    </row>
    <row r="60" spans="1:1">
      <c r="A60" s="14">
        <v>45</v>
      </c>
    </row>
    <row r="61" spans="1:1">
      <c r="A61" s="14">
        <v>46</v>
      </c>
    </row>
    <row r="62" spans="1:1">
      <c r="A62" s="14">
        <v>47</v>
      </c>
    </row>
    <row r="63" spans="1:1">
      <c r="A63" s="14">
        <v>48</v>
      </c>
    </row>
    <row r="64" spans="1:1">
      <c r="A64" s="14">
        <v>49</v>
      </c>
    </row>
    <row r="65" spans="1:1">
      <c r="A65" s="14">
        <v>50</v>
      </c>
    </row>
    <row r="66" spans="1:1">
      <c r="A66" s="14">
        <v>51</v>
      </c>
    </row>
    <row r="67" spans="1:1">
      <c r="A67" s="14">
        <v>52</v>
      </c>
    </row>
    <row r="68" spans="1:1">
      <c r="A68" s="14">
        <v>53</v>
      </c>
    </row>
    <row r="69" spans="1:1">
      <c r="A69" s="14">
        <v>54</v>
      </c>
    </row>
    <row r="70" spans="1:1">
      <c r="A70" s="14">
        <v>55</v>
      </c>
    </row>
    <row r="71" spans="1:1">
      <c r="A71" s="14">
        <v>56</v>
      </c>
    </row>
    <row r="72" spans="1:1">
      <c r="A72" s="14">
        <v>57</v>
      </c>
    </row>
    <row r="73" spans="1:1">
      <c r="A73" s="14">
        <v>58</v>
      </c>
    </row>
    <row r="74" spans="1:1">
      <c r="A74" s="14">
        <v>59</v>
      </c>
    </row>
    <row r="75" spans="1:1">
      <c r="A75" s="14">
        <v>60</v>
      </c>
    </row>
    <row r="76" spans="1:1">
      <c r="A76" s="14">
        <v>61</v>
      </c>
    </row>
  </sheetData>
  <mergeCells count="4">
    <mergeCell ref="A4:K4"/>
    <mergeCell ref="A5:K5"/>
    <mergeCell ref="A6:K6"/>
    <mergeCell ref="A7:K7"/>
  </mergeCells>
  <pageMargins left="0.7" right="0.7" top="0.75" bottom="0.75" header="0.3" footer="0.3"/>
  <pageSetup scale="82" orientation="portrait" verticalDpi="1200" r:id="rId1"/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>
    <tabColor rgb="FF00B0F0"/>
    <pageSetUpPr fitToPage="1"/>
  </sheetPr>
  <dimension ref="A1:O76"/>
  <sheetViews>
    <sheetView view="pageBreakPreview" topLeftCell="A4" zoomScale="115" zoomScaleNormal="100" zoomScaleSheetLayoutView="115" workbookViewId="0">
      <selection activeCell="A4" sqref="A1:XFD1048576"/>
    </sheetView>
  </sheetViews>
  <sheetFormatPr defaultColWidth="9.140625" defaultRowHeight="15"/>
  <cols>
    <col min="1" max="1" width="3.5703125" customWidth="1"/>
    <col min="2" max="2" width="1.5703125" customWidth="1"/>
    <col min="3" max="3" width="13.42578125" bestFit="1" customWidth="1"/>
    <col min="4" max="4" width="1.5703125" customWidth="1"/>
    <col min="5" max="5" width="6.5703125" bestFit="1" customWidth="1"/>
    <col min="6" max="6" width="1.5703125" customWidth="1"/>
    <col min="7" max="7" width="13.42578125" bestFit="1" customWidth="1"/>
    <col min="8" max="8" width="1.5703125" customWidth="1"/>
    <col min="9" max="9" width="11.42578125" bestFit="1" customWidth="1"/>
    <col min="10" max="10" width="1.5703125" customWidth="1"/>
    <col min="11" max="11" width="20.140625" bestFit="1" customWidth="1"/>
    <col min="12" max="12" width="1.5703125" customWidth="1"/>
    <col min="14" max="14" width="1.5703125" customWidth="1"/>
    <col min="16" max="16" width="1.5703125" customWidth="1"/>
    <col min="18" max="18" width="1.5703125" customWidth="1"/>
    <col min="20" max="20" width="1.5703125" customWidth="1"/>
    <col min="22" max="22" width="1.5703125" customWidth="1"/>
    <col min="24" max="24" width="1.5703125" customWidth="1"/>
    <col min="26" max="26" width="1.5703125" customWidth="1"/>
    <col min="28" max="28" width="1.5703125" customWidth="1"/>
    <col min="29" max="29" width="9.42578125" customWidth="1"/>
    <col min="30" max="30" width="1.5703125" customWidth="1"/>
    <col min="32" max="32" width="1.5703125" customWidth="1"/>
    <col min="34" max="34" width="1.5703125" customWidth="1"/>
    <col min="36" max="36" width="1.5703125" customWidth="1"/>
    <col min="38" max="38" width="1.5703125" customWidth="1"/>
    <col min="40" max="40" width="1.5703125" customWidth="1"/>
  </cols>
  <sheetData>
    <row r="1" spans="1:15">
      <c r="A1" s="8" t="s">
        <v>9</v>
      </c>
      <c r="B1" s="8"/>
      <c r="C1" s="8"/>
      <c r="D1" s="8"/>
      <c r="E1" s="8"/>
      <c r="F1" s="8"/>
      <c r="G1" s="8"/>
      <c r="H1" s="8"/>
      <c r="K1" s="8"/>
      <c r="L1" s="9"/>
      <c r="O1" s="9" t="s">
        <v>168</v>
      </c>
    </row>
    <row r="2" spans="1:15">
      <c r="A2" s="8" t="s">
        <v>10</v>
      </c>
      <c r="B2" s="8"/>
      <c r="C2" s="8"/>
      <c r="D2" s="8"/>
      <c r="E2" s="8"/>
      <c r="F2" s="8"/>
      <c r="G2" s="8"/>
      <c r="H2" s="8"/>
      <c r="K2" s="8"/>
      <c r="L2" s="9"/>
      <c r="O2" s="9" t="str">
        <f ca="1">RIGHT(CELL("filename",$A$1),LEN(CELL("filename",$A$1))-SEARCH("\Taxes",CELL("filename",$A$1),1))</f>
        <v>Taxes\[KAWC 2025 Rate Case - Income Tax Exhibit.xlsx]E-2 Jurisdictional Income Taxes</v>
      </c>
    </row>
    <row r="4" spans="1:15">
      <c r="A4" s="262" t="str">
        <f>'Link In'!A1</f>
        <v>Kentucky American Water Company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5">
      <c r="A5" s="262" t="str">
        <f>'Link In'!A3</f>
        <v>Case No. 2025-00122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</row>
    <row r="6" spans="1:15">
      <c r="A6" s="262" t="s">
        <v>201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</row>
    <row r="7" spans="1:15">
      <c r="A7" s="263" t="str">
        <f>'Link In'!A6</f>
        <v>For the 12 Months Ending December 31, 2026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</row>
    <row r="9" spans="1:15">
      <c r="A9" s="8" t="str">
        <f>'Link In'!A24</f>
        <v>Witness Responsible:   Linda Schlessman</v>
      </c>
      <c r="K9" s="8" t="str">
        <f>'Link In'!A36</f>
        <v>W/P - 6-1</v>
      </c>
    </row>
    <row r="10" spans="1:15">
      <c r="A10" s="8" t="str">
        <f>'Link In'!A15</f>
        <v>Type of Filing: __X__ Original  _____ Updated  _____ Revised</v>
      </c>
    </row>
    <row r="13" spans="1:15">
      <c r="A13" s="14"/>
      <c r="B13" s="14"/>
      <c r="C13" s="14"/>
      <c r="D13" s="14"/>
      <c r="E13" s="14" t="s">
        <v>21</v>
      </c>
      <c r="F13" s="14"/>
      <c r="G13" s="14" t="s">
        <v>22</v>
      </c>
      <c r="H13" s="14"/>
      <c r="I13" s="14"/>
      <c r="J13" s="14"/>
      <c r="K13" s="14" t="s">
        <v>23</v>
      </c>
    </row>
    <row r="14" spans="1:15">
      <c r="A14" s="73" t="s">
        <v>6</v>
      </c>
      <c r="B14" s="14"/>
      <c r="C14" s="73" t="s">
        <v>24</v>
      </c>
      <c r="D14" s="14"/>
      <c r="E14" s="73" t="s">
        <v>25</v>
      </c>
      <c r="F14" s="14"/>
      <c r="G14" s="73" t="s">
        <v>26</v>
      </c>
      <c r="H14" s="14"/>
      <c r="I14" s="73" t="s">
        <v>27</v>
      </c>
      <c r="J14" s="14"/>
      <c r="K14" s="73" t="s">
        <v>28</v>
      </c>
    </row>
    <row r="15" spans="1:15">
      <c r="A15">
        <v>1</v>
      </c>
    </row>
    <row r="16" spans="1:15">
      <c r="A16">
        <v>2</v>
      </c>
    </row>
    <row r="17" spans="1:11">
      <c r="A17">
        <v>3</v>
      </c>
    </row>
    <row r="18" spans="1:11">
      <c r="A18">
        <v>4</v>
      </c>
      <c r="C18" s="262" t="s">
        <v>29</v>
      </c>
      <c r="D18" s="262"/>
      <c r="E18" s="262"/>
      <c r="F18" s="262"/>
      <c r="G18" s="262"/>
      <c r="H18" s="262"/>
      <c r="I18" s="262"/>
      <c r="J18" s="262"/>
      <c r="K18" s="262"/>
    </row>
    <row r="19" spans="1:11">
      <c r="A19">
        <v>5</v>
      </c>
      <c r="C19" s="8"/>
    </row>
    <row r="20" spans="1:11">
      <c r="A20">
        <v>6</v>
      </c>
      <c r="C20" s="262" t="s">
        <v>30</v>
      </c>
      <c r="D20" s="262"/>
      <c r="E20" s="262"/>
      <c r="F20" s="262"/>
      <c r="G20" s="262"/>
      <c r="H20" s="262"/>
      <c r="I20" s="262"/>
      <c r="J20" s="262"/>
      <c r="K20" s="262"/>
    </row>
    <row r="21" spans="1:11">
      <c r="A21">
        <v>7</v>
      </c>
      <c r="D21" s="8"/>
      <c r="E21" s="8"/>
      <c r="F21" s="8"/>
      <c r="G21" s="8"/>
      <c r="H21" s="8"/>
      <c r="I21" s="8"/>
      <c r="J21" s="8"/>
      <c r="K21" s="8"/>
    </row>
    <row r="22" spans="1:11">
      <c r="A22">
        <v>8</v>
      </c>
      <c r="D22" s="8"/>
      <c r="E22" s="8"/>
      <c r="F22" s="8"/>
      <c r="G22" s="8"/>
      <c r="H22" s="8"/>
      <c r="I22" s="8"/>
      <c r="J22" s="8"/>
      <c r="K22" s="8"/>
    </row>
    <row r="23" spans="1:11">
      <c r="A23">
        <v>9</v>
      </c>
    </row>
    <row r="24" spans="1:11">
      <c r="A24">
        <v>10</v>
      </c>
    </row>
    <row r="25" spans="1:11">
      <c r="A25">
        <v>11</v>
      </c>
    </row>
    <row r="26" spans="1:11">
      <c r="A26">
        <v>12</v>
      </c>
    </row>
    <row r="27" spans="1:11">
      <c r="A27">
        <v>13</v>
      </c>
    </row>
    <row r="28" spans="1:11">
      <c r="A28">
        <v>14</v>
      </c>
    </row>
    <row r="29" spans="1:11">
      <c r="A29">
        <v>15</v>
      </c>
    </row>
    <row r="30" spans="1:11">
      <c r="A30">
        <v>16</v>
      </c>
    </row>
    <row r="31" spans="1:11">
      <c r="A31">
        <v>17</v>
      </c>
    </row>
    <row r="32" spans="1:11">
      <c r="A32">
        <v>18</v>
      </c>
    </row>
    <row r="33" spans="1:1">
      <c r="A33">
        <v>19</v>
      </c>
    </row>
    <row r="34" spans="1:1">
      <c r="A34">
        <v>20</v>
      </c>
    </row>
    <row r="35" spans="1:1">
      <c r="A35">
        <v>21</v>
      </c>
    </row>
    <row r="36" spans="1:1">
      <c r="A36">
        <v>22</v>
      </c>
    </row>
    <row r="37" spans="1:1">
      <c r="A37">
        <v>23</v>
      </c>
    </row>
    <row r="38" spans="1:1">
      <c r="A38">
        <v>24</v>
      </c>
    </row>
    <row r="39" spans="1:1">
      <c r="A39">
        <v>25</v>
      </c>
    </row>
    <row r="40" spans="1:1">
      <c r="A40">
        <v>26</v>
      </c>
    </row>
    <row r="41" spans="1:1">
      <c r="A41">
        <v>27</v>
      </c>
    </row>
    <row r="42" spans="1:1">
      <c r="A42">
        <v>28</v>
      </c>
    </row>
    <row r="43" spans="1:1">
      <c r="A43">
        <v>29</v>
      </c>
    </row>
    <row r="44" spans="1:1">
      <c r="A44">
        <v>30</v>
      </c>
    </row>
    <row r="45" spans="1:1">
      <c r="A45">
        <v>31</v>
      </c>
    </row>
    <row r="46" spans="1:1">
      <c r="A46">
        <v>32</v>
      </c>
    </row>
    <row r="47" spans="1:1">
      <c r="A47">
        <v>33</v>
      </c>
    </row>
    <row r="48" spans="1:1">
      <c r="A48">
        <v>34</v>
      </c>
    </row>
    <row r="49" spans="1:1">
      <c r="A49">
        <v>35</v>
      </c>
    </row>
    <row r="50" spans="1:1">
      <c r="A50">
        <v>36</v>
      </c>
    </row>
    <row r="51" spans="1:1">
      <c r="A51">
        <v>37</v>
      </c>
    </row>
    <row r="52" spans="1:1">
      <c r="A52">
        <v>38</v>
      </c>
    </row>
    <row r="53" spans="1:1">
      <c r="A53">
        <v>39</v>
      </c>
    </row>
    <row r="54" spans="1:1">
      <c r="A54">
        <v>40</v>
      </c>
    </row>
    <row r="55" spans="1:1">
      <c r="A55">
        <v>41</v>
      </c>
    </row>
    <row r="56" spans="1:1">
      <c r="A56">
        <v>42</v>
      </c>
    </row>
    <row r="57" spans="1:1">
      <c r="A57">
        <v>43</v>
      </c>
    </row>
    <row r="58" spans="1:1">
      <c r="A58">
        <v>44</v>
      </c>
    </row>
    <row r="59" spans="1:1">
      <c r="A59">
        <v>45</v>
      </c>
    </row>
    <row r="60" spans="1:1">
      <c r="A60">
        <v>46</v>
      </c>
    </row>
    <row r="61" spans="1:1">
      <c r="A61">
        <v>47</v>
      </c>
    </row>
    <row r="62" spans="1:1">
      <c r="A62">
        <v>48</v>
      </c>
    </row>
    <row r="63" spans="1:1">
      <c r="A63">
        <v>49</v>
      </c>
    </row>
    <row r="64" spans="1:1">
      <c r="A64">
        <v>50</v>
      </c>
    </row>
    <row r="65" spans="1:1">
      <c r="A65">
        <v>51</v>
      </c>
    </row>
    <row r="66" spans="1:1">
      <c r="A66">
        <v>52</v>
      </c>
    </row>
    <row r="67" spans="1:1">
      <c r="A67">
        <v>53</v>
      </c>
    </row>
    <row r="68" spans="1:1">
      <c r="A68">
        <v>54</v>
      </c>
    </row>
    <row r="69" spans="1:1">
      <c r="A69">
        <v>55</v>
      </c>
    </row>
    <row r="70" spans="1:1">
      <c r="A70">
        <v>56</v>
      </c>
    </row>
    <row r="71" spans="1:1">
      <c r="A71">
        <v>57</v>
      </c>
    </row>
    <row r="72" spans="1:1">
      <c r="A72">
        <v>58</v>
      </c>
    </row>
    <row r="73" spans="1:1">
      <c r="A73">
        <v>59</v>
      </c>
    </row>
    <row r="74" spans="1:1">
      <c r="A74">
        <v>60</v>
      </c>
    </row>
    <row r="75" spans="1:1">
      <c r="A75">
        <v>61</v>
      </c>
    </row>
    <row r="76" spans="1:1">
      <c r="A76">
        <v>62</v>
      </c>
    </row>
  </sheetData>
  <mergeCells count="6">
    <mergeCell ref="A4:K4"/>
    <mergeCell ref="A5:K5"/>
    <mergeCell ref="C20:K20"/>
    <mergeCell ref="A6:K6"/>
    <mergeCell ref="A7:K7"/>
    <mergeCell ref="C18:K18"/>
  </mergeCells>
  <pageMargins left="0.7" right="0.7" top="0.75" bottom="0.75" header="0.3" footer="0.3"/>
  <pageSetup scale="92" orientation="portrait" verticalDpi="1200" r:id="rId1"/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BD74-8A44-488A-B686-BA1DD4BE38E8}">
  <sheetPr codeName="Sheet15">
    <tabColor rgb="FF00B050"/>
  </sheetPr>
  <dimension ref="A1:AF641"/>
  <sheetViews>
    <sheetView workbookViewId="0">
      <pane xSplit="3" ySplit="1" topLeftCell="D2" activePane="bottomRight" state="frozen"/>
      <selection activeCell="S41" sqref="S41"/>
      <selection pane="topRight" activeCell="S41" sqref="S41"/>
      <selection pane="bottomLeft" activeCell="S41" sqref="S41"/>
      <selection pane="bottomRight" sqref="A1:XFD1048576"/>
    </sheetView>
  </sheetViews>
  <sheetFormatPr defaultColWidth="16.85546875" defaultRowHeight="15"/>
  <cols>
    <col min="1" max="1" width="26.5703125" style="105" bestFit="1" customWidth="1"/>
    <col min="2" max="2" width="14.42578125" style="105" bestFit="1" customWidth="1"/>
    <col min="3" max="3" width="8.5703125" style="105" bestFit="1" customWidth="1"/>
    <col min="4" max="4" width="31" style="105" bestFit="1" customWidth="1"/>
    <col min="5" max="5" width="9.28515625" style="105" bestFit="1" customWidth="1"/>
    <col min="6" max="6" width="14.5703125" style="105" bestFit="1" customWidth="1"/>
    <col min="7" max="7" width="8.140625" style="105" bestFit="1" customWidth="1"/>
    <col min="8" max="9" width="26" style="105" bestFit="1" customWidth="1"/>
    <col min="10" max="11" width="20.140625" style="105" bestFit="1" customWidth="1"/>
    <col min="12" max="13" width="15.28515625" style="105" bestFit="1" customWidth="1"/>
    <col min="14" max="15" width="13.28515625" style="105" bestFit="1" customWidth="1"/>
    <col min="16" max="16" width="15.28515625" style="105" bestFit="1" customWidth="1"/>
    <col min="17" max="17" width="15.28515625" style="182" bestFit="1" customWidth="1"/>
    <col min="18" max="18" width="12.28515625" style="105" bestFit="1" customWidth="1"/>
    <col min="19" max="19" width="20.85546875" style="105" bestFit="1" customWidth="1"/>
    <col min="20" max="20" width="18.42578125" style="105" bestFit="1" customWidth="1"/>
    <col min="21" max="21" width="20.28515625" style="105" bestFit="1" customWidth="1"/>
    <col min="22" max="23" width="15.5703125" style="105" bestFit="1" customWidth="1"/>
    <col min="24" max="24" width="32" style="105" bestFit="1" customWidth="1"/>
    <col min="25" max="25" width="10.140625" style="105" bestFit="1" customWidth="1"/>
    <col min="26" max="26" width="10.140625" style="195" customWidth="1"/>
    <col min="27" max="27" width="12.28515625" style="195" bestFit="1" customWidth="1"/>
    <col min="28" max="31" width="16.85546875" style="196"/>
    <col min="32" max="16384" width="16.85546875" style="195"/>
  </cols>
  <sheetData>
    <row r="1" spans="1:32">
      <c r="A1" s="105" t="s">
        <v>207</v>
      </c>
      <c r="B1" s="105" t="s">
        <v>208</v>
      </c>
      <c r="C1" s="105" t="s">
        <v>209</v>
      </c>
      <c r="D1" s="105" t="s">
        <v>210</v>
      </c>
      <c r="E1" s="105" t="s">
        <v>211</v>
      </c>
      <c r="F1" s="105" t="s">
        <v>212</v>
      </c>
      <c r="G1" s="105" t="s">
        <v>213</v>
      </c>
      <c r="H1" s="105" t="s">
        <v>214</v>
      </c>
      <c r="I1" s="105" t="s">
        <v>215</v>
      </c>
      <c r="J1" s="105" t="s">
        <v>216</v>
      </c>
      <c r="K1" s="105" t="s">
        <v>217</v>
      </c>
      <c r="L1" s="105" t="s">
        <v>218</v>
      </c>
      <c r="M1" s="105" t="s">
        <v>219</v>
      </c>
      <c r="N1" s="105" t="s">
        <v>220</v>
      </c>
      <c r="O1" s="105" t="s">
        <v>221</v>
      </c>
      <c r="P1" s="105" t="s">
        <v>222</v>
      </c>
      <c r="Q1" s="105" t="s">
        <v>223</v>
      </c>
      <c r="R1" s="105" t="s">
        <v>224</v>
      </c>
      <c r="S1" s="105" t="s">
        <v>225</v>
      </c>
      <c r="T1" s="105" t="s">
        <v>226</v>
      </c>
      <c r="U1" s="105" t="s">
        <v>227</v>
      </c>
      <c r="V1" s="105" t="s">
        <v>228</v>
      </c>
      <c r="W1" s="105" t="s">
        <v>229</v>
      </c>
      <c r="X1" s="105" t="s">
        <v>230</v>
      </c>
      <c r="Y1" s="105" t="s">
        <v>231</v>
      </c>
      <c r="Z1" s="195" t="s">
        <v>232</v>
      </c>
      <c r="AA1" s="195" t="s">
        <v>233</v>
      </c>
      <c r="AB1" s="196" t="s">
        <v>234</v>
      </c>
      <c r="AC1" s="196" t="s">
        <v>235</v>
      </c>
      <c r="AD1" s="181" t="s">
        <v>236</v>
      </c>
      <c r="AE1" s="181" t="s">
        <v>237</v>
      </c>
    </row>
    <row r="2" spans="1:32">
      <c r="A2" s="105" t="s">
        <v>409</v>
      </c>
      <c r="B2" s="105">
        <v>-1</v>
      </c>
      <c r="C2" s="105">
        <v>1012</v>
      </c>
      <c r="D2" s="105" t="s">
        <v>238</v>
      </c>
      <c r="E2" s="105">
        <v>0</v>
      </c>
      <c r="F2" s="105">
        <v>21</v>
      </c>
      <c r="G2" s="105">
        <v>2024</v>
      </c>
      <c r="H2" s="105">
        <v>0</v>
      </c>
      <c r="I2" s="105">
        <v>0</v>
      </c>
      <c r="J2" s="105">
        <v>0</v>
      </c>
      <c r="K2" s="105">
        <v>0</v>
      </c>
      <c r="L2" s="105">
        <v>0</v>
      </c>
      <c r="M2" s="105">
        <v>0</v>
      </c>
      <c r="N2" s="105">
        <v>0</v>
      </c>
      <c r="O2" s="105">
        <v>0</v>
      </c>
      <c r="P2" s="105">
        <v>0</v>
      </c>
      <c r="Q2" s="105">
        <v>0</v>
      </c>
      <c r="R2" s="105">
        <v>1</v>
      </c>
      <c r="S2" s="105">
        <v>78</v>
      </c>
      <c r="T2" s="105">
        <v>1</v>
      </c>
      <c r="U2" s="105" t="s">
        <v>239</v>
      </c>
      <c r="V2" s="105" t="s">
        <v>240</v>
      </c>
      <c r="W2" s="105" t="s">
        <v>241</v>
      </c>
      <c r="X2" s="105" t="s">
        <v>242</v>
      </c>
      <c r="Y2" s="105" t="s">
        <v>243</v>
      </c>
      <c r="Z2" s="194" t="str">
        <f>VLOOKUP($V2,Map!$B$2:$C$7,2,FALSE)</f>
        <v>Water</v>
      </c>
      <c r="AA2" s="194" t="str">
        <f>VLOOKUP($X2,Map!$F$2:$G$47,2,FALSE)</f>
        <v>COR</v>
      </c>
      <c r="AB2" s="196">
        <f>+Q2-P2</f>
        <v>0</v>
      </c>
      <c r="AC2" s="196">
        <f>+O2-N2</f>
        <v>0</v>
      </c>
      <c r="AD2" s="196">
        <f>+I2-H2</f>
        <v>0</v>
      </c>
      <c r="AE2" s="196">
        <f>+K2-J2</f>
        <v>0</v>
      </c>
      <c r="AF2" s="197"/>
    </row>
    <row r="3" spans="1:32">
      <c r="A3" s="105" t="s">
        <v>409</v>
      </c>
      <c r="B3" s="105">
        <v>-1</v>
      </c>
      <c r="C3" s="105">
        <v>1012</v>
      </c>
      <c r="D3" s="105" t="s">
        <v>238</v>
      </c>
      <c r="E3" s="105">
        <v>0</v>
      </c>
      <c r="F3" s="105">
        <v>19</v>
      </c>
      <c r="G3" s="105">
        <v>2024</v>
      </c>
      <c r="H3" s="105">
        <v>834862.1</v>
      </c>
      <c r="I3" s="105">
        <v>997060.6</v>
      </c>
      <c r="J3" s="105">
        <v>3848889.21</v>
      </c>
      <c r="K3" s="105">
        <v>4633329.7300000004</v>
      </c>
      <c r="L3" s="105">
        <v>808266.7341</v>
      </c>
      <c r="M3" s="105">
        <v>972999.24329999997</v>
      </c>
      <c r="N3" s="105">
        <v>0</v>
      </c>
      <c r="O3" s="105">
        <v>0</v>
      </c>
      <c r="P3" s="105">
        <v>26595.365900000001</v>
      </c>
      <c r="Q3" s="105">
        <v>24061.3567</v>
      </c>
      <c r="R3" s="105">
        <v>1</v>
      </c>
      <c r="S3" s="105">
        <v>2795</v>
      </c>
      <c r="T3" s="105">
        <v>1</v>
      </c>
      <c r="U3" s="105" t="s">
        <v>239</v>
      </c>
      <c r="V3" s="105" t="s">
        <v>240</v>
      </c>
      <c r="W3" s="105" t="s">
        <v>241</v>
      </c>
      <c r="X3" s="105" t="s">
        <v>246</v>
      </c>
      <c r="Y3" s="105" t="s">
        <v>243</v>
      </c>
      <c r="Z3" s="194" t="str">
        <f>VLOOKUP($V3,Map!$B$2:$C$7,2,FALSE)</f>
        <v>Water</v>
      </c>
      <c r="AA3" s="194" t="str">
        <f>VLOOKUP($X3,Map!$F$2:$G$47,2,FALSE)</f>
        <v>Reg Def</v>
      </c>
      <c r="AB3" s="196">
        <f t="shared" ref="AB3:AB66" si="0">+Q3-P3</f>
        <v>-2534.0092000000004</v>
      </c>
      <c r="AC3" s="196">
        <f t="shared" ref="AC3:AC66" si="1">+O3-N3</f>
        <v>0</v>
      </c>
      <c r="AD3" s="196">
        <f t="shared" ref="AD3:AD66" si="2">+I3-H3</f>
        <v>162198.5</v>
      </c>
      <c r="AE3" s="196">
        <f t="shared" ref="AE3:AE66" si="3">+K3-J3</f>
        <v>784440.52000000048</v>
      </c>
      <c r="AF3" s="197"/>
    </row>
    <row r="4" spans="1:32">
      <c r="A4" s="105" t="s">
        <v>409</v>
      </c>
      <c r="B4" s="105">
        <v>-1</v>
      </c>
      <c r="C4" s="105">
        <v>1012</v>
      </c>
      <c r="D4" s="105" t="s">
        <v>238</v>
      </c>
      <c r="E4" s="105">
        <v>0</v>
      </c>
      <c r="F4" s="105">
        <v>21</v>
      </c>
      <c r="G4" s="105">
        <v>2024</v>
      </c>
      <c r="H4" s="105">
        <v>540890.67000000004</v>
      </c>
      <c r="I4" s="105">
        <v>551476.17000000004</v>
      </c>
      <c r="J4" s="105">
        <v>2488770.64</v>
      </c>
      <c r="K4" s="105">
        <v>2539177.7800000003</v>
      </c>
      <c r="L4" s="105">
        <v>522641.83439999999</v>
      </c>
      <c r="M4" s="105">
        <v>533227.33380000002</v>
      </c>
      <c r="N4" s="105">
        <v>0</v>
      </c>
      <c r="O4" s="105">
        <v>0</v>
      </c>
      <c r="P4" s="105">
        <v>18248.835599999999</v>
      </c>
      <c r="Q4" s="105">
        <v>18248.836199999998</v>
      </c>
      <c r="R4" s="105">
        <v>1</v>
      </c>
      <c r="S4" s="105">
        <v>91</v>
      </c>
      <c r="T4" s="105">
        <v>1</v>
      </c>
      <c r="U4" s="105" t="s">
        <v>239</v>
      </c>
      <c r="V4" s="105" t="s">
        <v>247</v>
      </c>
      <c r="W4" s="105" t="s">
        <v>241</v>
      </c>
      <c r="X4" s="105" t="s">
        <v>242</v>
      </c>
      <c r="Y4" s="105" t="s">
        <v>243</v>
      </c>
      <c r="Z4" s="194" t="str">
        <f>VLOOKUP($V4,Map!$B$2:$C$7,2,FALSE)</f>
        <v>Sewer</v>
      </c>
      <c r="AA4" s="194" t="str">
        <f>VLOOKUP($X4,Map!$F$2:$G$47,2,FALSE)</f>
        <v>COR</v>
      </c>
      <c r="AB4" s="196">
        <f t="shared" si="0"/>
        <v>5.9999999939464033E-4</v>
      </c>
      <c r="AC4" s="196">
        <f t="shared" si="1"/>
        <v>0</v>
      </c>
      <c r="AD4" s="196">
        <f t="shared" si="2"/>
        <v>10585.5</v>
      </c>
      <c r="AE4" s="196">
        <f t="shared" si="3"/>
        <v>50407.14000000013</v>
      </c>
      <c r="AF4" s="197"/>
    </row>
    <row r="5" spans="1:32">
      <c r="A5" s="105" t="s">
        <v>409</v>
      </c>
      <c r="B5" s="105">
        <v>-1</v>
      </c>
      <c r="C5" s="105">
        <v>1012</v>
      </c>
      <c r="D5" s="105" t="s">
        <v>238</v>
      </c>
      <c r="E5" s="105">
        <v>0</v>
      </c>
      <c r="F5" s="105">
        <v>19</v>
      </c>
      <c r="G5" s="105">
        <v>2024</v>
      </c>
      <c r="H5" s="105">
        <v>55149.840000000004</v>
      </c>
      <c r="I5" s="105">
        <v>57414.96</v>
      </c>
      <c r="J5" s="105">
        <v>-212</v>
      </c>
      <c r="K5" s="105">
        <v>24765.4</v>
      </c>
      <c r="L5" s="105">
        <v>-44.52</v>
      </c>
      <c r="M5" s="105">
        <v>5200.7340000000004</v>
      </c>
      <c r="N5" s="105">
        <v>0</v>
      </c>
      <c r="O5" s="105">
        <v>0</v>
      </c>
      <c r="P5" s="105">
        <v>55194.36</v>
      </c>
      <c r="Q5" s="105">
        <v>52214.226000000002</v>
      </c>
      <c r="R5" s="105">
        <v>1</v>
      </c>
      <c r="S5" s="105">
        <v>884</v>
      </c>
      <c r="T5" s="105">
        <v>1</v>
      </c>
      <c r="U5" s="105" t="s">
        <v>239</v>
      </c>
      <c r="V5" s="105" t="s">
        <v>247</v>
      </c>
      <c r="W5" s="105" t="s">
        <v>241</v>
      </c>
      <c r="X5" s="105" t="s">
        <v>246</v>
      </c>
      <c r="Y5" s="105" t="s">
        <v>243</v>
      </c>
      <c r="Z5" s="194" t="str">
        <f>VLOOKUP($V5,Map!$B$2:$C$7,2,FALSE)</f>
        <v>Sewer</v>
      </c>
      <c r="AA5" s="194" t="str">
        <f>VLOOKUP($X5,Map!$F$2:$G$47,2,FALSE)</f>
        <v>Reg Def</v>
      </c>
      <c r="AB5" s="196">
        <f t="shared" si="0"/>
        <v>-2980.1339999999982</v>
      </c>
      <c r="AC5" s="196">
        <f t="shared" si="1"/>
        <v>0</v>
      </c>
      <c r="AD5" s="196">
        <f t="shared" si="2"/>
        <v>2265.1199999999953</v>
      </c>
      <c r="AE5" s="196">
        <f t="shared" si="3"/>
        <v>24977.4</v>
      </c>
      <c r="AF5" s="197"/>
    </row>
    <row r="6" spans="1:32">
      <c r="A6" s="105" t="s">
        <v>409</v>
      </c>
      <c r="B6" s="105">
        <v>-1</v>
      </c>
      <c r="C6" s="105">
        <v>1012</v>
      </c>
      <c r="D6" s="105" t="s">
        <v>238</v>
      </c>
      <c r="E6" s="105">
        <v>0</v>
      </c>
      <c r="F6" s="105">
        <v>21</v>
      </c>
      <c r="G6" s="105">
        <v>2024</v>
      </c>
      <c r="H6" s="105">
        <v>16728.27</v>
      </c>
      <c r="I6" s="105">
        <v>17253.59</v>
      </c>
      <c r="J6" s="105">
        <v>65286.54</v>
      </c>
      <c r="K6" s="105">
        <v>67788.05</v>
      </c>
      <c r="L6" s="105">
        <v>13710.1734</v>
      </c>
      <c r="M6" s="105">
        <v>14235.4905</v>
      </c>
      <c r="N6" s="105">
        <v>0</v>
      </c>
      <c r="O6" s="105">
        <v>0</v>
      </c>
      <c r="P6" s="105">
        <v>3018.0966000000003</v>
      </c>
      <c r="Q6" s="105">
        <v>3018.0995000000003</v>
      </c>
      <c r="R6" s="105">
        <v>1</v>
      </c>
      <c r="S6" s="105">
        <v>39</v>
      </c>
      <c r="T6" s="105">
        <v>1</v>
      </c>
      <c r="U6" s="105" t="s">
        <v>239</v>
      </c>
      <c r="V6" s="105" t="s">
        <v>249</v>
      </c>
      <c r="W6" s="105" t="s">
        <v>241</v>
      </c>
      <c r="X6" s="105" t="s">
        <v>242</v>
      </c>
      <c r="Y6" s="105" t="s">
        <v>243</v>
      </c>
      <c r="Z6" s="194" t="str">
        <f>VLOOKUP($V6,Map!$B$2:$C$7,2,FALSE)</f>
        <v>Sewer</v>
      </c>
      <c r="AA6" s="194" t="str">
        <f>VLOOKUP($X6,Map!$F$2:$G$47,2,FALSE)</f>
        <v>COR</v>
      </c>
      <c r="AB6" s="196">
        <f t="shared" si="0"/>
        <v>2.8999999999541615E-3</v>
      </c>
      <c r="AC6" s="196">
        <f t="shared" si="1"/>
        <v>0</v>
      </c>
      <c r="AD6" s="196">
        <f t="shared" si="2"/>
        <v>525.31999999999971</v>
      </c>
      <c r="AE6" s="196">
        <f t="shared" si="3"/>
        <v>2501.510000000002</v>
      </c>
      <c r="AF6" s="197"/>
    </row>
    <row r="7" spans="1:32">
      <c r="A7" s="105" t="s">
        <v>409</v>
      </c>
      <c r="B7" s="105">
        <v>-1</v>
      </c>
      <c r="C7" s="105">
        <v>1012</v>
      </c>
      <c r="D7" s="105" t="s">
        <v>238</v>
      </c>
      <c r="E7" s="105">
        <v>0</v>
      </c>
      <c r="F7" s="105">
        <v>19</v>
      </c>
      <c r="G7" s="105">
        <v>2024</v>
      </c>
      <c r="H7" s="105">
        <v>18578.760000000002</v>
      </c>
      <c r="I7" s="105">
        <v>14443.17</v>
      </c>
      <c r="J7" s="105">
        <v>34380.590000000004</v>
      </c>
      <c r="K7" s="105">
        <v>18323.46</v>
      </c>
      <c r="L7" s="105">
        <v>7219.9239000000007</v>
      </c>
      <c r="M7" s="105">
        <v>3847.9266000000002</v>
      </c>
      <c r="N7" s="105">
        <v>0</v>
      </c>
      <c r="O7" s="105">
        <v>0</v>
      </c>
      <c r="P7" s="105">
        <v>11358.8361</v>
      </c>
      <c r="Q7" s="105">
        <v>10595.243399999999</v>
      </c>
      <c r="R7" s="105">
        <v>1</v>
      </c>
      <c r="S7" s="105">
        <v>273</v>
      </c>
      <c r="T7" s="105">
        <v>1</v>
      </c>
      <c r="U7" s="105" t="s">
        <v>239</v>
      </c>
      <c r="V7" s="105" t="s">
        <v>249</v>
      </c>
      <c r="W7" s="105" t="s">
        <v>241</v>
      </c>
      <c r="X7" s="105" t="s">
        <v>246</v>
      </c>
      <c r="Y7" s="105" t="s">
        <v>243</v>
      </c>
      <c r="Z7" s="194" t="str">
        <f>VLOOKUP($V7,Map!$B$2:$C$7,2,FALSE)</f>
        <v>Sewer</v>
      </c>
      <c r="AA7" s="194" t="str">
        <f>VLOOKUP($X7,Map!$F$2:$G$47,2,FALSE)</f>
        <v>Reg Def</v>
      </c>
      <c r="AB7" s="196">
        <f t="shared" si="0"/>
        <v>-763.59270000000106</v>
      </c>
      <c r="AC7" s="196">
        <f t="shared" si="1"/>
        <v>0</v>
      </c>
      <c r="AD7" s="196">
        <f t="shared" si="2"/>
        <v>-4135.590000000002</v>
      </c>
      <c r="AE7" s="196">
        <f t="shared" si="3"/>
        <v>-16057.130000000005</v>
      </c>
      <c r="AF7" s="197"/>
    </row>
    <row r="8" spans="1:32">
      <c r="A8" s="105" t="s">
        <v>409</v>
      </c>
      <c r="B8" s="105">
        <v>-1</v>
      </c>
      <c r="C8" s="105">
        <v>1012</v>
      </c>
      <c r="D8" s="105" t="s">
        <v>238</v>
      </c>
      <c r="E8" s="105">
        <v>0</v>
      </c>
      <c r="F8" s="105">
        <v>21</v>
      </c>
      <c r="G8" s="105">
        <v>2024</v>
      </c>
      <c r="H8" s="105">
        <v>-2797277.41</v>
      </c>
      <c r="I8" s="105">
        <v>-1396274.65</v>
      </c>
      <c r="J8" s="105">
        <v>-7818160.8700000001</v>
      </c>
      <c r="K8" s="105">
        <v>-3336907.59</v>
      </c>
      <c r="L8" s="105">
        <v>-1641813.7827000001</v>
      </c>
      <c r="M8" s="105">
        <v>-700750.59389999998</v>
      </c>
      <c r="N8" s="105">
        <v>0</v>
      </c>
      <c r="O8" s="105">
        <v>0</v>
      </c>
      <c r="P8" s="105">
        <v>-1155463.6273000001</v>
      </c>
      <c r="Q8" s="105">
        <v>-695524.05610000005</v>
      </c>
      <c r="R8" s="105">
        <v>1</v>
      </c>
      <c r="S8" s="105">
        <v>117</v>
      </c>
      <c r="T8" s="105">
        <v>1</v>
      </c>
      <c r="U8" s="105" t="s">
        <v>239</v>
      </c>
      <c r="V8" s="105" t="s">
        <v>250</v>
      </c>
      <c r="W8" s="105" t="s">
        <v>241</v>
      </c>
      <c r="X8" s="105" t="s">
        <v>242</v>
      </c>
      <c r="Y8" s="105" t="s">
        <v>243</v>
      </c>
      <c r="Z8" s="194" t="str">
        <f>VLOOKUP($V8,Map!$B$2:$C$7,2,FALSE)</f>
        <v>Water</v>
      </c>
      <c r="AA8" s="194" t="str">
        <f>VLOOKUP($X8,Map!$F$2:$G$47,2,FALSE)</f>
        <v>COR</v>
      </c>
      <c r="AB8" s="196">
        <f t="shared" si="0"/>
        <v>459939.57120000001</v>
      </c>
      <c r="AC8" s="196">
        <f t="shared" si="1"/>
        <v>0</v>
      </c>
      <c r="AD8" s="196">
        <f t="shared" si="2"/>
        <v>1401002.7600000002</v>
      </c>
      <c r="AE8" s="196">
        <f t="shared" si="3"/>
        <v>4481253.28</v>
      </c>
      <c r="AF8" s="197"/>
    </row>
    <row r="9" spans="1:32">
      <c r="A9" s="105" t="s">
        <v>409</v>
      </c>
      <c r="B9" s="105">
        <v>-1</v>
      </c>
      <c r="C9" s="105">
        <v>1012</v>
      </c>
      <c r="D9" s="105" t="s">
        <v>238</v>
      </c>
      <c r="E9" s="105">
        <v>0</v>
      </c>
      <c r="F9" s="105">
        <v>19</v>
      </c>
      <c r="G9" s="105">
        <v>2024</v>
      </c>
      <c r="H9" s="105">
        <v>70544393.260000005</v>
      </c>
      <c r="I9" s="105">
        <v>70992396.719999999</v>
      </c>
      <c r="J9" s="105">
        <v>214584235.12</v>
      </c>
      <c r="K9" s="105">
        <v>218978396.91999999</v>
      </c>
      <c r="L9" s="105">
        <v>45062689.375200003</v>
      </c>
      <c r="M9" s="105">
        <v>45985463.353200004</v>
      </c>
      <c r="N9" s="105">
        <v>0</v>
      </c>
      <c r="O9" s="105">
        <v>0</v>
      </c>
      <c r="P9" s="105">
        <v>25481703.884799998</v>
      </c>
      <c r="Q9" s="105">
        <v>25006933.366799999</v>
      </c>
      <c r="R9" s="105">
        <v>1</v>
      </c>
      <c r="S9" s="105">
        <v>15132</v>
      </c>
      <c r="T9" s="105">
        <v>1</v>
      </c>
      <c r="U9" s="105" t="s">
        <v>239</v>
      </c>
      <c r="V9" s="105" t="s">
        <v>250</v>
      </c>
      <c r="W9" s="105" t="s">
        <v>241</v>
      </c>
      <c r="X9" s="105" t="s">
        <v>246</v>
      </c>
      <c r="Y9" s="105" t="s">
        <v>243</v>
      </c>
      <c r="Z9" s="194" t="str">
        <f>VLOOKUP($V9,Map!$B$2:$C$7,2,FALSE)</f>
        <v>Water</v>
      </c>
      <c r="AA9" s="194" t="str">
        <f>VLOOKUP($X9,Map!$F$2:$G$47,2,FALSE)</f>
        <v>Reg Def</v>
      </c>
      <c r="AB9" s="196">
        <f t="shared" si="0"/>
        <v>-474770.51799999923</v>
      </c>
      <c r="AC9" s="196">
        <f t="shared" si="1"/>
        <v>0</v>
      </c>
      <c r="AD9" s="196">
        <f t="shared" si="2"/>
        <v>448003.45999999344</v>
      </c>
      <c r="AE9" s="196">
        <f t="shared" si="3"/>
        <v>4394161.7999999821</v>
      </c>
      <c r="AF9" s="197"/>
    </row>
    <row r="10" spans="1:32">
      <c r="A10" s="105" t="s">
        <v>409</v>
      </c>
      <c r="B10" s="105">
        <v>-1</v>
      </c>
      <c r="C10" s="105">
        <v>1012</v>
      </c>
      <c r="D10" s="105" t="s">
        <v>238</v>
      </c>
      <c r="E10" s="105">
        <v>0</v>
      </c>
      <c r="F10" s="105">
        <v>21</v>
      </c>
      <c r="G10" s="105">
        <v>2024</v>
      </c>
      <c r="H10" s="105">
        <v>103638.56</v>
      </c>
      <c r="I10" s="105">
        <v>131683.78</v>
      </c>
      <c r="J10" s="105">
        <v>493516.89</v>
      </c>
      <c r="K10" s="105">
        <v>627065.52</v>
      </c>
      <c r="L10" s="105">
        <v>103638.5469</v>
      </c>
      <c r="M10" s="105">
        <v>131683.7592</v>
      </c>
      <c r="N10" s="105">
        <v>0</v>
      </c>
      <c r="O10" s="105">
        <v>0</v>
      </c>
      <c r="P10" s="105">
        <v>1.3100000000000001E-2</v>
      </c>
      <c r="Q10" s="105">
        <v>2.0800000000000003E-2</v>
      </c>
      <c r="R10" s="105">
        <v>1</v>
      </c>
      <c r="S10" s="105">
        <v>65</v>
      </c>
      <c r="T10" s="105">
        <v>1</v>
      </c>
      <c r="U10" s="105" t="s">
        <v>239</v>
      </c>
      <c r="V10" s="105" t="s">
        <v>251</v>
      </c>
      <c r="W10" s="105" t="s">
        <v>241</v>
      </c>
      <c r="X10" s="105" t="s">
        <v>242</v>
      </c>
      <c r="Y10" s="105" t="s">
        <v>243</v>
      </c>
      <c r="Z10" s="194" t="str">
        <f>VLOOKUP($V10,Map!$B$2:$C$7,2,FALSE)</f>
        <v>Water</v>
      </c>
      <c r="AA10" s="194" t="str">
        <f>VLOOKUP($X10,Map!$F$2:$G$47,2,FALSE)</f>
        <v>COR</v>
      </c>
      <c r="AB10" s="196">
        <f t="shared" si="0"/>
        <v>7.700000000000002E-3</v>
      </c>
      <c r="AC10" s="196">
        <f t="shared" si="1"/>
        <v>0</v>
      </c>
      <c r="AD10" s="196">
        <f t="shared" si="2"/>
        <v>28045.22</v>
      </c>
      <c r="AE10" s="196">
        <f t="shared" si="3"/>
        <v>133548.63</v>
      </c>
      <c r="AF10" s="197"/>
    </row>
    <row r="11" spans="1:32">
      <c r="A11" s="105" t="s">
        <v>409</v>
      </c>
      <c r="B11" s="105">
        <v>-1</v>
      </c>
      <c r="C11" s="105">
        <v>1012</v>
      </c>
      <c r="D11" s="105" t="s">
        <v>238</v>
      </c>
      <c r="E11" s="105">
        <v>0</v>
      </c>
      <c r="F11" s="105">
        <v>19</v>
      </c>
      <c r="G11" s="105">
        <v>2024</v>
      </c>
      <c r="H11" s="105">
        <v>63519.41</v>
      </c>
      <c r="I11" s="105">
        <v>90338.400000000009</v>
      </c>
      <c r="J11" s="105">
        <v>302473.38</v>
      </c>
      <c r="K11" s="105">
        <v>430182.79000000004</v>
      </c>
      <c r="L11" s="105">
        <v>63519.409800000001</v>
      </c>
      <c r="M11" s="105">
        <v>90338.385899999994</v>
      </c>
      <c r="N11" s="105">
        <v>0</v>
      </c>
      <c r="O11" s="105">
        <v>0</v>
      </c>
      <c r="P11" s="105">
        <v>2.0000000000000001E-4</v>
      </c>
      <c r="Q11" s="105">
        <v>1.4100000000000001E-2</v>
      </c>
      <c r="R11" s="105">
        <v>1</v>
      </c>
      <c r="S11" s="105">
        <v>676</v>
      </c>
      <c r="T11" s="105">
        <v>1</v>
      </c>
      <c r="U11" s="105" t="s">
        <v>239</v>
      </c>
      <c r="V11" s="105" t="s">
        <v>251</v>
      </c>
      <c r="W11" s="105" t="s">
        <v>241</v>
      </c>
      <c r="X11" s="105" t="s">
        <v>246</v>
      </c>
      <c r="Y11" s="105" t="s">
        <v>243</v>
      </c>
      <c r="Z11" s="194" t="str">
        <f>VLOOKUP($V11,Map!$B$2:$C$7,2,FALSE)</f>
        <v>Water</v>
      </c>
      <c r="AA11" s="194" t="str">
        <f>VLOOKUP($X11,Map!$F$2:$G$47,2,FALSE)</f>
        <v>Reg Def</v>
      </c>
      <c r="AB11" s="196">
        <f t="shared" si="0"/>
        <v>1.3900000000000001E-2</v>
      </c>
      <c r="AC11" s="196">
        <f t="shared" si="1"/>
        <v>0</v>
      </c>
      <c r="AD11" s="196">
        <f t="shared" si="2"/>
        <v>26818.990000000005</v>
      </c>
      <c r="AE11" s="196">
        <f t="shared" si="3"/>
        <v>127709.41000000003</v>
      </c>
      <c r="AF11" s="197"/>
    </row>
    <row r="12" spans="1:32">
      <c r="A12" s="105" t="s">
        <v>409</v>
      </c>
      <c r="B12" s="105">
        <v>-1</v>
      </c>
      <c r="C12" s="105">
        <v>1012</v>
      </c>
      <c r="D12" s="105" t="s">
        <v>238</v>
      </c>
      <c r="E12" s="105">
        <v>0</v>
      </c>
      <c r="F12" s="105">
        <v>23634794</v>
      </c>
      <c r="G12" s="105">
        <v>2024</v>
      </c>
      <c r="H12" s="105">
        <v>-2664159.33</v>
      </c>
      <c r="I12" s="105">
        <v>-2528593.58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  <c r="O12" s="105">
        <v>0</v>
      </c>
      <c r="P12" s="105">
        <v>-2664159.33</v>
      </c>
      <c r="Q12" s="105">
        <v>-2528593.58</v>
      </c>
      <c r="R12" s="105">
        <v>1</v>
      </c>
      <c r="S12" s="105">
        <v>35258</v>
      </c>
      <c r="T12" s="105">
        <v>1</v>
      </c>
      <c r="U12" s="105" t="s">
        <v>239</v>
      </c>
      <c r="V12" s="105" t="s">
        <v>252</v>
      </c>
      <c r="W12" s="105" t="s">
        <v>241</v>
      </c>
      <c r="X12" s="105" t="s">
        <v>253</v>
      </c>
      <c r="Y12" s="105" t="s">
        <v>243</v>
      </c>
      <c r="Z12" s="194" t="str">
        <f>VLOOKUP($V12,Map!$B$2:$C$7,2,FALSE)</f>
        <v>n/a</v>
      </c>
      <c r="AA12" s="194" t="str">
        <f>VLOOKUP($X12,Map!$F$2:$G$47,2,FALSE)</f>
        <v>RSG</v>
      </c>
      <c r="AB12" s="196">
        <f t="shared" si="0"/>
        <v>135565.75</v>
      </c>
      <c r="AC12" s="196">
        <f t="shared" si="1"/>
        <v>0</v>
      </c>
      <c r="AD12" s="196">
        <f t="shared" si="2"/>
        <v>135565.75</v>
      </c>
      <c r="AE12" s="196">
        <f t="shared" si="3"/>
        <v>0</v>
      </c>
      <c r="AF12" s="197"/>
    </row>
    <row r="13" spans="1:32">
      <c r="A13" s="105" t="s">
        <v>409</v>
      </c>
      <c r="B13" s="105">
        <v>-1</v>
      </c>
      <c r="C13" s="105">
        <v>1012</v>
      </c>
      <c r="D13" s="105" t="s">
        <v>238</v>
      </c>
      <c r="E13" s="105">
        <v>0</v>
      </c>
      <c r="F13" s="105">
        <v>21</v>
      </c>
      <c r="G13" s="105">
        <v>2024</v>
      </c>
      <c r="H13" s="105">
        <v>0</v>
      </c>
      <c r="I13" s="105">
        <v>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105">
        <v>1</v>
      </c>
      <c r="S13" s="105">
        <v>26</v>
      </c>
      <c r="T13" s="105">
        <v>1</v>
      </c>
      <c r="U13" s="105" t="s">
        <v>239</v>
      </c>
      <c r="V13" s="105" t="s">
        <v>252</v>
      </c>
      <c r="W13" s="105" t="s">
        <v>241</v>
      </c>
      <c r="X13" s="105" t="s">
        <v>242</v>
      </c>
      <c r="Y13" s="105" t="s">
        <v>243</v>
      </c>
      <c r="Z13" s="194" t="str">
        <f>VLOOKUP($V13,Map!$B$2:$C$7,2,FALSE)</f>
        <v>n/a</v>
      </c>
      <c r="AA13" s="194" t="str">
        <f>VLOOKUP($X13,Map!$F$2:$G$47,2,FALSE)</f>
        <v>COR</v>
      </c>
      <c r="AB13" s="196">
        <f t="shared" si="0"/>
        <v>0</v>
      </c>
      <c r="AC13" s="196">
        <f t="shared" si="1"/>
        <v>0</v>
      </c>
      <c r="AD13" s="196">
        <f t="shared" si="2"/>
        <v>0</v>
      </c>
      <c r="AE13" s="196">
        <f t="shared" si="3"/>
        <v>0</v>
      </c>
      <c r="AF13" s="197"/>
    </row>
    <row r="14" spans="1:32">
      <c r="A14" s="105" t="s">
        <v>409</v>
      </c>
      <c r="B14" s="105">
        <v>-1</v>
      </c>
      <c r="C14" s="105">
        <v>1012</v>
      </c>
      <c r="D14" s="105" t="s">
        <v>238</v>
      </c>
      <c r="E14" s="105">
        <v>0</v>
      </c>
      <c r="F14" s="105">
        <v>23634793</v>
      </c>
      <c r="G14" s="105">
        <v>2024</v>
      </c>
      <c r="H14" s="105">
        <v>59322.06</v>
      </c>
      <c r="I14" s="105">
        <v>43720.71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59322.06</v>
      </c>
      <c r="Q14" s="105">
        <v>43720.71</v>
      </c>
      <c r="R14" s="105">
        <v>1</v>
      </c>
      <c r="S14" s="105">
        <v>35258</v>
      </c>
      <c r="T14" s="105">
        <v>1</v>
      </c>
      <c r="U14" s="105" t="s">
        <v>239</v>
      </c>
      <c r="V14" s="105" t="s">
        <v>252</v>
      </c>
      <c r="W14" s="105" t="s">
        <v>241</v>
      </c>
      <c r="X14" s="105" t="s">
        <v>255</v>
      </c>
      <c r="Y14" s="105" t="s">
        <v>243</v>
      </c>
      <c r="Z14" s="194" t="str">
        <f>VLOOKUP($V14,Map!$B$2:$C$7,2,FALSE)</f>
        <v>n/a</v>
      </c>
      <c r="AA14" s="194" t="str">
        <f>VLOOKUP($X14,Map!$F$2:$G$47,2,FALSE)</f>
        <v>RSG</v>
      </c>
      <c r="AB14" s="196">
        <f t="shared" si="0"/>
        <v>-15601.349999999999</v>
      </c>
      <c r="AC14" s="196">
        <f t="shared" si="1"/>
        <v>0</v>
      </c>
      <c r="AD14" s="196">
        <f t="shared" si="2"/>
        <v>-15601.349999999999</v>
      </c>
      <c r="AE14" s="196">
        <f t="shared" si="3"/>
        <v>0</v>
      </c>
      <c r="AF14" s="197"/>
    </row>
    <row r="15" spans="1:32">
      <c r="A15" s="105" t="s">
        <v>409</v>
      </c>
      <c r="B15" s="105">
        <v>-1</v>
      </c>
      <c r="C15" s="105">
        <v>1012</v>
      </c>
      <c r="D15" s="105" t="s">
        <v>238</v>
      </c>
      <c r="E15" s="105">
        <v>0</v>
      </c>
      <c r="F15" s="105">
        <v>12000020</v>
      </c>
      <c r="G15" s="105">
        <v>2024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105">
        <v>1</v>
      </c>
      <c r="S15" s="105">
        <v>19998</v>
      </c>
      <c r="T15" s="105">
        <v>1</v>
      </c>
      <c r="U15" s="105" t="s">
        <v>239</v>
      </c>
      <c r="V15" s="105" t="s">
        <v>252</v>
      </c>
      <c r="W15" s="105" t="s">
        <v>241</v>
      </c>
      <c r="X15" s="105" t="s">
        <v>256</v>
      </c>
      <c r="Y15" s="105" t="s">
        <v>243</v>
      </c>
      <c r="Z15" s="194" t="str">
        <f>VLOOKUP($V15,Map!$B$2:$C$7,2,FALSE)</f>
        <v>n/a</v>
      </c>
      <c r="AA15" s="194" t="str">
        <f>VLOOKUP($X15,Map!$F$2:$G$47,2,FALSE)</f>
        <v>n/a</v>
      </c>
      <c r="AB15" s="196">
        <f t="shared" si="0"/>
        <v>0</v>
      </c>
      <c r="AC15" s="196">
        <f t="shared" si="1"/>
        <v>0</v>
      </c>
      <c r="AD15" s="196">
        <f t="shared" si="2"/>
        <v>0</v>
      </c>
      <c r="AE15" s="196">
        <f t="shared" si="3"/>
        <v>0</v>
      </c>
      <c r="AF15" s="197"/>
    </row>
    <row r="16" spans="1:32">
      <c r="A16" s="105" t="s">
        <v>409</v>
      </c>
      <c r="B16" s="105">
        <v>-1</v>
      </c>
      <c r="C16" s="105">
        <v>1012</v>
      </c>
      <c r="D16" s="105" t="s">
        <v>238</v>
      </c>
      <c r="E16" s="105">
        <v>0</v>
      </c>
      <c r="F16" s="105">
        <v>10301001</v>
      </c>
      <c r="G16" s="105">
        <v>2024</v>
      </c>
      <c r="H16" s="105">
        <v>57783.14</v>
      </c>
      <c r="I16" s="105">
        <v>47056.73</v>
      </c>
      <c r="J16" s="105">
        <v>235710</v>
      </c>
      <c r="K16" s="105">
        <v>184937.36000000002</v>
      </c>
      <c r="L16" s="105">
        <v>49499.1</v>
      </c>
      <c r="M16" s="105">
        <v>38836.845600000001</v>
      </c>
      <c r="N16" s="105">
        <v>0</v>
      </c>
      <c r="O16" s="105">
        <v>0</v>
      </c>
      <c r="P16" s="105">
        <v>8284.0400000000009</v>
      </c>
      <c r="Q16" s="105">
        <v>8219.8844000000008</v>
      </c>
      <c r="R16" s="105">
        <v>1</v>
      </c>
      <c r="S16" s="105">
        <v>975</v>
      </c>
      <c r="T16" s="105">
        <v>0</v>
      </c>
      <c r="U16" s="105" t="s">
        <v>258</v>
      </c>
      <c r="V16" s="105" t="s">
        <v>240</v>
      </c>
      <c r="W16" s="105" t="s">
        <v>241</v>
      </c>
      <c r="X16" s="105" t="s">
        <v>259</v>
      </c>
      <c r="Y16" s="105" t="s">
        <v>243</v>
      </c>
      <c r="Z16" s="194" t="str">
        <f>VLOOKUP($V16,Map!$B$2:$C$7,2,FALSE)</f>
        <v>Water</v>
      </c>
      <c r="AA16" s="194" t="str">
        <f>VLOOKUP($X16,Map!$F$2:$G$47,2,FALSE)</f>
        <v>Reg Def</v>
      </c>
      <c r="AB16" s="196">
        <f t="shared" si="0"/>
        <v>-64.155600000000049</v>
      </c>
      <c r="AC16" s="196">
        <f t="shared" si="1"/>
        <v>0</v>
      </c>
      <c r="AD16" s="196">
        <f t="shared" si="2"/>
        <v>-10726.409999999996</v>
      </c>
      <c r="AE16" s="196">
        <f t="shared" si="3"/>
        <v>-50772.639999999985</v>
      </c>
      <c r="AF16" s="197"/>
    </row>
    <row r="17" spans="1:32">
      <c r="A17" s="105" t="s">
        <v>409</v>
      </c>
      <c r="B17" s="105">
        <v>-1</v>
      </c>
      <c r="C17" s="105">
        <v>1012</v>
      </c>
      <c r="D17" s="105" t="s">
        <v>238</v>
      </c>
      <c r="E17" s="105">
        <v>0</v>
      </c>
      <c r="F17" s="105">
        <v>10301002</v>
      </c>
      <c r="G17" s="105">
        <v>2024</v>
      </c>
      <c r="H17" s="105">
        <v>251.32</v>
      </c>
      <c r="I17" s="105">
        <v>30.71</v>
      </c>
      <c r="J17" s="105">
        <v>718.07</v>
      </c>
      <c r="K17" s="105">
        <v>87.76</v>
      </c>
      <c r="L17" s="105">
        <v>150.79470000000001</v>
      </c>
      <c r="M17" s="105">
        <v>18.429600000000001</v>
      </c>
      <c r="N17" s="105">
        <v>0</v>
      </c>
      <c r="O17" s="105">
        <v>0</v>
      </c>
      <c r="P17" s="105">
        <v>100.5253</v>
      </c>
      <c r="Q17" s="105">
        <v>12.2804</v>
      </c>
      <c r="R17" s="105">
        <v>1</v>
      </c>
      <c r="S17" s="105">
        <v>338</v>
      </c>
      <c r="T17" s="105">
        <v>0</v>
      </c>
      <c r="U17" s="105" t="s">
        <v>258</v>
      </c>
      <c r="V17" s="105" t="s">
        <v>240</v>
      </c>
      <c r="W17" s="105" t="s">
        <v>241</v>
      </c>
      <c r="X17" s="105" t="s">
        <v>260</v>
      </c>
      <c r="Y17" s="105" t="s">
        <v>243</v>
      </c>
      <c r="Z17" s="194" t="str">
        <f>VLOOKUP($V17,Map!$B$2:$C$7,2,FALSE)</f>
        <v>Water</v>
      </c>
      <c r="AA17" s="194" t="str">
        <f>VLOOKUP($X17,Map!$F$2:$G$47,2,FALSE)</f>
        <v>Reg Def</v>
      </c>
      <c r="AB17" s="196">
        <f t="shared" si="0"/>
        <v>-88.244900000000001</v>
      </c>
      <c r="AC17" s="196">
        <f t="shared" si="1"/>
        <v>0</v>
      </c>
      <c r="AD17" s="196">
        <f t="shared" si="2"/>
        <v>-220.60999999999999</v>
      </c>
      <c r="AE17" s="196">
        <f t="shared" si="3"/>
        <v>-630.31000000000006</v>
      </c>
      <c r="AF17" s="197"/>
    </row>
    <row r="18" spans="1:32">
      <c r="A18" s="105" t="s">
        <v>409</v>
      </c>
      <c r="B18" s="105">
        <v>-1</v>
      </c>
      <c r="C18" s="105">
        <v>1012</v>
      </c>
      <c r="D18" s="105" t="s">
        <v>238</v>
      </c>
      <c r="E18" s="105">
        <v>0</v>
      </c>
      <c r="F18" s="105">
        <v>10301502</v>
      </c>
      <c r="G18" s="105">
        <v>2024</v>
      </c>
      <c r="H18" s="105">
        <v>0</v>
      </c>
      <c r="I18" s="105">
        <v>0</v>
      </c>
      <c r="J18" s="105">
        <v>285799.49</v>
      </c>
      <c r="K18" s="105">
        <v>207351.13</v>
      </c>
      <c r="L18" s="105">
        <v>60017.892899999999</v>
      </c>
      <c r="M18" s="105">
        <v>43543.737300000001</v>
      </c>
      <c r="N18" s="105">
        <v>60017.892899999999</v>
      </c>
      <c r="O18" s="105">
        <v>43543.737300000001</v>
      </c>
      <c r="P18" s="105">
        <v>0</v>
      </c>
      <c r="Q18" s="105">
        <v>0</v>
      </c>
      <c r="R18" s="105">
        <v>1</v>
      </c>
      <c r="S18" s="105">
        <v>672</v>
      </c>
      <c r="T18" s="105">
        <v>0</v>
      </c>
      <c r="U18" s="105" t="s">
        <v>258</v>
      </c>
      <c r="V18" s="105" t="s">
        <v>240</v>
      </c>
      <c r="W18" s="105" t="s">
        <v>241</v>
      </c>
      <c r="X18" s="105" t="s">
        <v>261</v>
      </c>
      <c r="Y18" s="105" t="s">
        <v>243</v>
      </c>
      <c r="Z18" s="194" t="str">
        <f>VLOOKUP($V18,Map!$B$2:$C$7,2,FALSE)</f>
        <v>Water</v>
      </c>
      <c r="AA18" s="194" t="str">
        <f>VLOOKUP($X18,Map!$F$2:$G$47,2,FALSE)</f>
        <v>Flow Through</v>
      </c>
      <c r="AB18" s="196">
        <f t="shared" si="0"/>
        <v>0</v>
      </c>
      <c r="AC18" s="196">
        <f t="shared" si="1"/>
        <v>-16474.155599999998</v>
      </c>
      <c r="AD18" s="196">
        <f t="shared" si="2"/>
        <v>0</v>
      </c>
      <c r="AE18" s="196">
        <f t="shared" si="3"/>
        <v>-78448.359999999986</v>
      </c>
      <c r="AF18" s="197"/>
    </row>
    <row r="19" spans="1:32">
      <c r="A19" s="105" t="s">
        <v>409</v>
      </c>
      <c r="B19" s="105">
        <v>-1</v>
      </c>
      <c r="C19" s="105">
        <v>1012</v>
      </c>
      <c r="D19" s="105" t="s">
        <v>238</v>
      </c>
      <c r="E19" s="105">
        <v>0</v>
      </c>
      <c r="F19" s="105">
        <v>10301017</v>
      </c>
      <c r="G19" s="105">
        <v>2024</v>
      </c>
      <c r="H19" s="105">
        <v>180690.04</v>
      </c>
      <c r="I19" s="105">
        <v>180690.05000000002</v>
      </c>
      <c r="J19" s="105">
        <v>702056.93</v>
      </c>
      <c r="K19" s="105">
        <v>702056.97</v>
      </c>
      <c r="L19" s="105">
        <v>147431.9553</v>
      </c>
      <c r="M19" s="105">
        <v>147431.96369999999</v>
      </c>
      <c r="N19" s="105">
        <v>0</v>
      </c>
      <c r="O19" s="105">
        <v>0</v>
      </c>
      <c r="P19" s="105">
        <v>33258.084699999999</v>
      </c>
      <c r="Q19" s="105">
        <v>33258.086300000003</v>
      </c>
      <c r="R19" s="105">
        <v>1</v>
      </c>
      <c r="S19" s="105">
        <v>104</v>
      </c>
      <c r="T19" s="105">
        <v>0</v>
      </c>
      <c r="U19" s="105" t="s">
        <v>258</v>
      </c>
      <c r="V19" s="105" t="s">
        <v>240</v>
      </c>
      <c r="W19" s="105" t="s">
        <v>241</v>
      </c>
      <c r="X19" s="105" t="s">
        <v>263</v>
      </c>
      <c r="Y19" s="105" t="s">
        <v>243</v>
      </c>
      <c r="Z19" s="194" t="str">
        <f>VLOOKUP($V19,Map!$B$2:$C$7,2,FALSE)</f>
        <v>Water</v>
      </c>
      <c r="AA19" s="194" t="str">
        <f>VLOOKUP($X19,Map!$F$2:$G$47,2,FALSE)</f>
        <v>Reg Def</v>
      </c>
      <c r="AB19" s="196">
        <f t="shared" si="0"/>
        <v>1.6000000032363459E-3</v>
      </c>
      <c r="AC19" s="196">
        <f t="shared" si="1"/>
        <v>0</v>
      </c>
      <c r="AD19" s="196">
        <f t="shared" si="2"/>
        <v>1.0000000009313226E-2</v>
      </c>
      <c r="AE19" s="196">
        <f t="shared" si="3"/>
        <v>3.9999999920837581E-2</v>
      </c>
      <c r="AF19" s="197"/>
    </row>
    <row r="20" spans="1:32">
      <c r="A20" s="105" t="s">
        <v>409</v>
      </c>
      <c r="B20" s="105">
        <v>-1</v>
      </c>
      <c r="C20" s="105">
        <v>1012</v>
      </c>
      <c r="D20" s="105" t="s">
        <v>238</v>
      </c>
      <c r="E20" s="105">
        <v>0</v>
      </c>
      <c r="F20" s="105">
        <v>10301012</v>
      </c>
      <c r="G20" s="105">
        <v>2024</v>
      </c>
      <c r="H20" s="105">
        <v>-23604.3</v>
      </c>
      <c r="I20" s="105">
        <v>-20287.8</v>
      </c>
      <c r="J20" s="105">
        <v>-112145.97</v>
      </c>
      <c r="K20" s="105">
        <v>-96608.7</v>
      </c>
      <c r="L20" s="105">
        <v>-23550.653699999999</v>
      </c>
      <c r="M20" s="105">
        <v>-20287.827000000001</v>
      </c>
      <c r="N20" s="105">
        <v>0</v>
      </c>
      <c r="O20" s="105">
        <v>0</v>
      </c>
      <c r="P20" s="105">
        <v>-53.646300000000004</v>
      </c>
      <c r="Q20" s="105">
        <v>2.7E-2</v>
      </c>
      <c r="R20" s="105">
        <v>1</v>
      </c>
      <c r="S20" s="105">
        <v>559</v>
      </c>
      <c r="T20" s="105">
        <v>0</v>
      </c>
      <c r="U20" s="105" t="s">
        <v>258</v>
      </c>
      <c r="V20" s="105" t="s">
        <v>240</v>
      </c>
      <c r="W20" s="105" t="s">
        <v>241</v>
      </c>
      <c r="X20" s="105" t="s">
        <v>264</v>
      </c>
      <c r="Y20" s="105" t="s">
        <v>243</v>
      </c>
      <c r="Z20" s="194" t="str">
        <f>VLOOKUP($V20,Map!$B$2:$C$7,2,FALSE)</f>
        <v>Water</v>
      </c>
      <c r="AA20" s="194" t="str">
        <f>VLOOKUP($X20,Map!$F$2:$G$47,2,FALSE)</f>
        <v>Reg Def</v>
      </c>
      <c r="AB20" s="196">
        <f t="shared" si="0"/>
        <v>53.673300000000005</v>
      </c>
      <c r="AC20" s="196">
        <f t="shared" si="1"/>
        <v>0</v>
      </c>
      <c r="AD20" s="196">
        <f t="shared" si="2"/>
        <v>3316.5</v>
      </c>
      <c r="AE20" s="196">
        <f t="shared" si="3"/>
        <v>15537.270000000004</v>
      </c>
      <c r="AF20" s="197"/>
    </row>
    <row r="21" spans="1:32">
      <c r="A21" s="105" t="s">
        <v>409</v>
      </c>
      <c r="B21" s="105">
        <v>-1</v>
      </c>
      <c r="C21" s="105">
        <v>1012</v>
      </c>
      <c r="D21" s="105" t="s">
        <v>238</v>
      </c>
      <c r="E21" s="105">
        <v>0</v>
      </c>
      <c r="F21" s="105">
        <v>10301010</v>
      </c>
      <c r="G21" s="105">
        <v>2024</v>
      </c>
      <c r="H21" s="105">
        <v>-226331.82</v>
      </c>
      <c r="I21" s="105">
        <v>-226331.82</v>
      </c>
      <c r="J21" s="105">
        <v>-646662.32999999996</v>
      </c>
      <c r="K21" s="105">
        <v>-646662.32999999996</v>
      </c>
      <c r="L21" s="105">
        <v>-135799.08929999999</v>
      </c>
      <c r="M21" s="105">
        <v>-135799.08929999999</v>
      </c>
      <c r="N21" s="105">
        <v>0</v>
      </c>
      <c r="O21" s="105">
        <v>0</v>
      </c>
      <c r="P21" s="105">
        <v>-90532.7307</v>
      </c>
      <c r="Q21" s="105">
        <v>-90532.7307</v>
      </c>
      <c r="R21" s="105">
        <v>1</v>
      </c>
      <c r="S21" s="105">
        <v>39</v>
      </c>
      <c r="T21" s="105">
        <v>0</v>
      </c>
      <c r="U21" s="105" t="s">
        <v>258</v>
      </c>
      <c r="V21" s="105" t="s">
        <v>240</v>
      </c>
      <c r="W21" s="105" t="s">
        <v>241</v>
      </c>
      <c r="X21" s="105" t="s">
        <v>265</v>
      </c>
      <c r="Y21" s="105" t="s">
        <v>243</v>
      </c>
      <c r="Z21" s="194" t="str">
        <f>VLOOKUP($V21,Map!$B$2:$C$7,2,FALSE)</f>
        <v>Water</v>
      </c>
      <c r="AA21" s="194" t="str">
        <f>VLOOKUP($X21,Map!$F$2:$G$47,2,FALSE)</f>
        <v>Reg Def</v>
      </c>
      <c r="AB21" s="196">
        <f t="shared" si="0"/>
        <v>0</v>
      </c>
      <c r="AC21" s="196">
        <f t="shared" si="1"/>
        <v>0</v>
      </c>
      <c r="AD21" s="196">
        <f t="shared" si="2"/>
        <v>0</v>
      </c>
      <c r="AE21" s="196">
        <f t="shared" si="3"/>
        <v>0</v>
      </c>
      <c r="AF21" s="197"/>
    </row>
    <row r="22" spans="1:32">
      <c r="A22" s="105" t="s">
        <v>409</v>
      </c>
      <c r="B22" s="105">
        <v>-1</v>
      </c>
      <c r="C22" s="105">
        <v>1012</v>
      </c>
      <c r="D22" s="105" t="s">
        <v>238</v>
      </c>
      <c r="E22" s="105">
        <v>0</v>
      </c>
      <c r="F22" s="105">
        <v>10301050</v>
      </c>
      <c r="G22" s="105">
        <v>2024</v>
      </c>
      <c r="H22" s="105">
        <v>742.11</v>
      </c>
      <c r="I22" s="105">
        <v>-135.59</v>
      </c>
      <c r="J22" s="105">
        <v>3327.4900000000002</v>
      </c>
      <c r="K22" s="105">
        <v>-387.38</v>
      </c>
      <c r="L22" s="105">
        <v>698.77290000000005</v>
      </c>
      <c r="M22" s="105">
        <v>-81.349800000000002</v>
      </c>
      <c r="N22" s="105">
        <v>0</v>
      </c>
      <c r="O22" s="105">
        <v>0</v>
      </c>
      <c r="P22" s="105">
        <v>43.3371</v>
      </c>
      <c r="Q22" s="105">
        <v>-54.240200000000002</v>
      </c>
      <c r="R22" s="105">
        <v>1</v>
      </c>
      <c r="S22" s="105">
        <v>325</v>
      </c>
      <c r="T22" s="105">
        <v>0</v>
      </c>
      <c r="U22" s="105" t="s">
        <v>258</v>
      </c>
      <c r="V22" s="105" t="s">
        <v>240</v>
      </c>
      <c r="W22" s="105" t="s">
        <v>241</v>
      </c>
      <c r="X22" s="105" t="s">
        <v>266</v>
      </c>
      <c r="Y22" s="105" t="s">
        <v>243</v>
      </c>
      <c r="Z22" s="194" t="str">
        <f>VLOOKUP($V22,Map!$B$2:$C$7,2,FALSE)</f>
        <v>Water</v>
      </c>
      <c r="AA22" s="194" t="str">
        <f>VLOOKUP($X22,Map!$F$2:$G$47,2,FALSE)</f>
        <v>Repairs</v>
      </c>
      <c r="AB22" s="196">
        <f t="shared" si="0"/>
        <v>-97.577300000000008</v>
      </c>
      <c r="AC22" s="196">
        <f t="shared" si="1"/>
        <v>0</v>
      </c>
      <c r="AD22" s="196">
        <f t="shared" si="2"/>
        <v>-877.7</v>
      </c>
      <c r="AE22" s="196">
        <f t="shared" si="3"/>
        <v>-3714.8700000000003</v>
      </c>
      <c r="AF22" s="197"/>
    </row>
    <row r="23" spans="1:32">
      <c r="A23" s="105" t="s">
        <v>409</v>
      </c>
      <c r="B23" s="105">
        <v>-1</v>
      </c>
      <c r="C23" s="105">
        <v>1012</v>
      </c>
      <c r="D23" s="105" t="s">
        <v>238</v>
      </c>
      <c r="E23" s="105">
        <v>0</v>
      </c>
      <c r="F23" s="105">
        <v>10301001</v>
      </c>
      <c r="G23" s="105">
        <v>2024</v>
      </c>
      <c r="H23" s="105">
        <v>23016.87</v>
      </c>
      <c r="I23" s="105">
        <v>20980.97</v>
      </c>
      <c r="J23" s="105">
        <v>94635.88</v>
      </c>
      <c r="K23" s="105">
        <v>88032.320000000007</v>
      </c>
      <c r="L23" s="105">
        <v>19873.534800000001</v>
      </c>
      <c r="M23" s="105">
        <v>18486.787199999999</v>
      </c>
      <c r="N23" s="105">
        <v>0</v>
      </c>
      <c r="O23" s="105">
        <v>0</v>
      </c>
      <c r="P23" s="105">
        <v>3143.3352</v>
      </c>
      <c r="Q23" s="105">
        <v>2494.1828</v>
      </c>
      <c r="R23" s="105">
        <v>1</v>
      </c>
      <c r="S23" s="105">
        <v>598</v>
      </c>
      <c r="T23" s="105">
        <v>0</v>
      </c>
      <c r="U23" s="105" t="s">
        <v>258</v>
      </c>
      <c r="V23" s="105" t="s">
        <v>247</v>
      </c>
      <c r="W23" s="105" t="s">
        <v>241</v>
      </c>
      <c r="X23" s="105" t="s">
        <v>259</v>
      </c>
      <c r="Y23" s="105" t="s">
        <v>243</v>
      </c>
      <c r="Z23" s="194" t="str">
        <f>VLOOKUP($V23,Map!$B$2:$C$7,2,FALSE)</f>
        <v>Sewer</v>
      </c>
      <c r="AA23" s="194" t="str">
        <f>VLOOKUP($X23,Map!$F$2:$G$47,2,FALSE)</f>
        <v>Reg Def</v>
      </c>
      <c r="AB23" s="196">
        <f t="shared" si="0"/>
        <v>-649.15239999999994</v>
      </c>
      <c r="AC23" s="196">
        <f t="shared" si="1"/>
        <v>0</v>
      </c>
      <c r="AD23" s="196">
        <f t="shared" si="2"/>
        <v>-2035.8999999999978</v>
      </c>
      <c r="AE23" s="196">
        <f t="shared" si="3"/>
        <v>-6603.5599999999977</v>
      </c>
      <c r="AF23" s="197"/>
    </row>
    <row r="24" spans="1:32">
      <c r="A24" s="105" t="s">
        <v>409</v>
      </c>
      <c r="B24" s="105">
        <v>-1</v>
      </c>
      <c r="C24" s="105">
        <v>1012</v>
      </c>
      <c r="D24" s="105" t="s">
        <v>238</v>
      </c>
      <c r="E24" s="105">
        <v>0</v>
      </c>
      <c r="F24" s="105">
        <v>10301002</v>
      </c>
      <c r="G24" s="105">
        <v>2024</v>
      </c>
      <c r="H24" s="105">
        <v>4012.61</v>
      </c>
      <c r="I24" s="105">
        <v>3545.02</v>
      </c>
      <c r="J24" s="105">
        <v>11464.54</v>
      </c>
      <c r="K24" s="105">
        <v>10128.58</v>
      </c>
      <c r="L24" s="105">
        <v>2407.5534000000002</v>
      </c>
      <c r="M24" s="105">
        <v>2127.0018</v>
      </c>
      <c r="N24" s="105">
        <v>0</v>
      </c>
      <c r="O24" s="105">
        <v>0</v>
      </c>
      <c r="P24" s="105">
        <v>1605.0566000000001</v>
      </c>
      <c r="Q24" s="105">
        <v>1418.0182</v>
      </c>
      <c r="R24" s="105">
        <v>1</v>
      </c>
      <c r="S24" s="105">
        <v>325</v>
      </c>
      <c r="T24" s="105">
        <v>0</v>
      </c>
      <c r="U24" s="105" t="s">
        <v>258</v>
      </c>
      <c r="V24" s="105" t="s">
        <v>247</v>
      </c>
      <c r="W24" s="105" t="s">
        <v>241</v>
      </c>
      <c r="X24" s="105" t="s">
        <v>260</v>
      </c>
      <c r="Y24" s="105" t="s">
        <v>243</v>
      </c>
      <c r="Z24" s="194" t="str">
        <f>VLOOKUP($V24,Map!$B$2:$C$7,2,FALSE)</f>
        <v>Sewer</v>
      </c>
      <c r="AA24" s="194" t="str">
        <f>VLOOKUP($X24,Map!$F$2:$G$47,2,FALSE)</f>
        <v>Reg Def</v>
      </c>
      <c r="AB24" s="196">
        <f t="shared" si="0"/>
        <v>-187.03840000000014</v>
      </c>
      <c r="AC24" s="196">
        <f t="shared" si="1"/>
        <v>0</v>
      </c>
      <c r="AD24" s="196">
        <f t="shared" si="2"/>
        <v>-467.59000000000015</v>
      </c>
      <c r="AE24" s="196">
        <f t="shared" si="3"/>
        <v>-1335.9600000000009</v>
      </c>
      <c r="AF24" s="197"/>
    </row>
    <row r="25" spans="1:32">
      <c r="A25" s="105" t="s">
        <v>409</v>
      </c>
      <c r="B25" s="105">
        <v>-1</v>
      </c>
      <c r="C25" s="105">
        <v>1012</v>
      </c>
      <c r="D25" s="105" t="s">
        <v>238</v>
      </c>
      <c r="E25" s="105">
        <v>0</v>
      </c>
      <c r="F25" s="105">
        <v>10301502</v>
      </c>
      <c r="G25" s="105">
        <v>2024</v>
      </c>
      <c r="H25" s="105">
        <v>0</v>
      </c>
      <c r="I25" s="105">
        <v>0</v>
      </c>
      <c r="J25" s="105">
        <v>113947.94</v>
      </c>
      <c r="K25" s="105">
        <v>112221.44</v>
      </c>
      <c r="L25" s="105">
        <v>23929.0674</v>
      </c>
      <c r="M25" s="105">
        <v>23566.502400000001</v>
      </c>
      <c r="N25" s="105">
        <v>23929.0674</v>
      </c>
      <c r="O25" s="105">
        <v>23566.502400000001</v>
      </c>
      <c r="P25" s="105">
        <v>0</v>
      </c>
      <c r="Q25" s="105">
        <v>0</v>
      </c>
      <c r="R25" s="105">
        <v>1</v>
      </c>
      <c r="S25" s="105">
        <v>224</v>
      </c>
      <c r="T25" s="105">
        <v>0</v>
      </c>
      <c r="U25" s="105" t="s">
        <v>258</v>
      </c>
      <c r="V25" s="105" t="s">
        <v>247</v>
      </c>
      <c r="W25" s="105" t="s">
        <v>241</v>
      </c>
      <c r="X25" s="105" t="s">
        <v>261</v>
      </c>
      <c r="Y25" s="105" t="s">
        <v>243</v>
      </c>
      <c r="Z25" s="194" t="str">
        <f>VLOOKUP($V25,Map!$B$2:$C$7,2,FALSE)</f>
        <v>Sewer</v>
      </c>
      <c r="AA25" s="194" t="str">
        <f>VLOOKUP($X25,Map!$F$2:$G$47,2,FALSE)</f>
        <v>Flow Through</v>
      </c>
      <c r="AB25" s="196">
        <f t="shared" si="0"/>
        <v>0</v>
      </c>
      <c r="AC25" s="196">
        <f t="shared" si="1"/>
        <v>-362.56499999999869</v>
      </c>
      <c r="AD25" s="196">
        <f t="shared" si="2"/>
        <v>0</v>
      </c>
      <c r="AE25" s="196">
        <f t="shared" si="3"/>
        <v>-1726.5</v>
      </c>
      <c r="AF25" s="197"/>
    </row>
    <row r="26" spans="1:32">
      <c r="A26" s="105" t="s">
        <v>409</v>
      </c>
      <c r="B26" s="105">
        <v>-1</v>
      </c>
      <c r="C26" s="105">
        <v>1012</v>
      </c>
      <c r="D26" s="105" t="s">
        <v>238</v>
      </c>
      <c r="E26" s="105">
        <v>0</v>
      </c>
      <c r="F26" s="105">
        <v>10301017</v>
      </c>
      <c r="G26" s="105">
        <v>2024</v>
      </c>
      <c r="H26" s="105">
        <v>37933.75</v>
      </c>
      <c r="I26" s="105">
        <v>31352.55</v>
      </c>
      <c r="J26" s="105">
        <v>108382.12</v>
      </c>
      <c r="K26" s="105">
        <v>89578.7</v>
      </c>
      <c r="L26" s="105">
        <v>22760.245200000001</v>
      </c>
      <c r="M26" s="105">
        <v>18811.527000000002</v>
      </c>
      <c r="N26" s="105">
        <v>0</v>
      </c>
      <c r="O26" s="105">
        <v>0</v>
      </c>
      <c r="P26" s="105">
        <v>15173.504800000001</v>
      </c>
      <c r="Q26" s="105">
        <v>12541.023000000001</v>
      </c>
      <c r="R26" s="105">
        <v>1</v>
      </c>
      <c r="S26" s="105">
        <v>78</v>
      </c>
      <c r="T26" s="105">
        <v>0</v>
      </c>
      <c r="U26" s="105" t="s">
        <v>258</v>
      </c>
      <c r="V26" s="105" t="s">
        <v>247</v>
      </c>
      <c r="W26" s="105" t="s">
        <v>241</v>
      </c>
      <c r="X26" s="105" t="s">
        <v>263</v>
      </c>
      <c r="Y26" s="105" t="s">
        <v>243</v>
      </c>
      <c r="Z26" s="194" t="str">
        <f>VLOOKUP($V26,Map!$B$2:$C$7,2,FALSE)</f>
        <v>Sewer</v>
      </c>
      <c r="AA26" s="194" t="str">
        <f>VLOOKUP($X26,Map!$F$2:$G$47,2,FALSE)</f>
        <v>Reg Def</v>
      </c>
      <c r="AB26" s="196">
        <f t="shared" si="0"/>
        <v>-2632.4817999999996</v>
      </c>
      <c r="AC26" s="196">
        <f t="shared" si="1"/>
        <v>0</v>
      </c>
      <c r="AD26" s="196">
        <f t="shared" si="2"/>
        <v>-6581.2000000000007</v>
      </c>
      <c r="AE26" s="196">
        <f t="shared" si="3"/>
        <v>-18803.419999999998</v>
      </c>
      <c r="AF26" s="197"/>
    </row>
    <row r="27" spans="1:32">
      <c r="A27" s="105" t="s">
        <v>409</v>
      </c>
      <c r="B27" s="105">
        <v>-1</v>
      </c>
      <c r="C27" s="105">
        <v>1012</v>
      </c>
      <c r="D27" s="105" t="s">
        <v>238</v>
      </c>
      <c r="E27" s="105">
        <v>0</v>
      </c>
      <c r="F27" s="105">
        <v>10301012</v>
      </c>
      <c r="G27" s="105">
        <v>2024</v>
      </c>
      <c r="H27" s="105">
        <v>-6399.76</v>
      </c>
      <c r="I27" s="105">
        <v>-6278.38</v>
      </c>
      <c r="J27" s="105">
        <v>-27022.62</v>
      </c>
      <c r="K27" s="105">
        <v>-27462.600000000002</v>
      </c>
      <c r="L27" s="105">
        <v>-5674.7502000000004</v>
      </c>
      <c r="M27" s="105">
        <v>-5767.1460000000006</v>
      </c>
      <c r="N27" s="105">
        <v>0</v>
      </c>
      <c r="O27" s="105">
        <v>0</v>
      </c>
      <c r="P27" s="105">
        <v>-725.00980000000004</v>
      </c>
      <c r="Q27" s="105">
        <v>-511.23400000000004</v>
      </c>
      <c r="R27" s="105">
        <v>1</v>
      </c>
      <c r="S27" s="105">
        <v>377</v>
      </c>
      <c r="T27" s="105">
        <v>0</v>
      </c>
      <c r="U27" s="105" t="s">
        <v>258</v>
      </c>
      <c r="V27" s="105" t="s">
        <v>247</v>
      </c>
      <c r="W27" s="105" t="s">
        <v>241</v>
      </c>
      <c r="X27" s="105" t="s">
        <v>264</v>
      </c>
      <c r="Y27" s="105" t="s">
        <v>243</v>
      </c>
      <c r="Z27" s="194" t="str">
        <f>VLOOKUP($V27,Map!$B$2:$C$7,2,FALSE)</f>
        <v>Sewer</v>
      </c>
      <c r="AA27" s="194" t="str">
        <f>VLOOKUP($X27,Map!$F$2:$G$47,2,FALSE)</f>
        <v>Reg Def</v>
      </c>
      <c r="AB27" s="196">
        <f t="shared" si="0"/>
        <v>213.7758</v>
      </c>
      <c r="AC27" s="196">
        <f t="shared" si="1"/>
        <v>0</v>
      </c>
      <c r="AD27" s="196">
        <f t="shared" si="2"/>
        <v>121.38000000000011</v>
      </c>
      <c r="AE27" s="196">
        <f t="shared" si="3"/>
        <v>-439.9800000000032</v>
      </c>
      <c r="AF27" s="197"/>
    </row>
    <row r="28" spans="1:32">
      <c r="A28" s="105" t="s">
        <v>409</v>
      </c>
      <c r="B28" s="105">
        <v>-1</v>
      </c>
      <c r="C28" s="105">
        <v>1012</v>
      </c>
      <c r="D28" s="105" t="s">
        <v>238</v>
      </c>
      <c r="E28" s="105">
        <v>0</v>
      </c>
      <c r="F28" s="105">
        <v>10301010</v>
      </c>
      <c r="G28" s="105">
        <v>2024</v>
      </c>
      <c r="H28" s="105">
        <v>-40803.18</v>
      </c>
      <c r="I28" s="105">
        <v>-30261.4</v>
      </c>
      <c r="J28" s="105">
        <v>-116580.56</v>
      </c>
      <c r="K28" s="105">
        <v>-86461.180000000008</v>
      </c>
      <c r="L28" s="105">
        <v>-24481.917600000001</v>
      </c>
      <c r="M28" s="105">
        <v>-18156.8478</v>
      </c>
      <c r="N28" s="105">
        <v>0</v>
      </c>
      <c r="O28" s="105">
        <v>0</v>
      </c>
      <c r="P28" s="105">
        <v>-16321.2624</v>
      </c>
      <c r="Q28" s="105">
        <v>-12104.5522</v>
      </c>
      <c r="R28" s="105">
        <v>1</v>
      </c>
      <c r="S28" s="105">
        <v>182</v>
      </c>
      <c r="T28" s="105">
        <v>0</v>
      </c>
      <c r="U28" s="105" t="s">
        <v>258</v>
      </c>
      <c r="V28" s="105" t="s">
        <v>247</v>
      </c>
      <c r="W28" s="105" t="s">
        <v>241</v>
      </c>
      <c r="X28" s="105" t="s">
        <v>265</v>
      </c>
      <c r="Y28" s="105" t="s">
        <v>243</v>
      </c>
      <c r="Z28" s="194" t="str">
        <f>VLOOKUP($V28,Map!$B$2:$C$7,2,FALSE)</f>
        <v>Sewer</v>
      </c>
      <c r="AA28" s="194" t="str">
        <f>VLOOKUP($X28,Map!$F$2:$G$47,2,FALSE)</f>
        <v>Reg Def</v>
      </c>
      <c r="AB28" s="196">
        <f t="shared" si="0"/>
        <v>4216.7101999999995</v>
      </c>
      <c r="AC28" s="196">
        <f t="shared" si="1"/>
        <v>0</v>
      </c>
      <c r="AD28" s="196">
        <f t="shared" si="2"/>
        <v>10541.779999999999</v>
      </c>
      <c r="AE28" s="196">
        <f t="shared" si="3"/>
        <v>30119.37999999999</v>
      </c>
      <c r="AF28" s="197"/>
    </row>
    <row r="29" spans="1:32">
      <c r="A29" s="105" t="s">
        <v>409</v>
      </c>
      <c r="B29" s="105">
        <v>-1</v>
      </c>
      <c r="C29" s="105">
        <v>1012</v>
      </c>
      <c r="D29" s="105" t="s">
        <v>238</v>
      </c>
      <c r="E29" s="105">
        <v>0</v>
      </c>
      <c r="F29" s="105">
        <v>10301050</v>
      </c>
      <c r="G29" s="105">
        <v>2024</v>
      </c>
      <c r="H29" s="105">
        <v>620406.47</v>
      </c>
      <c r="I29" s="105">
        <v>594337.21</v>
      </c>
      <c r="J29" s="105">
        <v>2809071.43</v>
      </c>
      <c r="K29" s="105">
        <v>2693635.15</v>
      </c>
      <c r="L29" s="105">
        <v>589905.00029999996</v>
      </c>
      <c r="M29" s="105">
        <v>565663.38150000002</v>
      </c>
      <c r="N29" s="105">
        <v>0</v>
      </c>
      <c r="O29" s="105">
        <v>0</v>
      </c>
      <c r="P29" s="105">
        <v>30501.469700000001</v>
      </c>
      <c r="Q29" s="105">
        <v>28673.8285</v>
      </c>
      <c r="R29" s="105">
        <v>1</v>
      </c>
      <c r="S29" s="105">
        <v>416</v>
      </c>
      <c r="T29" s="105">
        <v>0</v>
      </c>
      <c r="U29" s="105" t="s">
        <v>258</v>
      </c>
      <c r="V29" s="105" t="s">
        <v>247</v>
      </c>
      <c r="W29" s="105" t="s">
        <v>241</v>
      </c>
      <c r="X29" s="105" t="s">
        <v>266</v>
      </c>
      <c r="Y29" s="105" t="s">
        <v>243</v>
      </c>
      <c r="Z29" s="194" t="str">
        <f>VLOOKUP($V29,Map!$B$2:$C$7,2,FALSE)</f>
        <v>Sewer</v>
      </c>
      <c r="AA29" s="194" t="str">
        <f>VLOOKUP($X29,Map!$F$2:$G$47,2,FALSE)</f>
        <v>Repairs</v>
      </c>
      <c r="AB29" s="196">
        <f t="shared" si="0"/>
        <v>-1827.6412000000018</v>
      </c>
      <c r="AC29" s="196">
        <f t="shared" si="1"/>
        <v>0</v>
      </c>
      <c r="AD29" s="196">
        <f t="shared" si="2"/>
        <v>-26069.260000000009</v>
      </c>
      <c r="AE29" s="196">
        <f t="shared" si="3"/>
        <v>-115436.28000000026</v>
      </c>
      <c r="AF29" s="197"/>
    </row>
    <row r="30" spans="1:32">
      <c r="A30" s="105" t="s">
        <v>409</v>
      </c>
      <c r="B30" s="105">
        <v>-1</v>
      </c>
      <c r="C30" s="105">
        <v>1012</v>
      </c>
      <c r="D30" s="105" t="s">
        <v>238</v>
      </c>
      <c r="E30" s="105">
        <v>0</v>
      </c>
      <c r="F30" s="105">
        <v>10301001</v>
      </c>
      <c r="G30" s="105">
        <v>2024</v>
      </c>
      <c r="H30" s="105">
        <v>4105.33</v>
      </c>
      <c r="I30" s="105">
        <v>3579.67</v>
      </c>
      <c r="J30" s="105">
        <v>18786.14</v>
      </c>
      <c r="K30" s="105">
        <v>16472.29</v>
      </c>
      <c r="L30" s="105">
        <v>3945.0894000000003</v>
      </c>
      <c r="M30" s="105">
        <v>3459.1809000000003</v>
      </c>
      <c r="N30" s="105">
        <v>0</v>
      </c>
      <c r="O30" s="105">
        <v>0</v>
      </c>
      <c r="P30" s="105">
        <v>160.2406</v>
      </c>
      <c r="Q30" s="105">
        <v>120.48910000000001</v>
      </c>
      <c r="R30" s="105">
        <v>1</v>
      </c>
      <c r="S30" s="105">
        <v>247</v>
      </c>
      <c r="T30" s="105">
        <v>0</v>
      </c>
      <c r="U30" s="105" t="s">
        <v>258</v>
      </c>
      <c r="V30" s="105" t="s">
        <v>249</v>
      </c>
      <c r="W30" s="105" t="s">
        <v>241</v>
      </c>
      <c r="X30" s="105" t="s">
        <v>259</v>
      </c>
      <c r="Y30" s="105" t="s">
        <v>243</v>
      </c>
      <c r="Z30" s="194" t="str">
        <f>VLOOKUP($V30,Map!$B$2:$C$7,2,FALSE)</f>
        <v>Sewer</v>
      </c>
      <c r="AA30" s="194" t="str">
        <f>VLOOKUP($X30,Map!$F$2:$G$47,2,FALSE)</f>
        <v>Reg Def</v>
      </c>
      <c r="AB30" s="196">
        <f t="shared" si="0"/>
        <v>-39.751499999999993</v>
      </c>
      <c r="AC30" s="196">
        <f t="shared" si="1"/>
        <v>0</v>
      </c>
      <c r="AD30" s="196">
        <f t="shared" si="2"/>
        <v>-525.65999999999985</v>
      </c>
      <c r="AE30" s="196">
        <f t="shared" si="3"/>
        <v>-2313.8499999999985</v>
      </c>
      <c r="AF30" s="197"/>
    </row>
    <row r="31" spans="1:32">
      <c r="A31" s="105" t="s">
        <v>409</v>
      </c>
      <c r="B31" s="105">
        <v>-1</v>
      </c>
      <c r="C31" s="105">
        <v>1012</v>
      </c>
      <c r="D31" s="105" t="s">
        <v>238</v>
      </c>
      <c r="E31" s="105">
        <v>0</v>
      </c>
      <c r="F31" s="105">
        <v>10301002</v>
      </c>
      <c r="G31" s="105">
        <v>2024</v>
      </c>
      <c r="H31" s="105">
        <v>559.35</v>
      </c>
      <c r="I31" s="105">
        <v>421.21000000000004</v>
      </c>
      <c r="J31" s="105">
        <v>1598.18</v>
      </c>
      <c r="K31" s="105">
        <v>1203.47</v>
      </c>
      <c r="L31" s="105">
        <v>335.61779999999999</v>
      </c>
      <c r="M31" s="105">
        <v>252.7287</v>
      </c>
      <c r="N31" s="105">
        <v>0</v>
      </c>
      <c r="O31" s="105">
        <v>0</v>
      </c>
      <c r="P31" s="105">
        <v>223.73220000000001</v>
      </c>
      <c r="Q31" s="105">
        <v>168.4813</v>
      </c>
      <c r="R31" s="105">
        <v>1</v>
      </c>
      <c r="S31" s="105">
        <v>130</v>
      </c>
      <c r="T31" s="105">
        <v>0</v>
      </c>
      <c r="U31" s="105" t="s">
        <v>258</v>
      </c>
      <c r="V31" s="105" t="s">
        <v>249</v>
      </c>
      <c r="W31" s="105" t="s">
        <v>241</v>
      </c>
      <c r="X31" s="105" t="s">
        <v>260</v>
      </c>
      <c r="Y31" s="105" t="s">
        <v>243</v>
      </c>
      <c r="Z31" s="194" t="str">
        <f>VLOOKUP($V31,Map!$B$2:$C$7,2,FALSE)</f>
        <v>Sewer</v>
      </c>
      <c r="AA31" s="194" t="str">
        <f>VLOOKUP($X31,Map!$F$2:$G$47,2,FALSE)</f>
        <v>Reg Def</v>
      </c>
      <c r="AB31" s="196">
        <f t="shared" si="0"/>
        <v>-55.250900000000001</v>
      </c>
      <c r="AC31" s="196">
        <f t="shared" si="1"/>
        <v>0</v>
      </c>
      <c r="AD31" s="196">
        <f t="shared" si="2"/>
        <v>-138.13999999999999</v>
      </c>
      <c r="AE31" s="196">
        <f t="shared" si="3"/>
        <v>-394.71000000000004</v>
      </c>
      <c r="AF31" s="197"/>
    </row>
    <row r="32" spans="1:32">
      <c r="A32" s="105" t="s">
        <v>409</v>
      </c>
      <c r="B32" s="105">
        <v>-1</v>
      </c>
      <c r="C32" s="105">
        <v>1012</v>
      </c>
      <c r="D32" s="105" t="s">
        <v>238</v>
      </c>
      <c r="E32" s="105">
        <v>0</v>
      </c>
      <c r="F32" s="105">
        <v>10301502</v>
      </c>
      <c r="G32" s="105">
        <v>2024</v>
      </c>
      <c r="H32" s="105">
        <v>0</v>
      </c>
      <c r="I32" s="105">
        <v>0</v>
      </c>
      <c r="J32" s="105">
        <v>27545.48</v>
      </c>
      <c r="K32" s="105">
        <v>24432.880000000001</v>
      </c>
      <c r="L32" s="105">
        <v>5784.5508</v>
      </c>
      <c r="M32" s="105">
        <v>5130.9048000000003</v>
      </c>
      <c r="N32" s="105">
        <v>5784.5508</v>
      </c>
      <c r="O32" s="105">
        <v>5130.9048000000003</v>
      </c>
      <c r="P32" s="105">
        <v>0</v>
      </c>
      <c r="Q32" s="105">
        <v>0</v>
      </c>
      <c r="R32" s="105">
        <v>1</v>
      </c>
      <c r="S32" s="105">
        <v>126</v>
      </c>
      <c r="T32" s="105">
        <v>0</v>
      </c>
      <c r="U32" s="105" t="s">
        <v>258</v>
      </c>
      <c r="V32" s="105" t="s">
        <v>249</v>
      </c>
      <c r="W32" s="105" t="s">
        <v>241</v>
      </c>
      <c r="X32" s="105" t="s">
        <v>261</v>
      </c>
      <c r="Y32" s="105" t="s">
        <v>243</v>
      </c>
      <c r="Z32" s="194" t="str">
        <f>VLOOKUP($V32,Map!$B$2:$C$7,2,FALSE)</f>
        <v>Sewer</v>
      </c>
      <c r="AA32" s="194" t="str">
        <f>VLOOKUP($X32,Map!$F$2:$G$47,2,FALSE)</f>
        <v>Flow Through</v>
      </c>
      <c r="AB32" s="196">
        <f t="shared" si="0"/>
        <v>0</v>
      </c>
      <c r="AC32" s="196">
        <f t="shared" si="1"/>
        <v>-653.64599999999973</v>
      </c>
      <c r="AD32" s="196">
        <f t="shared" si="2"/>
        <v>0</v>
      </c>
      <c r="AE32" s="196">
        <f t="shared" si="3"/>
        <v>-3112.5999999999985</v>
      </c>
      <c r="AF32" s="197"/>
    </row>
    <row r="33" spans="1:32">
      <c r="A33" s="105" t="s">
        <v>409</v>
      </c>
      <c r="B33" s="105">
        <v>-1</v>
      </c>
      <c r="C33" s="105">
        <v>1012</v>
      </c>
      <c r="D33" s="105" t="s">
        <v>238</v>
      </c>
      <c r="E33" s="105">
        <v>0</v>
      </c>
      <c r="F33" s="105">
        <v>10301017</v>
      </c>
      <c r="G33" s="105">
        <v>2024</v>
      </c>
      <c r="H33" s="105">
        <v>42334.71</v>
      </c>
      <c r="I33" s="105">
        <v>0</v>
      </c>
      <c r="J33" s="105">
        <v>120956.29000000001</v>
      </c>
      <c r="K33" s="105">
        <v>0</v>
      </c>
      <c r="L33" s="105">
        <v>25400.820899999999</v>
      </c>
      <c r="M33" s="105">
        <v>0</v>
      </c>
      <c r="N33" s="105">
        <v>0</v>
      </c>
      <c r="O33" s="105">
        <v>0</v>
      </c>
      <c r="P33" s="105">
        <v>16933.8891</v>
      </c>
      <c r="Q33" s="105">
        <v>0</v>
      </c>
      <c r="R33" s="105">
        <v>1</v>
      </c>
      <c r="S33" s="105">
        <v>13</v>
      </c>
      <c r="T33" s="105">
        <v>0</v>
      </c>
      <c r="U33" s="105" t="s">
        <v>258</v>
      </c>
      <c r="V33" s="105" t="s">
        <v>249</v>
      </c>
      <c r="W33" s="105" t="s">
        <v>241</v>
      </c>
      <c r="X33" s="105" t="s">
        <v>263</v>
      </c>
      <c r="Y33" s="105" t="s">
        <v>243</v>
      </c>
      <c r="Z33" s="194" t="str">
        <f>VLOOKUP($V33,Map!$B$2:$C$7,2,FALSE)</f>
        <v>Sewer</v>
      </c>
      <c r="AA33" s="194" t="str">
        <f>VLOOKUP($X33,Map!$F$2:$G$47,2,FALSE)</f>
        <v>Reg Def</v>
      </c>
      <c r="AB33" s="196">
        <f t="shared" si="0"/>
        <v>-16933.8891</v>
      </c>
      <c r="AC33" s="196">
        <f t="shared" si="1"/>
        <v>0</v>
      </c>
      <c r="AD33" s="196">
        <f t="shared" si="2"/>
        <v>-42334.71</v>
      </c>
      <c r="AE33" s="196">
        <f t="shared" si="3"/>
        <v>-120956.29000000001</v>
      </c>
      <c r="AF33" s="197"/>
    </row>
    <row r="34" spans="1:32">
      <c r="A34" s="105" t="s">
        <v>409</v>
      </c>
      <c r="B34" s="105">
        <v>-1</v>
      </c>
      <c r="C34" s="105">
        <v>1012</v>
      </c>
      <c r="D34" s="105" t="s">
        <v>238</v>
      </c>
      <c r="E34" s="105">
        <v>0</v>
      </c>
      <c r="F34" s="105">
        <v>10301012</v>
      </c>
      <c r="G34" s="105">
        <v>2024</v>
      </c>
      <c r="H34" s="105">
        <v>-283.97000000000003</v>
      </c>
      <c r="I34" s="105">
        <v>-278.68</v>
      </c>
      <c r="J34" s="105">
        <v>-1352.24</v>
      </c>
      <c r="K34" s="105">
        <v>-1327.04</v>
      </c>
      <c r="L34" s="105">
        <v>-283.97040000000004</v>
      </c>
      <c r="M34" s="105">
        <v>-278.67840000000001</v>
      </c>
      <c r="N34" s="105">
        <v>0</v>
      </c>
      <c r="O34" s="105">
        <v>0</v>
      </c>
      <c r="P34" s="105">
        <v>4.0000000000000002E-4</v>
      </c>
      <c r="Q34" s="105">
        <v>-1.6000000000000001E-3</v>
      </c>
      <c r="R34" s="105">
        <v>1</v>
      </c>
      <c r="S34" s="105">
        <v>78</v>
      </c>
      <c r="T34" s="105">
        <v>0</v>
      </c>
      <c r="U34" s="105" t="s">
        <v>258</v>
      </c>
      <c r="V34" s="105" t="s">
        <v>249</v>
      </c>
      <c r="W34" s="105" t="s">
        <v>241</v>
      </c>
      <c r="X34" s="105" t="s">
        <v>264</v>
      </c>
      <c r="Y34" s="105" t="s">
        <v>243</v>
      </c>
      <c r="Z34" s="194" t="str">
        <f>VLOOKUP($V34,Map!$B$2:$C$7,2,FALSE)</f>
        <v>Sewer</v>
      </c>
      <c r="AA34" s="194" t="str">
        <f>VLOOKUP($X34,Map!$F$2:$G$47,2,FALSE)</f>
        <v>Reg Def</v>
      </c>
      <c r="AB34" s="196">
        <f t="shared" si="0"/>
        <v>-2E-3</v>
      </c>
      <c r="AC34" s="196">
        <f t="shared" si="1"/>
        <v>0</v>
      </c>
      <c r="AD34" s="196">
        <f t="shared" si="2"/>
        <v>5.2900000000000205</v>
      </c>
      <c r="AE34" s="196">
        <f t="shared" si="3"/>
        <v>25.200000000000045</v>
      </c>
      <c r="AF34" s="197"/>
    </row>
    <row r="35" spans="1:32">
      <c r="A35" s="105" t="s">
        <v>409</v>
      </c>
      <c r="B35" s="105">
        <v>-1</v>
      </c>
      <c r="C35" s="105">
        <v>1012</v>
      </c>
      <c r="D35" s="105" t="s">
        <v>238</v>
      </c>
      <c r="E35" s="105">
        <v>0</v>
      </c>
      <c r="F35" s="105">
        <v>10301050</v>
      </c>
      <c r="G35" s="105">
        <v>2024</v>
      </c>
      <c r="H35" s="105">
        <v>90724.21</v>
      </c>
      <c r="I35" s="105">
        <v>75002.58</v>
      </c>
      <c r="J35" s="105">
        <v>396690.68</v>
      </c>
      <c r="K35" s="105">
        <v>337485.68</v>
      </c>
      <c r="L35" s="105">
        <v>83305.042799999996</v>
      </c>
      <c r="M35" s="105">
        <v>70871.992800000007</v>
      </c>
      <c r="N35" s="105">
        <v>0</v>
      </c>
      <c r="O35" s="105">
        <v>0</v>
      </c>
      <c r="P35" s="105">
        <v>7419.1672000000008</v>
      </c>
      <c r="Q35" s="105">
        <v>4130.5871999999999</v>
      </c>
      <c r="R35" s="105">
        <v>1</v>
      </c>
      <c r="S35" s="105">
        <v>208</v>
      </c>
      <c r="T35" s="105">
        <v>0</v>
      </c>
      <c r="U35" s="105" t="s">
        <v>258</v>
      </c>
      <c r="V35" s="105" t="s">
        <v>249</v>
      </c>
      <c r="W35" s="105" t="s">
        <v>241</v>
      </c>
      <c r="X35" s="105" t="s">
        <v>266</v>
      </c>
      <c r="Y35" s="105" t="s">
        <v>243</v>
      </c>
      <c r="Z35" s="194" t="str">
        <f>VLOOKUP($V35,Map!$B$2:$C$7,2,FALSE)</f>
        <v>Sewer</v>
      </c>
      <c r="AA35" s="194" t="str">
        <f>VLOOKUP($X35,Map!$F$2:$G$47,2,FALSE)</f>
        <v>Repairs</v>
      </c>
      <c r="AB35" s="196">
        <f t="shared" si="0"/>
        <v>-3288.5800000000008</v>
      </c>
      <c r="AC35" s="196">
        <f t="shared" si="1"/>
        <v>0</v>
      </c>
      <c r="AD35" s="196">
        <f t="shared" si="2"/>
        <v>-15721.630000000005</v>
      </c>
      <c r="AE35" s="196">
        <f t="shared" si="3"/>
        <v>-59205</v>
      </c>
      <c r="AF35" s="197"/>
    </row>
    <row r="36" spans="1:32">
      <c r="A36" s="105" t="s">
        <v>409</v>
      </c>
      <c r="B36" s="105">
        <v>-1</v>
      </c>
      <c r="C36" s="105">
        <v>1012</v>
      </c>
      <c r="D36" s="105" t="s">
        <v>238</v>
      </c>
      <c r="E36" s="105">
        <v>0</v>
      </c>
      <c r="F36" s="105">
        <v>10301001</v>
      </c>
      <c r="G36" s="105">
        <v>2024</v>
      </c>
      <c r="H36" s="105">
        <v>3445348.16</v>
      </c>
      <c r="I36" s="105">
        <v>3406431.71</v>
      </c>
      <c r="J36" s="105">
        <v>10691536.49</v>
      </c>
      <c r="K36" s="105">
        <v>10661461.890000001</v>
      </c>
      <c r="L36" s="105">
        <v>2245222.6628999999</v>
      </c>
      <c r="M36" s="105">
        <v>2238906.9969000001</v>
      </c>
      <c r="N36" s="105">
        <v>0</v>
      </c>
      <c r="O36" s="105">
        <v>0</v>
      </c>
      <c r="P36" s="105">
        <v>1200125.4971</v>
      </c>
      <c r="Q36" s="105">
        <v>1167524.7131000001</v>
      </c>
      <c r="R36" s="105">
        <v>1</v>
      </c>
      <c r="S36" s="105">
        <v>4550</v>
      </c>
      <c r="T36" s="105">
        <v>0</v>
      </c>
      <c r="U36" s="105" t="s">
        <v>258</v>
      </c>
      <c r="V36" s="105" t="s">
        <v>250</v>
      </c>
      <c r="W36" s="105" t="s">
        <v>241</v>
      </c>
      <c r="X36" s="105" t="s">
        <v>259</v>
      </c>
      <c r="Y36" s="105" t="s">
        <v>243</v>
      </c>
      <c r="Z36" s="194" t="str">
        <f>VLOOKUP($V36,Map!$B$2:$C$7,2,FALSE)</f>
        <v>Water</v>
      </c>
      <c r="AA36" s="194" t="str">
        <f>VLOOKUP($X36,Map!$F$2:$G$47,2,FALSE)</f>
        <v>Reg Def</v>
      </c>
      <c r="AB36" s="196">
        <f t="shared" si="0"/>
        <v>-32600.783999999985</v>
      </c>
      <c r="AC36" s="196">
        <f t="shared" si="1"/>
        <v>0</v>
      </c>
      <c r="AD36" s="196">
        <f t="shared" si="2"/>
        <v>-38916.450000000186</v>
      </c>
      <c r="AE36" s="196">
        <f t="shared" si="3"/>
        <v>-30074.599999999627</v>
      </c>
      <c r="AF36" s="197"/>
    </row>
    <row r="37" spans="1:32">
      <c r="A37" s="105" t="s">
        <v>409</v>
      </c>
      <c r="B37" s="105">
        <v>-1</v>
      </c>
      <c r="C37" s="105">
        <v>1012</v>
      </c>
      <c r="D37" s="105" t="s">
        <v>238</v>
      </c>
      <c r="E37" s="105">
        <v>0</v>
      </c>
      <c r="F37" s="105">
        <v>10301002</v>
      </c>
      <c r="G37" s="105">
        <v>2024</v>
      </c>
      <c r="H37" s="105">
        <v>1851767.98</v>
      </c>
      <c r="I37" s="105">
        <v>1779533.56</v>
      </c>
      <c r="J37" s="105">
        <v>5290765.97</v>
      </c>
      <c r="K37" s="105">
        <v>5084381.9800000004</v>
      </c>
      <c r="L37" s="105">
        <v>1111060.8537000001</v>
      </c>
      <c r="M37" s="105">
        <v>1067720.2157999999</v>
      </c>
      <c r="N37" s="105">
        <v>0</v>
      </c>
      <c r="O37" s="105">
        <v>0</v>
      </c>
      <c r="P37" s="105">
        <v>740707.1263</v>
      </c>
      <c r="Q37" s="105">
        <v>711813.34420000005</v>
      </c>
      <c r="R37" s="105">
        <v>1</v>
      </c>
      <c r="S37" s="105">
        <v>2340</v>
      </c>
      <c r="T37" s="105">
        <v>0</v>
      </c>
      <c r="U37" s="105" t="s">
        <v>258</v>
      </c>
      <c r="V37" s="105" t="s">
        <v>250</v>
      </c>
      <c r="W37" s="105" t="s">
        <v>241</v>
      </c>
      <c r="X37" s="105" t="s">
        <v>260</v>
      </c>
      <c r="Y37" s="105" t="s">
        <v>243</v>
      </c>
      <c r="Z37" s="194" t="str">
        <f>VLOOKUP($V37,Map!$B$2:$C$7,2,FALSE)</f>
        <v>Water</v>
      </c>
      <c r="AA37" s="194" t="str">
        <f>VLOOKUP($X37,Map!$F$2:$G$47,2,FALSE)</f>
        <v>Reg Def</v>
      </c>
      <c r="AB37" s="196">
        <f t="shared" si="0"/>
        <v>-28893.782099999953</v>
      </c>
      <c r="AC37" s="196">
        <f t="shared" si="1"/>
        <v>0</v>
      </c>
      <c r="AD37" s="196">
        <f t="shared" si="2"/>
        <v>-72234.419999999925</v>
      </c>
      <c r="AE37" s="196">
        <f t="shared" si="3"/>
        <v>-206383.98999999929</v>
      </c>
      <c r="AF37" s="197"/>
    </row>
    <row r="38" spans="1:32">
      <c r="A38" s="105" t="s">
        <v>409</v>
      </c>
      <c r="B38" s="105">
        <v>-1</v>
      </c>
      <c r="C38" s="105">
        <v>1012</v>
      </c>
      <c r="D38" s="105" t="s">
        <v>238</v>
      </c>
      <c r="E38" s="105">
        <v>0</v>
      </c>
      <c r="F38" s="105">
        <v>10301502</v>
      </c>
      <c r="G38" s="105">
        <v>2024</v>
      </c>
      <c r="H38" s="105">
        <v>0</v>
      </c>
      <c r="I38" s="105">
        <v>0</v>
      </c>
      <c r="J38" s="105">
        <v>3226918.88</v>
      </c>
      <c r="K38" s="105">
        <v>3816372.6</v>
      </c>
      <c r="L38" s="105">
        <v>677652.96479999996</v>
      </c>
      <c r="M38" s="105">
        <v>801438.24600000004</v>
      </c>
      <c r="N38" s="105">
        <v>677652.96479999996</v>
      </c>
      <c r="O38" s="105">
        <v>801438.24600000004</v>
      </c>
      <c r="P38" s="105">
        <v>0</v>
      </c>
      <c r="Q38" s="105">
        <v>0</v>
      </c>
      <c r="R38" s="105">
        <v>1</v>
      </c>
      <c r="S38" s="105">
        <v>2002</v>
      </c>
      <c r="T38" s="105">
        <v>0</v>
      </c>
      <c r="U38" s="105" t="s">
        <v>258</v>
      </c>
      <c r="V38" s="105" t="s">
        <v>250</v>
      </c>
      <c r="W38" s="105" t="s">
        <v>241</v>
      </c>
      <c r="X38" s="105" t="s">
        <v>261</v>
      </c>
      <c r="Y38" s="105" t="s">
        <v>243</v>
      </c>
      <c r="Z38" s="194" t="str">
        <f>VLOOKUP($V38,Map!$B$2:$C$7,2,FALSE)</f>
        <v>Water</v>
      </c>
      <c r="AA38" s="194" t="str">
        <f>VLOOKUP($X38,Map!$F$2:$G$47,2,FALSE)</f>
        <v>Flow Through</v>
      </c>
      <c r="AB38" s="196">
        <f t="shared" si="0"/>
        <v>0</v>
      </c>
      <c r="AC38" s="196">
        <f t="shared" si="1"/>
        <v>123785.28120000008</v>
      </c>
      <c r="AD38" s="196">
        <f t="shared" si="2"/>
        <v>0</v>
      </c>
      <c r="AE38" s="196">
        <f t="shared" si="3"/>
        <v>589453.7200000002</v>
      </c>
      <c r="AF38" s="197"/>
    </row>
    <row r="39" spans="1:32">
      <c r="A39" s="105" t="s">
        <v>409</v>
      </c>
      <c r="B39" s="105">
        <v>-1</v>
      </c>
      <c r="C39" s="105">
        <v>1012</v>
      </c>
      <c r="D39" s="105" t="s">
        <v>238</v>
      </c>
      <c r="E39" s="105">
        <v>0</v>
      </c>
      <c r="F39" s="105">
        <v>10301017</v>
      </c>
      <c r="G39" s="105">
        <v>2024</v>
      </c>
      <c r="H39" s="105">
        <v>1034588.75</v>
      </c>
      <c r="I39" s="105">
        <v>997401.55</v>
      </c>
      <c r="J39" s="105">
        <v>2948365.34</v>
      </c>
      <c r="K39" s="105">
        <v>2839452.52</v>
      </c>
      <c r="L39" s="105">
        <v>619156.72140000004</v>
      </c>
      <c r="M39" s="105">
        <v>596285.02919999999</v>
      </c>
      <c r="N39" s="105">
        <v>0</v>
      </c>
      <c r="O39" s="105">
        <v>0</v>
      </c>
      <c r="P39" s="105">
        <v>415432.02860000002</v>
      </c>
      <c r="Q39" s="105">
        <v>401116.5208</v>
      </c>
      <c r="R39" s="105">
        <v>1</v>
      </c>
      <c r="S39" s="105">
        <v>286</v>
      </c>
      <c r="T39" s="105">
        <v>0</v>
      </c>
      <c r="U39" s="105" t="s">
        <v>258</v>
      </c>
      <c r="V39" s="105" t="s">
        <v>250</v>
      </c>
      <c r="W39" s="105" t="s">
        <v>241</v>
      </c>
      <c r="X39" s="105" t="s">
        <v>263</v>
      </c>
      <c r="Y39" s="105" t="s">
        <v>243</v>
      </c>
      <c r="Z39" s="194" t="str">
        <f>VLOOKUP($V39,Map!$B$2:$C$7,2,FALSE)</f>
        <v>Water</v>
      </c>
      <c r="AA39" s="194" t="str">
        <f>VLOOKUP($X39,Map!$F$2:$G$47,2,FALSE)</f>
        <v>Reg Def</v>
      </c>
      <c r="AB39" s="196">
        <f t="shared" si="0"/>
        <v>-14315.507800000021</v>
      </c>
      <c r="AC39" s="196">
        <f t="shared" si="1"/>
        <v>0</v>
      </c>
      <c r="AD39" s="196">
        <f t="shared" si="2"/>
        <v>-37187.199999999953</v>
      </c>
      <c r="AE39" s="196">
        <f t="shared" si="3"/>
        <v>-108912.81999999983</v>
      </c>
      <c r="AF39" s="197"/>
    </row>
    <row r="40" spans="1:32">
      <c r="A40" s="105" t="s">
        <v>409</v>
      </c>
      <c r="B40" s="105">
        <v>-1</v>
      </c>
      <c r="C40" s="105">
        <v>1012</v>
      </c>
      <c r="D40" s="105" t="s">
        <v>238</v>
      </c>
      <c r="E40" s="105">
        <v>0</v>
      </c>
      <c r="F40" s="105">
        <v>23634763</v>
      </c>
      <c r="G40" s="105">
        <v>2024</v>
      </c>
      <c r="H40" s="105">
        <v>-611632.91</v>
      </c>
      <c r="I40" s="105">
        <v>-737471.81</v>
      </c>
      <c r="J40" s="105">
        <v>-2912537.81</v>
      </c>
      <c r="K40" s="105">
        <v>-3511770.7</v>
      </c>
      <c r="L40" s="105">
        <v>-611632.94010000001</v>
      </c>
      <c r="M40" s="105">
        <v>-737471.84699999995</v>
      </c>
      <c r="N40" s="105">
        <v>0</v>
      </c>
      <c r="O40" s="105">
        <v>0</v>
      </c>
      <c r="P40" s="105">
        <v>3.0100000000000002E-2</v>
      </c>
      <c r="Q40" s="105">
        <v>3.7000000000000005E-2</v>
      </c>
      <c r="R40" s="105">
        <v>1</v>
      </c>
      <c r="S40" s="105">
        <v>273</v>
      </c>
      <c r="T40" s="105">
        <v>0</v>
      </c>
      <c r="U40" s="105" t="s">
        <v>258</v>
      </c>
      <c r="V40" s="105" t="s">
        <v>250</v>
      </c>
      <c r="W40" s="105" t="s">
        <v>241</v>
      </c>
      <c r="X40" s="105" t="s">
        <v>267</v>
      </c>
      <c r="Y40" s="105" t="s">
        <v>243</v>
      </c>
      <c r="Z40" s="194" t="str">
        <f>VLOOKUP($V40,Map!$B$2:$C$7,2,FALSE)</f>
        <v>Water</v>
      </c>
      <c r="AA40" s="194" t="str">
        <f>VLOOKUP($X40,Map!$F$2:$G$47,2,FALSE)</f>
        <v>Taxable CIAC</v>
      </c>
      <c r="AB40" s="196">
        <f t="shared" si="0"/>
        <v>6.9000000000000034E-3</v>
      </c>
      <c r="AC40" s="196">
        <f t="shared" si="1"/>
        <v>0</v>
      </c>
      <c r="AD40" s="196">
        <f t="shared" si="2"/>
        <v>-125838.90000000002</v>
      </c>
      <c r="AE40" s="196">
        <f t="shared" si="3"/>
        <v>-599232.89000000013</v>
      </c>
      <c r="AF40" s="197"/>
    </row>
    <row r="41" spans="1:32">
      <c r="A41" s="105" t="s">
        <v>409</v>
      </c>
      <c r="B41" s="105">
        <v>-1</v>
      </c>
      <c r="C41" s="105">
        <v>1012</v>
      </c>
      <c r="D41" s="105" t="s">
        <v>238</v>
      </c>
      <c r="E41" s="105">
        <v>0</v>
      </c>
      <c r="F41" s="105">
        <v>10301012</v>
      </c>
      <c r="G41" s="105">
        <v>2024</v>
      </c>
      <c r="H41" s="105">
        <v>-810506.67</v>
      </c>
      <c r="I41" s="105">
        <v>-890736.91</v>
      </c>
      <c r="J41" s="105">
        <v>-2631883.96</v>
      </c>
      <c r="K41" s="105">
        <v>-3062655.5</v>
      </c>
      <c r="L41" s="105">
        <v>-552695.63159999996</v>
      </c>
      <c r="M41" s="105">
        <v>-643157.65500000003</v>
      </c>
      <c r="N41" s="105">
        <v>0</v>
      </c>
      <c r="O41" s="105">
        <v>0</v>
      </c>
      <c r="P41" s="105">
        <v>-257811.03839999999</v>
      </c>
      <c r="Q41" s="105">
        <v>-247579.255</v>
      </c>
      <c r="R41" s="105">
        <v>1</v>
      </c>
      <c r="S41" s="105">
        <v>2977</v>
      </c>
      <c r="T41" s="105">
        <v>0</v>
      </c>
      <c r="U41" s="105" t="s">
        <v>258</v>
      </c>
      <c r="V41" s="105" t="s">
        <v>250</v>
      </c>
      <c r="W41" s="105" t="s">
        <v>241</v>
      </c>
      <c r="X41" s="105" t="s">
        <v>264</v>
      </c>
      <c r="Y41" s="105" t="s">
        <v>243</v>
      </c>
      <c r="Z41" s="194" t="str">
        <f>VLOOKUP($V41,Map!$B$2:$C$7,2,FALSE)</f>
        <v>Water</v>
      </c>
      <c r="AA41" s="194" t="str">
        <f>VLOOKUP($X41,Map!$F$2:$G$47,2,FALSE)</f>
        <v>Reg Def</v>
      </c>
      <c r="AB41" s="196">
        <f t="shared" si="0"/>
        <v>10231.783399999986</v>
      </c>
      <c r="AC41" s="196">
        <f t="shared" si="1"/>
        <v>0</v>
      </c>
      <c r="AD41" s="196">
        <f t="shared" si="2"/>
        <v>-80230.239999999991</v>
      </c>
      <c r="AE41" s="196">
        <f t="shared" si="3"/>
        <v>-430771.54000000004</v>
      </c>
      <c r="AF41" s="197"/>
    </row>
    <row r="42" spans="1:32">
      <c r="A42" s="105" t="s">
        <v>409</v>
      </c>
      <c r="B42" s="105">
        <v>-1</v>
      </c>
      <c r="C42" s="105">
        <v>1012</v>
      </c>
      <c r="D42" s="105" t="s">
        <v>238</v>
      </c>
      <c r="E42" s="105">
        <v>0</v>
      </c>
      <c r="F42" s="105">
        <v>10301010</v>
      </c>
      <c r="G42" s="105">
        <v>2024</v>
      </c>
      <c r="H42" s="105">
        <v>-4649192.97</v>
      </c>
      <c r="I42" s="105">
        <v>-4477254.59</v>
      </c>
      <c r="J42" s="105">
        <v>-16903339.48</v>
      </c>
      <c r="K42" s="105">
        <v>-16317846.609999999</v>
      </c>
      <c r="L42" s="105">
        <v>-3549701.2908000001</v>
      </c>
      <c r="M42" s="105">
        <v>-3426747.7881</v>
      </c>
      <c r="N42" s="105">
        <v>0</v>
      </c>
      <c r="O42" s="105">
        <v>0</v>
      </c>
      <c r="P42" s="105">
        <v>-1099491.6791999999</v>
      </c>
      <c r="Q42" s="105">
        <v>-1050506.8019000001</v>
      </c>
      <c r="R42" s="105">
        <v>1</v>
      </c>
      <c r="S42" s="105">
        <v>6799</v>
      </c>
      <c r="T42" s="105">
        <v>0</v>
      </c>
      <c r="U42" s="105" t="s">
        <v>258</v>
      </c>
      <c r="V42" s="105" t="s">
        <v>250</v>
      </c>
      <c r="W42" s="105" t="s">
        <v>241</v>
      </c>
      <c r="X42" s="105" t="s">
        <v>265</v>
      </c>
      <c r="Y42" s="105" t="s">
        <v>243</v>
      </c>
      <c r="Z42" s="194" t="str">
        <f>VLOOKUP($V42,Map!$B$2:$C$7,2,FALSE)</f>
        <v>Water</v>
      </c>
      <c r="AA42" s="194" t="str">
        <f>VLOOKUP($X42,Map!$F$2:$G$47,2,FALSE)</f>
        <v>Reg Def</v>
      </c>
      <c r="AB42" s="196">
        <f t="shared" si="0"/>
        <v>48984.877299999818</v>
      </c>
      <c r="AC42" s="196">
        <f t="shared" si="1"/>
        <v>0</v>
      </c>
      <c r="AD42" s="196">
        <f t="shared" si="2"/>
        <v>171938.37999999989</v>
      </c>
      <c r="AE42" s="196">
        <f t="shared" si="3"/>
        <v>585492.87000000104</v>
      </c>
      <c r="AF42" s="197"/>
    </row>
    <row r="43" spans="1:32">
      <c r="A43" s="105" t="s">
        <v>409</v>
      </c>
      <c r="B43" s="105">
        <v>-1</v>
      </c>
      <c r="C43" s="105">
        <v>1012</v>
      </c>
      <c r="D43" s="105" t="s">
        <v>238</v>
      </c>
      <c r="E43" s="105">
        <v>0</v>
      </c>
      <c r="F43" s="105">
        <v>10301135</v>
      </c>
      <c r="G43" s="105">
        <v>2024</v>
      </c>
      <c r="H43" s="105">
        <v>-501199.25</v>
      </c>
      <c r="I43" s="105">
        <v>-479104.5</v>
      </c>
      <c r="J43" s="105">
        <v>-1431997.8599999999</v>
      </c>
      <c r="K43" s="105">
        <v>-1368870</v>
      </c>
      <c r="L43" s="105">
        <v>-300719.55060000002</v>
      </c>
      <c r="M43" s="105">
        <v>-287462.7</v>
      </c>
      <c r="N43" s="105">
        <v>0</v>
      </c>
      <c r="O43" s="105">
        <v>0</v>
      </c>
      <c r="P43" s="105">
        <v>-200479.69940000001</v>
      </c>
      <c r="Q43" s="105">
        <v>-191641.80000000002</v>
      </c>
      <c r="R43" s="105">
        <v>1</v>
      </c>
      <c r="S43" s="105">
        <v>13</v>
      </c>
      <c r="T43" s="105">
        <v>0</v>
      </c>
      <c r="U43" s="105" t="s">
        <v>258</v>
      </c>
      <c r="V43" s="105" t="s">
        <v>250</v>
      </c>
      <c r="W43" s="105" t="s">
        <v>241</v>
      </c>
      <c r="X43" s="105" t="s">
        <v>268</v>
      </c>
      <c r="Y43" s="105" t="s">
        <v>243</v>
      </c>
      <c r="Z43" s="194" t="str">
        <f>VLOOKUP($V43,Map!$B$2:$C$7,2,FALSE)</f>
        <v>Water</v>
      </c>
      <c r="AA43" s="194" t="str">
        <f>VLOOKUP($X43,Map!$F$2:$G$47,2,FALSE)</f>
        <v>Reg Def</v>
      </c>
      <c r="AB43" s="196">
        <f t="shared" si="0"/>
        <v>8837.8993999999948</v>
      </c>
      <c r="AC43" s="196">
        <f t="shared" si="1"/>
        <v>0</v>
      </c>
      <c r="AD43" s="196">
        <f t="shared" si="2"/>
        <v>22094.75</v>
      </c>
      <c r="AE43" s="196">
        <f t="shared" si="3"/>
        <v>63127.85999999987</v>
      </c>
      <c r="AF43" s="197"/>
    </row>
    <row r="44" spans="1:32">
      <c r="A44" s="105" t="s">
        <v>409</v>
      </c>
      <c r="B44" s="105">
        <v>-1</v>
      </c>
      <c r="C44" s="105">
        <v>1012</v>
      </c>
      <c r="D44" s="105" t="s">
        <v>238</v>
      </c>
      <c r="E44" s="105">
        <v>0</v>
      </c>
      <c r="F44" s="105">
        <v>10301050</v>
      </c>
      <c r="G44" s="105">
        <v>2024</v>
      </c>
      <c r="H44" s="105">
        <v>33381382.489999998</v>
      </c>
      <c r="I44" s="105">
        <v>37659878.560000002</v>
      </c>
      <c r="J44" s="105">
        <v>129634671.22</v>
      </c>
      <c r="K44" s="105">
        <v>151144073.87</v>
      </c>
      <c r="L44" s="105">
        <v>27223280.9562</v>
      </c>
      <c r="M44" s="105">
        <v>31740255.512699999</v>
      </c>
      <c r="N44" s="105">
        <v>0</v>
      </c>
      <c r="O44" s="105">
        <v>0</v>
      </c>
      <c r="P44" s="105">
        <v>6158101.5338000003</v>
      </c>
      <c r="Q44" s="105">
        <v>5919623.0472999997</v>
      </c>
      <c r="R44" s="105">
        <v>1</v>
      </c>
      <c r="S44" s="105">
        <v>6370</v>
      </c>
      <c r="T44" s="105">
        <v>0</v>
      </c>
      <c r="U44" s="105" t="s">
        <v>258</v>
      </c>
      <c r="V44" s="105" t="s">
        <v>250</v>
      </c>
      <c r="W44" s="105" t="s">
        <v>241</v>
      </c>
      <c r="X44" s="105" t="s">
        <v>266</v>
      </c>
      <c r="Y44" s="105" t="s">
        <v>243</v>
      </c>
      <c r="Z44" s="194" t="str">
        <f>VLOOKUP($V44,Map!$B$2:$C$7,2,FALSE)</f>
        <v>Water</v>
      </c>
      <c r="AA44" s="194" t="str">
        <f>VLOOKUP($X44,Map!$F$2:$G$47,2,FALSE)</f>
        <v>Repairs</v>
      </c>
      <c r="AB44" s="196">
        <f t="shared" si="0"/>
        <v>-238478.48650000058</v>
      </c>
      <c r="AC44" s="196">
        <f t="shared" si="1"/>
        <v>0</v>
      </c>
      <c r="AD44" s="196">
        <f t="shared" si="2"/>
        <v>4278496.070000004</v>
      </c>
      <c r="AE44" s="196">
        <f t="shared" si="3"/>
        <v>21509402.650000006</v>
      </c>
      <c r="AF44" s="197"/>
    </row>
    <row r="45" spans="1:32">
      <c r="A45" s="105" t="s">
        <v>409</v>
      </c>
      <c r="B45" s="105">
        <v>-1</v>
      </c>
      <c r="C45" s="105">
        <v>1012</v>
      </c>
      <c r="D45" s="105" t="s">
        <v>238</v>
      </c>
      <c r="E45" s="105">
        <v>0</v>
      </c>
      <c r="F45" s="105">
        <v>10301001</v>
      </c>
      <c r="G45" s="105">
        <v>2024</v>
      </c>
      <c r="H45" s="105">
        <v>2758.34</v>
      </c>
      <c r="I45" s="105">
        <v>2624.55</v>
      </c>
      <c r="J45" s="105">
        <v>13135.08</v>
      </c>
      <c r="K45" s="105">
        <v>12498.08</v>
      </c>
      <c r="L45" s="105">
        <v>2758.3668000000002</v>
      </c>
      <c r="M45" s="105">
        <v>2624.5968000000003</v>
      </c>
      <c r="N45" s="105">
        <v>0</v>
      </c>
      <c r="O45" s="105">
        <v>0</v>
      </c>
      <c r="P45" s="105">
        <v>-2.6800000000000001E-2</v>
      </c>
      <c r="Q45" s="105">
        <v>-4.6800000000000001E-2</v>
      </c>
      <c r="R45" s="105">
        <v>1</v>
      </c>
      <c r="S45" s="105">
        <v>377</v>
      </c>
      <c r="T45" s="105">
        <v>0</v>
      </c>
      <c r="U45" s="105" t="s">
        <v>258</v>
      </c>
      <c r="V45" s="105" t="s">
        <v>251</v>
      </c>
      <c r="W45" s="105" t="s">
        <v>241</v>
      </c>
      <c r="X45" s="105" t="s">
        <v>259</v>
      </c>
      <c r="Y45" s="105" t="s">
        <v>243</v>
      </c>
      <c r="Z45" s="194" t="str">
        <f>VLOOKUP($V45,Map!$B$2:$C$7,2,FALSE)</f>
        <v>Water</v>
      </c>
      <c r="AA45" s="194" t="str">
        <f>VLOOKUP($X45,Map!$F$2:$G$47,2,FALSE)</f>
        <v>Reg Def</v>
      </c>
      <c r="AB45" s="196">
        <f t="shared" si="0"/>
        <v>-0.02</v>
      </c>
      <c r="AC45" s="196">
        <f t="shared" si="1"/>
        <v>0</v>
      </c>
      <c r="AD45" s="196">
        <f t="shared" si="2"/>
        <v>-133.78999999999996</v>
      </c>
      <c r="AE45" s="196">
        <f t="shared" si="3"/>
        <v>-637</v>
      </c>
      <c r="AF45" s="197"/>
    </row>
    <row r="46" spans="1:32">
      <c r="A46" s="105" t="s">
        <v>409</v>
      </c>
      <c r="B46" s="105">
        <v>-1</v>
      </c>
      <c r="C46" s="105">
        <v>1012</v>
      </c>
      <c r="D46" s="105" t="s">
        <v>238</v>
      </c>
      <c r="E46" s="105">
        <v>0</v>
      </c>
      <c r="F46" s="105">
        <v>10301502</v>
      </c>
      <c r="G46" s="105">
        <v>2024</v>
      </c>
      <c r="H46" s="105">
        <v>0</v>
      </c>
      <c r="I46" s="105">
        <v>0</v>
      </c>
      <c r="J46" s="105">
        <v>21399.47</v>
      </c>
      <c r="K46" s="105">
        <v>20669.11</v>
      </c>
      <c r="L46" s="105">
        <v>4493.8887000000004</v>
      </c>
      <c r="M46" s="105">
        <v>4340.5131000000001</v>
      </c>
      <c r="N46" s="105">
        <v>4493.8887000000004</v>
      </c>
      <c r="O46" s="105">
        <v>4340.5131000000001</v>
      </c>
      <c r="P46" s="105">
        <v>0</v>
      </c>
      <c r="Q46" s="105">
        <v>0</v>
      </c>
      <c r="R46" s="105">
        <v>1</v>
      </c>
      <c r="S46" s="105">
        <v>406</v>
      </c>
      <c r="T46" s="105">
        <v>0</v>
      </c>
      <c r="U46" s="105" t="s">
        <v>258</v>
      </c>
      <c r="V46" s="105" t="s">
        <v>251</v>
      </c>
      <c r="W46" s="105" t="s">
        <v>241</v>
      </c>
      <c r="X46" s="105" t="s">
        <v>261</v>
      </c>
      <c r="Y46" s="105" t="s">
        <v>243</v>
      </c>
      <c r="Z46" s="194" t="str">
        <f>VLOOKUP($V46,Map!$B$2:$C$7,2,FALSE)</f>
        <v>Water</v>
      </c>
      <c r="AA46" s="194" t="str">
        <f>VLOOKUP($X46,Map!$F$2:$G$47,2,FALSE)</f>
        <v>Flow Through</v>
      </c>
      <c r="AB46" s="196">
        <f t="shared" si="0"/>
        <v>0</v>
      </c>
      <c r="AC46" s="196">
        <f t="shared" si="1"/>
        <v>-153.3756000000003</v>
      </c>
      <c r="AD46" s="196">
        <f t="shared" si="2"/>
        <v>0</v>
      </c>
      <c r="AE46" s="196">
        <f t="shared" si="3"/>
        <v>-730.36000000000058</v>
      </c>
      <c r="AF46" s="197"/>
    </row>
    <row r="47" spans="1:32">
      <c r="A47" s="105" t="s">
        <v>409</v>
      </c>
      <c r="B47" s="105">
        <v>-1</v>
      </c>
      <c r="C47" s="105">
        <v>1012</v>
      </c>
      <c r="D47" s="105" t="s">
        <v>238</v>
      </c>
      <c r="E47" s="105">
        <v>0</v>
      </c>
      <c r="F47" s="105">
        <v>10301017</v>
      </c>
      <c r="G47" s="105">
        <v>2024</v>
      </c>
      <c r="H47" s="105">
        <v>402895.37</v>
      </c>
      <c r="I47" s="105">
        <v>403711.65</v>
      </c>
      <c r="J47" s="105">
        <v>1918549.47</v>
      </c>
      <c r="K47" s="105">
        <v>1922436.54</v>
      </c>
      <c r="L47" s="105">
        <v>402895.38870000001</v>
      </c>
      <c r="M47" s="105">
        <v>403711.67340000003</v>
      </c>
      <c r="N47" s="105">
        <v>0</v>
      </c>
      <c r="O47" s="105">
        <v>0</v>
      </c>
      <c r="P47" s="105">
        <v>-1.8700000000000001E-2</v>
      </c>
      <c r="Q47" s="105">
        <v>-2.3400000000000001E-2</v>
      </c>
      <c r="R47" s="105">
        <v>1</v>
      </c>
      <c r="S47" s="105">
        <v>52</v>
      </c>
      <c r="T47" s="105">
        <v>0</v>
      </c>
      <c r="U47" s="105" t="s">
        <v>258</v>
      </c>
      <c r="V47" s="105" t="s">
        <v>251</v>
      </c>
      <c r="W47" s="105" t="s">
        <v>241</v>
      </c>
      <c r="X47" s="105" t="s">
        <v>263</v>
      </c>
      <c r="Y47" s="105" t="s">
        <v>243</v>
      </c>
      <c r="Z47" s="194" t="str">
        <f>VLOOKUP($V47,Map!$B$2:$C$7,2,FALSE)</f>
        <v>Water</v>
      </c>
      <c r="AA47" s="194" t="str">
        <f>VLOOKUP($X47,Map!$F$2:$G$47,2,FALSE)</f>
        <v>Reg Def</v>
      </c>
      <c r="AB47" s="196">
        <f t="shared" si="0"/>
        <v>-4.6999999999999993E-3</v>
      </c>
      <c r="AC47" s="196">
        <f t="shared" si="1"/>
        <v>0</v>
      </c>
      <c r="AD47" s="196">
        <f t="shared" si="2"/>
        <v>816.28000000002794</v>
      </c>
      <c r="AE47" s="196">
        <f t="shared" si="3"/>
        <v>3887.0700000000652</v>
      </c>
      <c r="AF47" s="197"/>
    </row>
    <row r="48" spans="1:32">
      <c r="A48" s="105" t="s">
        <v>409</v>
      </c>
      <c r="B48" s="105">
        <v>-1</v>
      </c>
      <c r="C48" s="105">
        <v>1012</v>
      </c>
      <c r="D48" s="105" t="s">
        <v>238</v>
      </c>
      <c r="E48" s="105">
        <v>0</v>
      </c>
      <c r="F48" s="105">
        <v>10301012</v>
      </c>
      <c r="G48" s="105">
        <v>2024</v>
      </c>
      <c r="H48" s="105">
        <v>-2211.2400000000002</v>
      </c>
      <c r="I48" s="105">
        <v>-2155.16</v>
      </c>
      <c r="J48" s="105">
        <v>-10529.68</v>
      </c>
      <c r="K48" s="105">
        <v>-10262.710000000001</v>
      </c>
      <c r="L48" s="105">
        <v>-2211.2328000000002</v>
      </c>
      <c r="M48" s="105">
        <v>-2155.1691000000001</v>
      </c>
      <c r="N48" s="105">
        <v>0</v>
      </c>
      <c r="O48" s="105">
        <v>0</v>
      </c>
      <c r="P48" s="105">
        <v>-7.2000000000000007E-3</v>
      </c>
      <c r="Q48" s="105">
        <v>9.1000000000000004E-3</v>
      </c>
      <c r="R48" s="105">
        <v>1</v>
      </c>
      <c r="S48" s="105">
        <v>286</v>
      </c>
      <c r="T48" s="105">
        <v>0</v>
      </c>
      <c r="U48" s="105" t="s">
        <v>258</v>
      </c>
      <c r="V48" s="105" t="s">
        <v>251</v>
      </c>
      <c r="W48" s="105" t="s">
        <v>241</v>
      </c>
      <c r="X48" s="105" t="s">
        <v>264</v>
      </c>
      <c r="Y48" s="105" t="s">
        <v>243</v>
      </c>
      <c r="Z48" s="194" t="str">
        <f>VLOOKUP($V48,Map!$B$2:$C$7,2,FALSE)</f>
        <v>Water</v>
      </c>
      <c r="AA48" s="194" t="str">
        <f>VLOOKUP($X48,Map!$F$2:$G$47,2,FALSE)</f>
        <v>Reg Def</v>
      </c>
      <c r="AB48" s="196">
        <f t="shared" si="0"/>
        <v>1.6300000000000002E-2</v>
      </c>
      <c r="AC48" s="196">
        <f t="shared" si="1"/>
        <v>0</v>
      </c>
      <c r="AD48" s="196">
        <f t="shared" si="2"/>
        <v>56.080000000000382</v>
      </c>
      <c r="AE48" s="196">
        <f t="shared" si="3"/>
        <v>266.96999999999935</v>
      </c>
      <c r="AF48" s="197"/>
    </row>
    <row r="49" spans="1:32">
      <c r="A49" s="105" t="s">
        <v>409</v>
      </c>
      <c r="B49" s="105">
        <v>-1</v>
      </c>
      <c r="C49" s="105">
        <v>1012</v>
      </c>
      <c r="D49" s="105" t="s">
        <v>238</v>
      </c>
      <c r="E49" s="105">
        <v>0</v>
      </c>
      <c r="F49" s="105">
        <v>10301050</v>
      </c>
      <c r="G49" s="105">
        <v>2024</v>
      </c>
      <c r="H49" s="105">
        <v>374306.58</v>
      </c>
      <c r="I49" s="105">
        <v>345627.38</v>
      </c>
      <c r="J49" s="105">
        <v>1782412.19</v>
      </c>
      <c r="K49" s="105">
        <v>1645844.65</v>
      </c>
      <c r="L49" s="105">
        <v>374306.55989999999</v>
      </c>
      <c r="M49" s="105">
        <v>345627.37650000001</v>
      </c>
      <c r="N49" s="105">
        <v>0</v>
      </c>
      <c r="O49" s="105">
        <v>0</v>
      </c>
      <c r="P49" s="105">
        <v>2.01E-2</v>
      </c>
      <c r="Q49" s="105">
        <v>3.5000000000000001E-3</v>
      </c>
      <c r="R49" s="105">
        <v>1</v>
      </c>
      <c r="S49" s="105">
        <v>377</v>
      </c>
      <c r="T49" s="105">
        <v>0</v>
      </c>
      <c r="U49" s="105" t="s">
        <v>258</v>
      </c>
      <c r="V49" s="105" t="s">
        <v>251</v>
      </c>
      <c r="W49" s="105" t="s">
        <v>241</v>
      </c>
      <c r="X49" s="105" t="s">
        <v>266</v>
      </c>
      <c r="Y49" s="105" t="s">
        <v>243</v>
      </c>
      <c r="Z49" s="194" t="str">
        <f>VLOOKUP($V49,Map!$B$2:$C$7,2,FALSE)</f>
        <v>Water</v>
      </c>
      <c r="AA49" s="194" t="str">
        <f>VLOOKUP($X49,Map!$F$2:$G$47,2,FALSE)</f>
        <v>Repairs</v>
      </c>
      <c r="AB49" s="196">
        <f t="shared" si="0"/>
        <v>-1.66E-2</v>
      </c>
      <c r="AC49" s="196">
        <f t="shared" si="1"/>
        <v>0</v>
      </c>
      <c r="AD49" s="196">
        <f t="shared" si="2"/>
        <v>-28679.200000000012</v>
      </c>
      <c r="AE49" s="196">
        <f t="shared" si="3"/>
        <v>-136567.54000000004</v>
      </c>
      <c r="AF49" s="197"/>
    </row>
    <row r="50" spans="1:32">
      <c r="A50" s="105" t="s">
        <v>409</v>
      </c>
      <c r="B50" s="105">
        <v>-1</v>
      </c>
      <c r="C50" s="105">
        <v>1012</v>
      </c>
      <c r="D50" s="105" t="s">
        <v>238</v>
      </c>
      <c r="E50" s="105">
        <v>0</v>
      </c>
      <c r="F50" s="105">
        <v>22301510</v>
      </c>
      <c r="G50" s="105">
        <v>2024</v>
      </c>
      <c r="H50" s="105">
        <v>0</v>
      </c>
      <c r="I50" s="105">
        <v>0</v>
      </c>
      <c r="J50" s="105">
        <v>249377</v>
      </c>
      <c r="K50" s="105">
        <v>249377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105">
        <v>1</v>
      </c>
      <c r="S50" s="105">
        <v>9999</v>
      </c>
      <c r="T50" s="105">
        <v>0</v>
      </c>
      <c r="U50" s="105" t="s">
        <v>258</v>
      </c>
      <c r="V50" s="105" t="s">
        <v>252</v>
      </c>
      <c r="W50" s="105" t="s">
        <v>241</v>
      </c>
      <c r="X50" s="105" t="s">
        <v>269</v>
      </c>
      <c r="Y50" s="105" t="s">
        <v>243</v>
      </c>
      <c r="Z50" s="194" t="str">
        <f>VLOOKUP($V50,Map!$B$2:$C$7,2,FALSE)</f>
        <v>n/a</v>
      </c>
      <c r="AA50" s="194" t="str">
        <f>VLOOKUP($X50,Map!$F$2:$G$47,2,FALSE)</f>
        <v>n/a</v>
      </c>
      <c r="AB50" s="196">
        <f t="shared" si="0"/>
        <v>0</v>
      </c>
      <c r="AC50" s="196">
        <f t="shared" si="1"/>
        <v>0</v>
      </c>
      <c r="AD50" s="196">
        <f t="shared" si="2"/>
        <v>0</v>
      </c>
      <c r="AE50" s="196">
        <f t="shared" si="3"/>
        <v>0</v>
      </c>
      <c r="AF50" s="197"/>
    </row>
    <row r="51" spans="1:32">
      <c r="A51" s="105" t="s">
        <v>409</v>
      </c>
      <c r="B51" s="105">
        <v>-1</v>
      </c>
      <c r="C51" s="105">
        <v>1012</v>
      </c>
      <c r="D51" s="105" t="s">
        <v>238</v>
      </c>
      <c r="E51" s="105">
        <v>0</v>
      </c>
      <c r="F51" s="105">
        <v>10301004</v>
      </c>
      <c r="G51" s="105">
        <v>2024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1</v>
      </c>
      <c r="S51" s="105">
        <v>26</v>
      </c>
      <c r="T51" s="105">
        <v>-1</v>
      </c>
      <c r="U51" s="105" t="s">
        <v>270</v>
      </c>
      <c r="V51" s="105" t="s">
        <v>240</v>
      </c>
      <c r="W51" s="105" t="s">
        <v>241</v>
      </c>
      <c r="X51" s="105" t="s">
        <v>271</v>
      </c>
      <c r="Y51" s="105" t="s">
        <v>243</v>
      </c>
      <c r="Z51" s="194" t="str">
        <f>VLOOKUP($V51,Map!$B$2:$C$7,2,FALSE)</f>
        <v>Water</v>
      </c>
      <c r="AA51" s="194" t="str">
        <f>VLOOKUP($X51,Map!$F$2:$G$47,2,FALSE)</f>
        <v>Taxable CIAC</v>
      </c>
      <c r="AB51" s="196">
        <f t="shared" si="0"/>
        <v>0</v>
      </c>
      <c r="AC51" s="196">
        <f t="shared" si="1"/>
        <v>0</v>
      </c>
      <c r="AD51" s="196">
        <f t="shared" si="2"/>
        <v>0</v>
      </c>
      <c r="AE51" s="196">
        <f t="shared" si="3"/>
        <v>0</v>
      </c>
      <c r="AF51" s="197"/>
    </row>
    <row r="52" spans="1:32">
      <c r="A52" s="105" t="s">
        <v>409</v>
      </c>
      <c r="B52" s="105">
        <v>-1</v>
      </c>
      <c r="C52" s="105">
        <v>1012</v>
      </c>
      <c r="D52" s="105" t="s">
        <v>238</v>
      </c>
      <c r="E52" s="105">
        <v>0</v>
      </c>
      <c r="F52" s="105">
        <v>10301004</v>
      </c>
      <c r="G52" s="105">
        <v>2024</v>
      </c>
      <c r="H52" s="105">
        <v>0</v>
      </c>
      <c r="I52" s="105">
        <v>0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>
        <v>0</v>
      </c>
      <c r="R52" s="105">
        <v>1</v>
      </c>
      <c r="S52" s="105">
        <v>104</v>
      </c>
      <c r="T52" s="105">
        <v>-1</v>
      </c>
      <c r="U52" s="105" t="s">
        <v>270</v>
      </c>
      <c r="V52" s="105" t="s">
        <v>247</v>
      </c>
      <c r="W52" s="105" t="s">
        <v>241</v>
      </c>
      <c r="X52" s="105" t="s">
        <v>271</v>
      </c>
      <c r="Y52" s="105" t="s">
        <v>243</v>
      </c>
      <c r="Z52" s="194" t="str">
        <f>VLOOKUP($V52,Map!$B$2:$C$7,2,FALSE)</f>
        <v>Sewer</v>
      </c>
      <c r="AA52" s="194" t="str">
        <f>VLOOKUP($X52,Map!$F$2:$G$47,2,FALSE)</f>
        <v>Taxable CIAC</v>
      </c>
      <c r="AB52" s="196">
        <f t="shared" si="0"/>
        <v>0</v>
      </c>
      <c r="AC52" s="196">
        <f t="shared" si="1"/>
        <v>0</v>
      </c>
      <c r="AD52" s="196">
        <f t="shared" si="2"/>
        <v>0</v>
      </c>
      <c r="AE52" s="196">
        <f t="shared" si="3"/>
        <v>0</v>
      </c>
      <c r="AF52" s="197"/>
    </row>
    <row r="53" spans="1:32">
      <c r="A53" s="105" t="s">
        <v>409</v>
      </c>
      <c r="B53" s="105">
        <v>-1</v>
      </c>
      <c r="C53" s="105">
        <v>1012</v>
      </c>
      <c r="D53" s="105" t="s">
        <v>238</v>
      </c>
      <c r="E53" s="105">
        <v>0</v>
      </c>
      <c r="F53" s="105">
        <v>10301004</v>
      </c>
      <c r="G53" s="105">
        <v>2024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1</v>
      </c>
      <c r="S53" s="105">
        <v>13</v>
      </c>
      <c r="T53" s="105">
        <v>-1</v>
      </c>
      <c r="U53" s="105" t="s">
        <v>270</v>
      </c>
      <c r="V53" s="105" t="s">
        <v>249</v>
      </c>
      <c r="W53" s="105" t="s">
        <v>241</v>
      </c>
      <c r="X53" s="105" t="s">
        <v>271</v>
      </c>
      <c r="Y53" s="105" t="s">
        <v>243</v>
      </c>
      <c r="Z53" s="194" t="str">
        <f>VLOOKUP($V53,Map!$B$2:$C$7,2,FALSE)</f>
        <v>Sewer</v>
      </c>
      <c r="AA53" s="194" t="str">
        <f>VLOOKUP($X53,Map!$F$2:$G$47,2,FALSE)</f>
        <v>Taxable CIAC</v>
      </c>
      <c r="AB53" s="196">
        <f t="shared" si="0"/>
        <v>0</v>
      </c>
      <c r="AC53" s="196">
        <f t="shared" si="1"/>
        <v>0</v>
      </c>
      <c r="AD53" s="196">
        <f t="shared" si="2"/>
        <v>0</v>
      </c>
      <c r="AE53" s="196">
        <f t="shared" si="3"/>
        <v>0</v>
      </c>
      <c r="AF53" s="197"/>
    </row>
    <row r="54" spans="1:32">
      <c r="A54" s="105" t="s">
        <v>409</v>
      </c>
      <c r="B54" s="105">
        <v>-1</v>
      </c>
      <c r="C54" s="105">
        <v>1012</v>
      </c>
      <c r="D54" s="105" t="s">
        <v>238</v>
      </c>
      <c r="E54" s="105">
        <v>0</v>
      </c>
      <c r="F54" s="105">
        <v>10301004</v>
      </c>
      <c r="G54" s="105">
        <v>2024</v>
      </c>
      <c r="H54" s="105">
        <v>-4452202.51</v>
      </c>
      <c r="I54" s="105">
        <v>-4432785.47</v>
      </c>
      <c r="J54" s="105">
        <v>-17113891.23</v>
      </c>
      <c r="K54" s="105">
        <v>-17321274.77</v>
      </c>
      <c r="L54" s="105">
        <v>-3593917.1582999998</v>
      </c>
      <c r="M54" s="105">
        <v>-3637467.7017000001</v>
      </c>
      <c r="N54" s="105">
        <v>0</v>
      </c>
      <c r="O54" s="105">
        <v>0</v>
      </c>
      <c r="P54" s="105">
        <v>-858285.3517</v>
      </c>
      <c r="Q54" s="105">
        <v>-795317.7683</v>
      </c>
      <c r="R54" s="105">
        <v>1</v>
      </c>
      <c r="S54" s="105">
        <v>832</v>
      </c>
      <c r="T54" s="105">
        <v>-1</v>
      </c>
      <c r="U54" s="105" t="s">
        <v>270</v>
      </c>
      <c r="V54" s="105" t="s">
        <v>250</v>
      </c>
      <c r="W54" s="105" t="s">
        <v>241</v>
      </c>
      <c r="X54" s="105" t="s">
        <v>271</v>
      </c>
      <c r="Y54" s="105" t="s">
        <v>243</v>
      </c>
      <c r="Z54" s="194" t="str">
        <f>VLOOKUP($V54,Map!$B$2:$C$7,2,FALSE)</f>
        <v>Water</v>
      </c>
      <c r="AA54" s="194" t="str">
        <f>VLOOKUP($X54,Map!$F$2:$G$47,2,FALSE)</f>
        <v>Taxable CIAC</v>
      </c>
      <c r="AB54" s="196">
        <f t="shared" si="0"/>
        <v>62967.583400000003</v>
      </c>
      <c r="AC54" s="196">
        <f t="shared" si="1"/>
        <v>0</v>
      </c>
      <c r="AD54" s="196">
        <f t="shared" si="2"/>
        <v>19417.040000000037</v>
      </c>
      <c r="AE54" s="196">
        <f t="shared" si="3"/>
        <v>-207383.53999999911</v>
      </c>
      <c r="AF54" s="197"/>
    </row>
    <row r="55" spans="1:32">
      <c r="A55" s="105" t="s">
        <v>409</v>
      </c>
      <c r="B55" s="105">
        <v>-1</v>
      </c>
      <c r="C55" s="105">
        <v>1012</v>
      </c>
      <c r="D55" s="105" t="s">
        <v>238</v>
      </c>
      <c r="E55" s="105">
        <v>0</v>
      </c>
      <c r="F55" s="105">
        <v>24</v>
      </c>
      <c r="G55" s="105">
        <v>2024</v>
      </c>
      <c r="H55" s="105">
        <v>0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0</v>
      </c>
      <c r="Q55" s="105">
        <v>0</v>
      </c>
      <c r="R55" s="105">
        <v>6</v>
      </c>
      <c r="S55" s="105">
        <v>90</v>
      </c>
      <c r="T55" s="105">
        <v>1</v>
      </c>
      <c r="U55" s="105" t="s">
        <v>239</v>
      </c>
      <c r="V55" s="105" t="s">
        <v>240</v>
      </c>
      <c r="W55" s="105" t="s">
        <v>241</v>
      </c>
      <c r="X55" s="105" t="s">
        <v>272</v>
      </c>
      <c r="Y55" s="105" t="s">
        <v>273</v>
      </c>
      <c r="Z55" s="194" t="str">
        <f>VLOOKUP($V55,Map!$B$2:$C$7,2,FALSE)</f>
        <v>Water</v>
      </c>
      <c r="AA55" s="194" t="str">
        <f>VLOOKUP($X55,Map!$F$2:$G$47,2,FALSE)</f>
        <v>COR</v>
      </c>
      <c r="AB55" s="196">
        <f t="shared" si="0"/>
        <v>0</v>
      </c>
      <c r="AC55" s="196">
        <f t="shared" si="1"/>
        <v>0</v>
      </c>
      <c r="AD55" s="196">
        <f t="shared" si="2"/>
        <v>0</v>
      </c>
      <c r="AE55" s="196">
        <f t="shared" si="3"/>
        <v>0</v>
      </c>
      <c r="AF55" s="197"/>
    </row>
    <row r="56" spans="1:32">
      <c r="A56" s="105" t="s">
        <v>409</v>
      </c>
      <c r="B56" s="105">
        <v>-1</v>
      </c>
      <c r="C56" s="105">
        <v>1012</v>
      </c>
      <c r="D56" s="105" t="s">
        <v>238</v>
      </c>
      <c r="E56" s="105">
        <v>0</v>
      </c>
      <c r="F56" s="105">
        <v>22</v>
      </c>
      <c r="G56" s="105">
        <v>2024</v>
      </c>
      <c r="H56" s="105">
        <v>194104.44</v>
      </c>
      <c r="I56" s="105">
        <v>232952.04</v>
      </c>
      <c r="J56" s="105">
        <v>3882088.48</v>
      </c>
      <c r="K56" s="105">
        <v>4659040.7</v>
      </c>
      <c r="L56" s="105">
        <v>194104.424</v>
      </c>
      <c r="M56" s="105">
        <v>232952.035</v>
      </c>
      <c r="N56" s="105">
        <v>0</v>
      </c>
      <c r="O56" s="105">
        <v>0</v>
      </c>
      <c r="P56" s="105">
        <v>1.6E-2</v>
      </c>
      <c r="Q56" s="105">
        <v>5.0000000000000001E-3</v>
      </c>
      <c r="R56" s="105">
        <v>6</v>
      </c>
      <c r="S56" s="105">
        <v>3225</v>
      </c>
      <c r="T56" s="105">
        <v>1</v>
      </c>
      <c r="U56" s="105" t="s">
        <v>239</v>
      </c>
      <c r="V56" s="105" t="s">
        <v>240</v>
      </c>
      <c r="W56" s="105" t="s">
        <v>241</v>
      </c>
      <c r="X56" s="105" t="s">
        <v>274</v>
      </c>
      <c r="Y56" s="105" t="s">
        <v>273</v>
      </c>
      <c r="Z56" s="194" t="str">
        <f>VLOOKUP($V56,Map!$B$2:$C$7,2,FALSE)</f>
        <v>Water</v>
      </c>
      <c r="AA56" s="194" t="str">
        <f>VLOOKUP($X56,Map!$F$2:$G$47,2,FALSE)</f>
        <v>Reg Def</v>
      </c>
      <c r="AB56" s="196">
        <f t="shared" si="0"/>
        <v>-1.0999999999999999E-2</v>
      </c>
      <c r="AC56" s="196">
        <f t="shared" si="1"/>
        <v>0</v>
      </c>
      <c r="AD56" s="196">
        <f t="shared" si="2"/>
        <v>38847.600000000006</v>
      </c>
      <c r="AE56" s="196">
        <f t="shared" si="3"/>
        <v>776952.2200000002</v>
      </c>
      <c r="AF56" s="197"/>
    </row>
    <row r="57" spans="1:32">
      <c r="A57" s="105" t="s">
        <v>409</v>
      </c>
      <c r="B57" s="105">
        <v>-1</v>
      </c>
      <c r="C57" s="105">
        <v>1012</v>
      </c>
      <c r="D57" s="105" t="s">
        <v>238</v>
      </c>
      <c r="E57" s="105">
        <v>0</v>
      </c>
      <c r="F57" s="105">
        <v>24</v>
      </c>
      <c r="G57" s="105">
        <v>2024</v>
      </c>
      <c r="H57" s="105">
        <v>124438.54000000001</v>
      </c>
      <c r="I57" s="105">
        <v>126958.90000000001</v>
      </c>
      <c r="J57" s="105">
        <v>2488770.64</v>
      </c>
      <c r="K57" s="105">
        <v>2539177.7800000003</v>
      </c>
      <c r="L57" s="105">
        <v>124438.53200000001</v>
      </c>
      <c r="M57" s="105">
        <v>126958.889</v>
      </c>
      <c r="N57" s="105">
        <v>0</v>
      </c>
      <c r="O57" s="105">
        <v>0</v>
      </c>
      <c r="P57" s="105">
        <v>8.0000000000000002E-3</v>
      </c>
      <c r="Q57" s="105">
        <v>1.1000000000000001E-2</v>
      </c>
      <c r="R57" s="105">
        <v>6</v>
      </c>
      <c r="S57" s="105">
        <v>105</v>
      </c>
      <c r="T57" s="105">
        <v>1</v>
      </c>
      <c r="U57" s="105" t="s">
        <v>239</v>
      </c>
      <c r="V57" s="105" t="s">
        <v>247</v>
      </c>
      <c r="W57" s="105" t="s">
        <v>241</v>
      </c>
      <c r="X57" s="105" t="s">
        <v>272</v>
      </c>
      <c r="Y57" s="105" t="s">
        <v>273</v>
      </c>
      <c r="Z57" s="194" t="str">
        <f>VLOOKUP($V57,Map!$B$2:$C$7,2,FALSE)</f>
        <v>Sewer</v>
      </c>
      <c r="AA57" s="194" t="str">
        <f>VLOOKUP($X57,Map!$F$2:$G$47,2,FALSE)</f>
        <v>COR</v>
      </c>
      <c r="AB57" s="196">
        <f t="shared" si="0"/>
        <v>3.0000000000000009E-3</v>
      </c>
      <c r="AC57" s="196">
        <f t="shared" si="1"/>
        <v>0</v>
      </c>
      <c r="AD57" s="196">
        <f t="shared" si="2"/>
        <v>2520.3600000000006</v>
      </c>
      <c r="AE57" s="196">
        <f t="shared" si="3"/>
        <v>50407.14000000013</v>
      </c>
      <c r="AF57" s="197"/>
    </row>
    <row r="58" spans="1:32">
      <c r="A58" s="105" t="s">
        <v>409</v>
      </c>
      <c r="B58" s="105">
        <v>-1</v>
      </c>
      <c r="C58" s="105">
        <v>1012</v>
      </c>
      <c r="D58" s="105" t="s">
        <v>238</v>
      </c>
      <c r="E58" s="105">
        <v>0</v>
      </c>
      <c r="F58" s="105">
        <v>22</v>
      </c>
      <c r="G58" s="105">
        <v>2024</v>
      </c>
      <c r="H58" s="105">
        <v>-30741.45</v>
      </c>
      <c r="I58" s="105">
        <v>-26299.260000000002</v>
      </c>
      <c r="J58" s="105">
        <v>-614828.70000000007</v>
      </c>
      <c r="K58" s="105">
        <v>-525985.44999999995</v>
      </c>
      <c r="L58" s="105">
        <v>-30741.435000000001</v>
      </c>
      <c r="M58" s="105">
        <v>-26299.272499999999</v>
      </c>
      <c r="N58" s="105">
        <v>0</v>
      </c>
      <c r="O58" s="105">
        <v>0</v>
      </c>
      <c r="P58" s="105">
        <v>-1.5000000000000001E-2</v>
      </c>
      <c r="Q58" s="105">
        <v>1.2500000000000001E-2</v>
      </c>
      <c r="R58" s="105">
        <v>6</v>
      </c>
      <c r="S58" s="105">
        <v>1020</v>
      </c>
      <c r="T58" s="105">
        <v>1</v>
      </c>
      <c r="U58" s="105" t="s">
        <v>239</v>
      </c>
      <c r="V58" s="105" t="s">
        <v>247</v>
      </c>
      <c r="W58" s="105" t="s">
        <v>241</v>
      </c>
      <c r="X58" s="105" t="s">
        <v>274</v>
      </c>
      <c r="Y58" s="105" t="s">
        <v>273</v>
      </c>
      <c r="Z58" s="194" t="str">
        <f>VLOOKUP($V58,Map!$B$2:$C$7,2,FALSE)</f>
        <v>Sewer</v>
      </c>
      <c r="AA58" s="194" t="str">
        <f>VLOOKUP($X58,Map!$F$2:$G$47,2,FALSE)</f>
        <v>Reg Def</v>
      </c>
      <c r="AB58" s="196">
        <f t="shared" si="0"/>
        <v>2.7500000000000004E-2</v>
      </c>
      <c r="AC58" s="196">
        <f t="shared" si="1"/>
        <v>0</v>
      </c>
      <c r="AD58" s="196">
        <f t="shared" si="2"/>
        <v>4442.1899999999987</v>
      </c>
      <c r="AE58" s="196">
        <f t="shared" si="3"/>
        <v>88843.250000000116</v>
      </c>
      <c r="AF58" s="197"/>
    </row>
    <row r="59" spans="1:32">
      <c r="A59" s="105" t="s">
        <v>409</v>
      </c>
      <c r="B59" s="105">
        <v>-1</v>
      </c>
      <c r="C59" s="105">
        <v>1012</v>
      </c>
      <c r="D59" s="105" t="s">
        <v>238</v>
      </c>
      <c r="E59" s="105">
        <v>0</v>
      </c>
      <c r="F59" s="105">
        <v>24</v>
      </c>
      <c r="G59" s="105">
        <v>2024</v>
      </c>
      <c r="H59" s="105">
        <v>3264.33</v>
      </c>
      <c r="I59" s="105">
        <v>3389.41</v>
      </c>
      <c r="J59" s="105">
        <v>65286.54</v>
      </c>
      <c r="K59" s="105">
        <v>67788.05</v>
      </c>
      <c r="L59" s="105">
        <v>3264.3270000000002</v>
      </c>
      <c r="M59" s="105">
        <v>3389.4025000000001</v>
      </c>
      <c r="N59" s="105">
        <v>0</v>
      </c>
      <c r="O59" s="105">
        <v>0</v>
      </c>
      <c r="P59" s="105">
        <v>3.0000000000000001E-3</v>
      </c>
      <c r="Q59" s="105">
        <v>7.5000000000000006E-3</v>
      </c>
      <c r="R59" s="105">
        <v>6</v>
      </c>
      <c r="S59" s="105">
        <v>45</v>
      </c>
      <c r="T59" s="105">
        <v>1</v>
      </c>
      <c r="U59" s="105" t="s">
        <v>239</v>
      </c>
      <c r="V59" s="105" t="s">
        <v>249</v>
      </c>
      <c r="W59" s="105" t="s">
        <v>241</v>
      </c>
      <c r="X59" s="105" t="s">
        <v>272</v>
      </c>
      <c r="Y59" s="105" t="s">
        <v>273</v>
      </c>
      <c r="Z59" s="194" t="str">
        <f>VLOOKUP($V59,Map!$B$2:$C$7,2,FALSE)</f>
        <v>Sewer</v>
      </c>
      <c r="AA59" s="194" t="str">
        <f>VLOOKUP($X59,Map!$F$2:$G$47,2,FALSE)</f>
        <v>COR</v>
      </c>
      <c r="AB59" s="196">
        <f t="shared" si="0"/>
        <v>4.5000000000000005E-3</v>
      </c>
      <c r="AC59" s="196">
        <f t="shared" si="1"/>
        <v>0</v>
      </c>
      <c r="AD59" s="196">
        <f t="shared" si="2"/>
        <v>125.07999999999993</v>
      </c>
      <c r="AE59" s="196">
        <f t="shared" si="3"/>
        <v>2501.510000000002</v>
      </c>
      <c r="AF59" s="197"/>
    </row>
    <row r="60" spans="1:32">
      <c r="A60" s="105" t="s">
        <v>409</v>
      </c>
      <c r="B60" s="105">
        <v>-1</v>
      </c>
      <c r="C60" s="105">
        <v>1012</v>
      </c>
      <c r="D60" s="105" t="s">
        <v>238</v>
      </c>
      <c r="E60" s="105">
        <v>0</v>
      </c>
      <c r="F60" s="105">
        <v>22</v>
      </c>
      <c r="G60" s="105">
        <v>2024</v>
      </c>
      <c r="H60" s="105">
        <v>-3231.07</v>
      </c>
      <c r="I60" s="105">
        <v>-3748.69</v>
      </c>
      <c r="J60" s="105">
        <v>-64621.26</v>
      </c>
      <c r="K60" s="105">
        <v>-74973.14</v>
      </c>
      <c r="L60" s="105">
        <v>-3231.0630000000001</v>
      </c>
      <c r="M60" s="105">
        <v>-3748.6570000000002</v>
      </c>
      <c r="N60" s="105">
        <v>0</v>
      </c>
      <c r="O60" s="105">
        <v>0</v>
      </c>
      <c r="P60" s="105">
        <v>-7.0000000000000001E-3</v>
      </c>
      <c r="Q60" s="105">
        <v>-3.3000000000000002E-2</v>
      </c>
      <c r="R60" s="105">
        <v>6</v>
      </c>
      <c r="S60" s="105">
        <v>315</v>
      </c>
      <c r="T60" s="105">
        <v>1</v>
      </c>
      <c r="U60" s="105" t="s">
        <v>239</v>
      </c>
      <c r="V60" s="105" t="s">
        <v>249</v>
      </c>
      <c r="W60" s="105" t="s">
        <v>241</v>
      </c>
      <c r="X60" s="105" t="s">
        <v>274</v>
      </c>
      <c r="Y60" s="105" t="s">
        <v>273</v>
      </c>
      <c r="Z60" s="194" t="str">
        <f>VLOOKUP($V60,Map!$B$2:$C$7,2,FALSE)</f>
        <v>Sewer</v>
      </c>
      <c r="AA60" s="194" t="str">
        <f>VLOOKUP($X60,Map!$F$2:$G$47,2,FALSE)</f>
        <v>Reg Def</v>
      </c>
      <c r="AB60" s="196">
        <f t="shared" si="0"/>
        <v>-2.6000000000000002E-2</v>
      </c>
      <c r="AC60" s="196">
        <f t="shared" si="1"/>
        <v>0</v>
      </c>
      <c r="AD60" s="196">
        <f t="shared" si="2"/>
        <v>-517.61999999999989</v>
      </c>
      <c r="AE60" s="196">
        <f t="shared" si="3"/>
        <v>-10351.879999999997</v>
      </c>
      <c r="AF60" s="197"/>
    </row>
    <row r="61" spans="1:32">
      <c r="A61" s="105" t="s">
        <v>409</v>
      </c>
      <c r="B61" s="105">
        <v>-1</v>
      </c>
      <c r="C61" s="105">
        <v>1012</v>
      </c>
      <c r="D61" s="105" t="s">
        <v>238</v>
      </c>
      <c r="E61" s="105">
        <v>0</v>
      </c>
      <c r="F61" s="105">
        <v>24</v>
      </c>
      <c r="G61" s="105">
        <v>2024</v>
      </c>
      <c r="H61" s="105">
        <v>-390908.02</v>
      </c>
      <c r="I61" s="105">
        <v>-166845.36000000002</v>
      </c>
      <c r="J61" s="105">
        <v>-7818160.8700000001</v>
      </c>
      <c r="K61" s="105">
        <v>-3336907.59</v>
      </c>
      <c r="L61" s="105">
        <v>-390908.04350000003</v>
      </c>
      <c r="M61" s="105">
        <v>-166845.37950000001</v>
      </c>
      <c r="N61" s="105">
        <v>0</v>
      </c>
      <c r="O61" s="105">
        <v>0</v>
      </c>
      <c r="P61" s="105">
        <v>2.35E-2</v>
      </c>
      <c r="Q61" s="105">
        <v>1.95E-2</v>
      </c>
      <c r="R61" s="105">
        <v>6</v>
      </c>
      <c r="S61" s="105">
        <v>135</v>
      </c>
      <c r="T61" s="105">
        <v>1</v>
      </c>
      <c r="U61" s="105" t="s">
        <v>239</v>
      </c>
      <c r="V61" s="105" t="s">
        <v>250</v>
      </c>
      <c r="W61" s="105" t="s">
        <v>241</v>
      </c>
      <c r="X61" s="105" t="s">
        <v>272</v>
      </c>
      <c r="Y61" s="105" t="s">
        <v>273</v>
      </c>
      <c r="Z61" s="194" t="str">
        <f>VLOOKUP($V61,Map!$B$2:$C$7,2,FALSE)</f>
        <v>Water</v>
      </c>
      <c r="AA61" s="194" t="str">
        <f>VLOOKUP($X61,Map!$F$2:$G$47,2,FALSE)</f>
        <v>COR</v>
      </c>
      <c r="AB61" s="196">
        <f t="shared" si="0"/>
        <v>-4.0000000000000001E-3</v>
      </c>
      <c r="AC61" s="196">
        <f t="shared" si="1"/>
        <v>0</v>
      </c>
      <c r="AD61" s="196">
        <f t="shared" si="2"/>
        <v>224062.66</v>
      </c>
      <c r="AE61" s="196">
        <f t="shared" si="3"/>
        <v>4481253.28</v>
      </c>
      <c r="AF61" s="197"/>
    </row>
    <row r="62" spans="1:32">
      <c r="A62" s="105" t="s">
        <v>409</v>
      </c>
      <c r="B62" s="105">
        <v>-1</v>
      </c>
      <c r="C62" s="105">
        <v>1012</v>
      </c>
      <c r="D62" s="105" t="s">
        <v>238</v>
      </c>
      <c r="E62" s="105">
        <v>0</v>
      </c>
      <c r="F62" s="105">
        <v>22</v>
      </c>
      <c r="G62" s="105">
        <v>2024</v>
      </c>
      <c r="H62" s="105">
        <v>8709296.7400000002</v>
      </c>
      <c r="I62" s="105">
        <v>9080034.9700000007</v>
      </c>
      <c r="J62" s="105">
        <v>174185922.02000001</v>
      </c>
      <c r="K62" s="105">
        <v>181600686.66</v>
      </c>
      <c r="L62" s="105">
        <v>8709296.1009999998</v>
      </c>
      <c r="M62" s="105">
        <v>9080034.3330000006</v>
      </c>
      <c r="N62" s="105">
        <v>0</v>
      </c>
      <c r="O62" s="105">
        <v>0</v>
      </c>
      <c r="P62" s="105">
        <v>0.63900000000000001</v>
      </c>
      <c r="Q62" s="105">
        <v>0.63700000000000001</v>
      </c>
      <c r="R62" s="105">
        <v>6</v>
      </c>
      <c r="S62" s="105">
        <v>17460</v>
      </c>
      <c r="T62" s="105">
        <v>1</v>
      </c>
      <c r="U62" s="105" t="s">
        <v>239</v>
      </c>
      <c r="V62" s="105" t="s">
        <v>250</v>
      </c>
      <c r="W62" s="105" t="s">
        <v>241</v>
      </c>
      <c r="X62" s="105" t="s">
        <v>274</v>
      </c>
      <c r="Y62" s="105" t="s">
        <v>273</v>
      </c>
      <c r="Z62" s="194" t="str">
        <f>VLOOKUP($V62,Map!$B$2:$C$7,2,FALSE)</f>
        <v>Water</v>
      </c>
      <c r="AA62" s="194" t="str">
        <f>VLOOKUP($X62,Map!$F$2:$G$47,2,FALSE)</f>
        <v>Reg Def</v>
      </c>
      <c r="AB62" s="196">
        <f t="shared" si="0"/>
        <v>-2.0000000000000018E-3</v>
      </c>
      <c r="AC62" s="196">
        <f t="shared" si="1"/>
        <v>0</v>
      </c>
      <c r="AD62" s="196">
        <f t="shared" si="2"/>
        <v>370738.23000000045</v>
      </c>
      <c r="AE62" s="196">
        <f t="shared" si="3"/>
        <v>7414764.6399999857</v>
      </c>
      <c r="AF62" s="197"/>
    </row>
    <row r="63" spans="1:32">
      <c r="A63" s="105" t="s">
        <v>409</v>
      </c>
      <c r="B63" s="105">
        <v>-1</v>
      </c>
      <c r="C63" s="105">
        <v>1012</v>
      </c>
      <c r="D63" s="105" t="s">
        <v>238</v>
      </c>
      <c r="E63" s="105">
        <v>0</v>
      </c>
      <c r="F63" s="105">
        <v>24</v>
      </c>
      <c r="G63" s="105">
        <v>2024</v>
      </c>
      <c r="H63" s="105">
        <v>24675.84</v>
      </c>
      <c r="I63" s="105">
        <v>31353.279999999999</v>
      </c>
      <c r="J63" s="105">
        <v>493516.89</v>
      </c>
      <c r="K63" s="105">
        <v>627065.52</v>
      </c>
      <c r="L63" s="105">
        <v>24675.844499999999</v>
      </c>
      <c r="M63" s="105">
        <v>31353.276000000002</v>
      </c>
      <c r="N63" s="105">
        <v>0</v>
      </c>
      <c r="O63" s="105">
        <v>0</v>
      </c>
      <c r="P63" s="105">
        <v>-4.5000000000000005E-3</v>
      </c>
      <c r="Q63" s="105">
        <v>4.0000000000000001E-3</v>
      </c>
      <c r="R63" s="105">
        <v>6</v>
      </c>
      <c r="S63" s="105">
        <v>75</v>
      </c>
      <c r="T63" s="105">
        <v>1</v>
      </c>
      <c r="U63" s="105" t="s">
        <v>239</v>
      </c>
      <c r="V63" s="105" t="s">
        <v>251</v>
      </c>
      <c r="W63" s="105" t="s">
        <v>241</v>
      </c>
      <c r="X63" s="105" t="s">
        <v>272</v>
      </c>
      <c r="Y63" s="105" t="s">
        <v>273</v>
      </c>
      <c r="Z63" s="194" t="str">
        <f>VLOOKUP($V63,Map!$B$2:$C$7,2,FALSE)</f>
        <v>Water</v>
      </c>
      <c r="AA63" s="194" t="str">
        <f>VLOOKUP($X63,Map!$F$2:$G$47,2,FALSE)</f>
        <v>COR</v>
      </c>
      <c r="AB63" s="196">
        <f t="shared" si="0"/>
        <v>8.5000000000000006E-3</v>
      </c>
      <c r="AC63" s="196">
        <f t="shared" si="1"/>
        <v>0</v>
      </c>
      <c r="AD63" s="196">
        <f t="shared" si="2"/>
        <v>6677.4399999999987</v>
      </c>
      <c r="AE63" s="196">
        <f t="shared" si="3"/>
        <v>133548.63</v>
      </c>
      <c r="AF63" s="197"/>
    </row>
    <row r="64" spans="1:32">
      <c r="A64" s="105" t="s">
        <v>409</v>
      </c>
      <c r="B64" s="105">
        <v>-1</v>
      </c>
      <c r="C64" s="105">
        <v>1012</v>
      </c>
      <c r="D64" s="105" t="s">
        <v>238</v>
      </c>
      <c r="E64" s="105">
        <v>0</v>
      </c>
      <c r="F64" s="105">
        <v>22</v>
      </c>
      <c r="G64" s="105">
        <v>2024</v>
      </c>
      <c r="H64" s="105">
        <v>15123.65</v>
      </c>
      <c r="I64" s="105">
        <v>21509.13</v>
      </c>
      <c r="J64" s="105">
        <v>302473.38</v>
      </c>
      <c r="K64" s="105">
        <v>430182.79000000004</v>
      </c>
      <c r="L64" s="105">
        <v>15123.669</v>
      </c>
      <c r="M64" s="105">
        <v>21509.139500000001</v>
      </c>
      <c r="N64" s="105">
        <v>0</v>
      </c>
      <c r="O64" s="105">
        <v>0</v>
      </c>
      <c r="P64" s="105">
        <v>-1.9E-2</v>
      </c>
      <c r="Q64" s="105">
        <v>-9.4999999999999998E-3</v>
      </c>
      <c r="R64" s="105">
        <v>6</v>
      </c>
      <c r="S64" s="105">
        <v>780</v>
      </c>
      <c r="T64" s="105">
        <v>1</v>
      </c>
      <c r="U64" s="105" t="s">
        <v>239</v>
      </c>
      <c r="V64" s="105" t="s">
        <v>251</v>
      </c>
      <c r="W64" s="105" t="s">
        <v>241</v>
      </c>
      <c r="X64" s="105" t="s">
        <v>274</v>
      </c>
      <c r="Y64" s="105" t="s">
        <v>273</v>
      </c>
      <c r="Z64" s="194" t="str">
        <f>VLOOKUP($V64,Map!$B$2:$C$7,2,FALSE)</f>
        <v>Water</v>
      </c>
      <c r="AA64" s="194" t="str">
        <f>VLOOKUP($X64,Map!$F$2:$G$47,2,FALSE)</f>
        <v>Reg Def</v>
      </c>
      <c r="AB64" s="196">
        <f t="shared" si="0"/>
        <v>9.4999999999999998E-3</v>
      </c>
      <c r="AC64" s="196">
        <f t="shared" si="1"/>
        <v>0</v>
      </c>
      <c r="AD64" s="196">
        <f t="shared" si="2"/>
        <v>6385.4800000000014</v>
      </c>
      <c r="AE64" s="196">
        <f t="shared" si="3"/>
        <v>127709.41000000003</v>
      </c>
      <c r="AF64" s="197"/>
    </row>
    <row r="65" spans="1:32">
      <c r="A65" s="105" t="s">
        <v>409</v>
      </c>
      <c r="B65" s="105">
        <v>-1</v>
      </c>
      <c r="C65" s="105">
        <v>1012</v>
      </c>
      <c r="D65" s="105" t="s">
        <v>238</v>
      </c>
      <c r="E65" s="105">
        <v>0</v>
      </c>
      <c r="F65" s="105">
        <v>23634795</v>
      </c>
      <c r="G65" s="105">
        <v>2024</v>
      </c>
      <c r="H65" s="105">
        <v>759243.58</v>
      </c>
      <c r="I65" s="105">
        <v>569432.68000000005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759243.58</v>
      </c>
      <c r="Q65" s="105">
        <v>569432.68000000005</v>
      </c>
      <c r="R65" s="105">
        <v>6</v>
      </c>
      <c r="S65" s="105">
        <v>35260</v>
      </c>
      <c r="T65" s="105">
        <v>1</v>
      </c>
      <c r="U65" s="105" t="s">
        <v>239</v>
      </c>
      <c r="V65" s="105" t="s">
        <v>252</v>
      </c>
      <c r="W65" s="105" t="s">
        <v>241</v>
      </c>
      <c r="X65" s="105" t="s">
        <v>275</v>
      </c>
      <c r="Y65" s="105" t="s">
        <v>273</v>
      </c>
      <c r="Z65" s="194" t="str">
        <f>VLOOKUP($V65,Map!$B$2:$C$7,2,FALSE)</f>
        <v>n/a</v>
      </c>
      <c r="AA65" s="194" t="str">
        <f>VLOOKUP($X65,Map!$F$2:$G$47,2,FALSE)</f>
        <v>RSG</v>
      </c>
      <c r="AB65" s="196">
        <f t="shared" si="0"/>
        <v>-189810.89999999991</v>
      </c>
      <c r="AC65" s="196">
        <f t="shared" si="1"/>
        <v>0</v>
      </c>
      <c r="AD65" s="196">
        <f t="shared" si="2"/>
        <v>-189810.89999999991</v>
      </c>
      <c r="AE65" s="196">
        <f t="shared" si="3"/>
        <v>0</v>
      </c>
      <c r="AF65" s="197"/>
    </row>
    <row r="66" spans="1:32">
      <c r="A66" s="105" t="s">
        <v>409</v>
      </c>
      <c r="B66" s="105">
        <v>-1</v>
      </c>
      <c r="C66" s="105">
        <v>1012</v>
      </c>
      <c r="D66" s="105" t="s">
        <v>238</v>
      </c>
      <c r="E66" s="105">
        <v>0</v>
      </c>
      <c r="F66" s="105">
        <v>24</v>
      </c>
      <c r="G66" s="105">
        <v>2024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6</v>
      </c>
      <c r="S66" s="105">
        <v>30</v>
      </c>
      <c r="T66" s="105">
        <v>1</v>
      </c>
      <c r="U66" s="105" t="s">
        <v>239</v>
      </c>
      <c r="V66" s="105" t="s">
        <v>252</v>
      </c>
      <c r="W66" s="105" t="s">
        <v>241</v>
      </c>
      <c r="X66" s="105" t="s">
        <v>272</v>
      </c>
      <c r="Y66" s="105" t="s">
        <v>273</v>
      </c>
      <c r="Z66" s="194" t="str">
        <f>VLOOKUP($V66,Map!$B$2:$C$7,2,FALSE)</f>
        <v>n/a</v>
      </c>
      <c r="AA66" s="194" t="str">
        <f>VLOOKUP($X66,Map!$F$2:$G$47,2,FALSE)</f>
        <v>COR</v>
      </c>
      <c r="AB66" s="196">
        <f t="shared" si="0"/>
        <v>0</v>
      </c>
      <c r="AC66" s="196">
        <f t="shared" si="1"/>
        <v>0</v>
      </c>
      <c r="AD66" s="196">
        <f t="shared" si="2"/>
        <v>0</v>
      </c>
      <c r="AE66" s="196">
        <f t="shared" si="3"/>
        <v>0</v>
      </c>
      <c r="AF66" s="197"/>
    </row>
    <row r="67" spans="1:32">
      <c r="A67" s="105" t="s">
        <v>409</v>
      </c>
      <c r="B67" s="105">
        <v>-1</v>
      </c>
      <c r="C67" s="105">
        <v>1012</v>
      </c>
      <c r="D67" s="105" t="s">
        <v>238</v>
      </c>
      <c r="E67" s="105">
        <v>0</v>
      </c>
      <c r="F67" s="105">
        <v>23634796</v>
      </c>
      <c r="G67" s="105">
        <v>2024</v>
      </c>
      <c r="H67" s="105">
        <v>518041.49</v>
      </c>
      <c r="I67" s="105">
        <v>487979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518041.49</v>
      </c>
      <c r="Q67" s="105">
        <v>487979</v>
      </c>
      <c r="R67" s="105">
        <v>6</v>
      </c>
      <c r="S67" s="105">
        <v>70520</v>
      </c>
      <c r="T67" s="105">
        <v>1</v>
      </c>
      <c r="U67" s="105" t="s">
        <v>239</v>
      </c>
      <c r="V67" s="105" t="s">
        <v>252</v>
      </c>
      <c r="W67" s="105" t="s">
        <v>241</v>
      </c>
      <c r="X67" s="105" t="s">
        <v>276</v>
      </c>
      <c r="Y67" s="105" t="s">
        <v>273</v>
      </c>
      <c r="Z67" s="194" t="str">
        <f>VLOOKUP($V67,Map!$B$2:$C$7,2,FALSE)</f>
        <v>n/a</v>
      </c>
      <c r="AA67" s="194" t="str">
        <f>VLOOKUP($X67,Map!$F$2:$G$47,2,FALSE)</f>
        <v>RSG</v>
      </c>
      <c r="AB67" s="196">
        <f t="shared" ref="AB67:AB130" si="4">+Q67-P67</f>
        <v>-30062.489999999991</v>
      </c>
      <c r="AC67" s="196">
        <f t="shared" ref="AC67:AC130" si="5">+O67-N67</f>
        <v>0</v>
      </c>
      <c r="AD67" s="196">
        <f t="shared" ref="AD67:AD130" si="6">+I67-H67</f>
        <v>-30062.489999999991</v>
      </c>
      <c r="AE67" s="196">
        <f t="shared" ref="AE67:AE130" si="7">+K67-J67</f>
        <v>0</v>
      </c>
      <c r="AF67" s="197"/>
    </row>
    <row r="68" spans="1:32">
      <c r="A68" s="105" t="s">
        <v>409</v>
      </c>
      <c r="B68" s="105">
        <v>-1</v>
      </c>
      <c r="C68" s="105">
        <v>1012</v>
      </c>
      <c r="D68" s="105" t="s">
        <v>238</v>
      </c>
      <c r="E68" s="105">
        <v>0</v>
      </c>
      <c r="F68" s="105">
        <v>12000023</v>
      </c>
      <c r="G68" s="105">
        <v>2024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6</v>
      </c>
      <c r="S68" s="105">
        <v>19998</v>
      </c>
      <c r="T68" s="105">
        <v>1</v>
      </c>
      <c r="U68" s="105" t="s">
        <v>239</v>
      </c>
      <c r="V68" s="105" t="s">
        <v>252</v>
      </c>
      <c r="W68" s="105" t="s">
        <v>241</v>
      </c>
      <c r="X68" s="105" t="s">
        <v>277</v>
      </c>
      <c r="Y68" s="105" t="s">
        <v>273</v>
      </c>
      <c r="Z68" s="194" t="str">
        <f>VLOOKUP($V68,Map!$B$2:$C$7,2,FALSE)</f>
        <v>n/a</v>
      </c>
      <c r="AA68" s="194" t="str">
        <f>VLOOKUP($X68,Map!$F$2:$G$47,2,FALSE)</f>
        <v>n/a</v>
      </c>
      <c r="AB68" s="196">
        <f t="shared" si="4"/>
        <v>0</v>
      </c>
      <c r="AC68" s="196">
        <f t="shared" si="5"/>
        <v>0</v>
      </c>
      <c r="AD68" s="196">
        <f t="shared" si="6"/>
        <v>0</v>
      </c>
      <c r="AE68" s="196">
        <f t="shared" si="7"/>
        <v>0</v>
      </c>
      <c r="AF68" s="197"/>
    </row>
    <row r="69" spans="1:32">
      <c r="A69" s="105" t="s">
        <v>409</v>
      </c>
      <c r="B69" s="105">
        <v>-1</v>
      </c>
      <c r="C69" s="105">
        <v>1012</v>
      </c>
      <c r="D69" s="105" t="s">
        <v>238</v>
      </c>
      <c r="E69" s="105">
        <v>0</v>
      </c>
      <c r="F69" s="105">
        <v>10306001</v>
      </c>
      <c r="G69" s="105">
        <v>2024</v>
      </c>
      <c r="H69" s="105">
        <v>11785.5</v>
      </c>
      <c r="I69" s="105">
        <v>9246.880000000001</v>
      </c>
      <c r="J69" s="105">
        <v>235710</v>
      </c>
      <c r="K69" s="105">
        <v>184937.36000000002</v>
      </c>
      <c r="L69" s="105">
        <v>11785.5</v>
      </c>
      <c r="M69" s="105">
        <v>9246.8680000000004</v>
      </c>
      <c r="N69" s="105">
        <v>0</v>
      </c>
      <c r="O69" s="105">
        <v>0</v>
      </c>
      <c r="P69" s="105">
        <v>0</v>
      </c>
      <c r="Q69" s="105">
        <v>1.2E-2</v>
      </c>
      <c r="R69" s="105">
        <v>6</v>
      </c>
      <c r="S69" s="105">
        <v>1125</v>
      </c>
      <c r="T69" s="105">
        <v>0</v>
      </c>
      <c r="U69" s="105" t="s">
        <v>258</v>
      </c>
      <c r="V69" s="105" t="s">
        <v>240</v>
      </c>
      <c r="W69" s="105" t="s">
        <v>241</v>
      </c>
      <c r="X69" s="105" t="s">
        <v>278</v>
      </c>
      <c r="Y69" s="105" t="s">
        <v>273</v>
      </c>
      <c r="Z69" s="194" t="str">
        <f>VLOOKUP($V69,Map!$B$2:$C$7,2,FALSE)</f>
        <v>Water</v>
      </c>
      <c r="AA69" s="194" t="str">
        <f>VLOOKUP($X69,Map!$F$2:$G$47,2,FALSE)</f>
        <v>Reg Def</v>
      </c>
      <c r="AB69" s="196">
        <f t="shared" si="4"/>
        <v>1.2E-2</v>
      </c>
      <c r="AC69" s="196">
        <f t="shared" si="5"/>
        <v>0</v>
      </c>
      <c r="AD69" s="196">
        <f t="shared" si="6"/>
        <v>-2538.619999999999</v>
      </c>
      <c r="AE69" s="196">
        <f t="shared" si="7"/>
        <v>-50772.639999999985</v>
      </c>
      <c r="AF69" s="197"/>
    </row>
    <row r="70" spans="1:32">
      <c r="A70" s="105" t="s">
        <v>409</v>
      </c>
      <c r="B70" s="105">
        <v>-1</v>
      </c>
      <c r="C70" s="105">
        <v>1012</v>
      </c>
      <c r="D70" s="105" t="s">
        <v>238</v>
      </c>
      <c r="E70" s="105">
        <v>0</v>
      </c>
      <c r="F70" s="105">
        <v>10306002</v>
      </c>
      <c r="G70" s="105">
        <v>2024</v>
      </c>
      <c r="H70" s="105">
        <v>35.910000000000004</v>
      </c>
      <c r="I70" s="105">
        <v>4.4000000000000004</v>
      </c>
      <c r="J70" s="105">
        <v>718.07</v>
      </c>
      <c r="K70" s="105">
        <v>87.76</v>
      </c>
      <c r="L70" s="105">
        <v>35.903500000000001</v>
      </c>
      <c r="M70" s="105">
        <v>4.3879999999999999</v>
      </c>
      <c r="N70" s="105">
        <v>0</v>
      </c>
      <c r="O70" s="105">
        <v>0</v>
      </c>
      <c r="P70" s="105">
        <v>6.5000000000000006E-3</v>
      </c>
      <c r="Q70" s="105">
        <v>1.2E-2</v>
      </c>
      <c r="R70" s="105">
        <v>6</v>
      </c>
      <c r="S70" s="105">
        <v>390</v>
      </c>
      <c r="T70" s="105">
        <v>0</v>
      </c>
      <c r="U70" s="105" t="s">
        <v>258</v>
      </c>
      <c r="V70" s="105" t="s">
        <v>240</v>
      </c>
      <c r="W70" s="105" t="s">
        <v>241</v>
      </c>
      <c r="X70" s="105" t="s">
        <v>279</v>
      </c>
      <c r="Y70" s="105" t="s">
        <v>273</v>
      </c>
      <c r="Z70" s="194" t="str">
        <f>VLOOKUP($V70,Map!$B$2:$C$7,2,FALSE)</f>
        <v>Water</v>
      </c>
      <c r="AA70" s="194" t="str">
        <f>VLOOKUP($X70,Map!$F$2:$G$47,2,FALSE)</f>
        <v>Reg Def</v>
      </c>
      <c r="AB70" s="196">
        <f t="shared" si="4"/>
        <v>5.4999999999999997E-3</v>
      </c>
      <c r="AC70" s="196">
        <f t="shared" si="5"/>
        <v>0</v>
      </c>
      <c r="AD70" s="196">
        <f t="shared" si="6"/>
        <v>-31.510000000000005</v>
      </c>
      <c r="AE70" s="196">
        <f t="shared" si="7"/>
        <v>-630.31000000000006</v>
      </c>
      <c r="AF70" s="197"/>
    </row>
    <row r="71" spans="1:32">
      <c r="A71" s="105" t="s">
        <v>409</v>
      </c>
      <c r="B71" s="105">
        <v>-1</v>
      </c>
      <c r="C71" s="105">
        <v>1012</v>
      </c>
      <c r="D71" s="105" t="s">
        <v>238</v>
      </c>
      <c r="E71" s="105">
        <v>0</v>
      </c>
      <c r="F71" s="105">
        <v>10306502</v>
      </c>
      <c r="G71" s="105">
        <v>2024</v>
      </c>
      <c r="H71" s="105">
        <v>0</v>
      </c>
      <c r="I71" s="105">
        <v>0</v>
      </c>
      <c r="J71" s="105">
        <v>285799.49</v>
      </c>
      <c r="K71" s="105">
        <v>207351.13</v>
      </c>
      <c r="L71" s="105">
        <v>14289.9745</v>
      </c>
      <c r="M71" s="105">
        <v>10367.556500000001</v>
      </c>
      <c r="N71" s="105">
        <v>14289.9745</v>
      </c>
      <c r="O71" s="105">
        <v>10367.556500000001</v>
      </c>
      <c r="P71" s="105">
        <v>0</v>
      </c>
      <c r="Q71" s="105">
        <v>0</v>
      </c>
      <c r="R71" s="105">
        <v>6</v>
      </c>
      <c r="S71" s="105">
        <v>768</v>
      </c>
      <c r="T71" s="105">
        <v>0</v>
      </c>
      <c r="U71" s="105" t="s">
        <v>258</v>
      </c>
      <c r="V71" s="105" t="s">
        <v>240</v>
      </c>
      <c r="W71" s="105" t="s">
        <v>241</v>
      </c>
      <c r="X71" s="105" t="s">
        <v>280</v>
      </c>
      <c r="Y71" s="105" t="s">
        <v>273</v>
      </c>
      <c r="Z71" s="194" t="str">
        <f>VLOOKUP($V71,Map!$B$2:$C$7,2,FALSE)</f>
        <v>Water</v>
      </c>
      <c r="AA71" s="194" t="str">
        <f>VLOOKUP($X71,Map!$F$2:$G$47,2,FALSE)</f>
        <v>Flow Through</v>
      </c>
      <c r="AB71" s="196">
        <f t="shared" si="4"/>
        <v>0</v>
      </c>
      <c r="AC71" s="196">
        <f t="shared" si="5"/>
        <v>-3922.4179999999997</v>
      </c>
      <c r="AD71" s="196">
        <f t="shared" si="6"/>
        <v>0</v>
      </c>
      <c r="AE71" s="196">
        <f t="shared" si="7"/>
        <v>-78448.359999999986</v>
      </c>
      <c r="AF71" s="197"/>
    </row>
    <row r="72" spans="1:32">
      <c r="A72" s="105" t="s">
        <v>409</v>
      </c>
      <c r="B72" s="105">
        <v>-1</v>
      </c>
      <c r="C72" s="105">
        <v>1012</v>
      </c>
      <c r="D72" s="105" t="s">
        <v>238</v>
      </c>
      <c r="E72" s="105">
        <v>0</v>
      </c>
      <c r="F72" s="105">
        <v>10306017</v>
      </c>
      <c r="G72" s="105">
        <v>2024</v>
      </c>
      <c r="H72" s="105">
        <v>35102.870000000003</v>
      </c>
      <c r="I72" s="105">
        <v>35102.870000000003</v>
      </c>
      <c r="J72" s="105">
        <v>702056.93</v>
      </c>
      <c r="K72" s="105">
        <v>702056.97</v>
      </c>
      <c r="L72" s="105">
        <v>35102.8465</v>
      </c>
      <c r="M72" s="105">
        <v>35102.8485</v>
      </c>
      <c r="N72" s="105">
        <v>0</v>
      </c>
      <c r="O72" s="105">
        <v>0</v>
      </c>
      <c r="P72" s="105">
        <v>2.35E-2</v>
      </c>
      <c r="Q72" s="105">
        <v>2.1500000000000002E-2</v>
      </c>
      <c r="R72" s="105">
        <v>6</v>
      </c>
      <c r="S72" s="105">
        <v>120</v>
      </c>
      <c r="T72" s="105">
        <v>0</v>
      </c>
      <c r="U72" s="105" t="s">
        <v>258</v>
      </c>
      <c r="V72" s="105" t="s">
        <v>240</v>
      </c>
      <c r="W72" s="105" t="s">
        <v>241</v>
      </c>
      <c r="X72" s="105" t="s">
        <v>281</v>
      </c>
      <c r="Y72" s="105" t="s">
        <v>273</v>
      </c>
      <c r="Z72" s="194" t="str">
        <f>VLOOKUP($V72,Map!$B$2:$C$7,2,FALSE)</f>
        <v>Water</v>
      </c>
      <c r="AA72" s="194" t="str">
        <f>VLOOKUP($X72,Map!$F$2:$G$47,2,FALSE)</f>
        <v>Reg Def</v>
      </c>
      <c r="AB72" s="196">
        <f t="shared" si="4"/>
        <v>-1.9999999999999983E-3</v>
      </c>
      <c r="AC72" s="196">
        <f t="shared" si="5"/>
        <v>0</v>
      </c>
      <c r="AD72" s="196">
        <f t="shared" si="6"/>
        <v>0</v>
      </c>
      <c r="AE72" s="196">
        <f t="shared" si="7"/>
        <v>3.9999999920837581E-2</v>
      </c>
      <c r="AF72" s="197"/>
    </row>
    <row r="73" spans="1:32">
      <c r="A73" s="105" t="s">
        <v>409</v>
      </c>
      <c r="B73" s="105">
        <v>-1</v>
      </c>
      <c r="C73" s="105">
        <v>1012</v>
      </c>
      <c r="D73" s="105" t="s">
        <v>238</v>
      </c>
      <c r="E73" s="105">
        <v>0</v>
      </c>
      <c r="F73" s="105">
        <v>10306012</v>
      </c>
      <c r="G73" s="105">
        <v>2024</v>
      </c>
      <c r="H73" s="105">
        <v>-5607.29</v>
      </c>
      <c r="I73" s="105">
        <v>-4830.41</v>
      </c>
      <c r="J73" s="105">
        <v>-112145.97</v>
      </c>
      <c r="K73" s="105">
        <v>-96608.7</v>
      </c>
      <c r="L73" s="105">
        <v>-5607.2984999999999</v>
      </c>
      <c r="M73" s="105">
        <v>-4830.4350000000004</v>
      </c>
      <c r="N73" s="105">
        <v>0</v>
      </c>
      <c r="O73" s="105">
        <v>0</v>
      </c>
      <c r="P73" s="105">
        <v>8.5000000000000006E-3</v>
      </c>
      <c r="Q73" s="105">
        <v>2.5000000000000001E-2</v>
      </c>
      <c r="R73" s="105">
        <v>6</v>
      </c>
      <c r="S73" s="105">
        <v>645</v>
      </c>
      <c r="T73" s="105">
        <v>0</v>
      </c>
      <c r="U73" s="105" t="s">
        <v>258</v>
      </c>
      <c r="V73" s="105" t="s">
        <v>240</v>
      </c>
      <c r="W73" s="105" t="s">
        <v>241</v>
      </c>
      <c r="X73" s="105" t="s">
        <v>282</v>
      </c>
      <c r="Y73" s="105" t="s">
        <v>273</v>
      </c>
      <c r="Z73" s="194" t="str">
        <f>VLOOKUP($V73,Map!$B$2:$C$7,2,FALSE)</f>
        <v>Water</v>
      </c>
      <c r="AA73" s="194" t="str">
        <f>VLOOKUP($X73,Map!$F$2:$G$47,2,FALSE)</f>
        <v>Reg Def</v>
      </c>
      <c r="AB73" s="196">
        <f t="shared" si="4"/>
        <v>1.6500000000000001E-2</v>
      </c>
      <c r="AC73" s="196">
        <f t="shared" si="5"/>
        <v>0</v>
      </c>
      <c r="AD73" s="196">
        <f t="shared" si="6"/>
        <v>776.88000000000011</v>
      </c>
      <c r="AE73" s="196">
        <f t="shared" si="7"/>
        <v>15537.270000000004</v>
      </c>
      <c r="AF73" s="197"/>
    </row>
    <row r="74" spans="1:32">
      <c r="A74" s="105" t="s">
        <v>409</v>
      </c>
      <c r="B74" s="105">
        <v>-1</v>
      </c>
      <c r="C74" s="105">
        <v>1012</v>
      </c>
      <c r="D74" s="105" t="s">
        <v>238</v>
      </c>
      <c r="E74" s="105">
        <v>0</v>
      </c>
      <c r="F74" s="105">
        <v>10306010</v>
      </c>
      <c r="G74" s="105">
        <v>2024</v>
      </c>
      <c r="H74" s="105">
        <v>-32333.119999999999</v>
      </c>
      <c r="I74" s="105">
        <v>-32333.119999999999</v>
      </c>
      <c r="J74" s="105">
        <v>-646662.32999999996</v>
      </c>
      <c r="K74" s="105">
        <v>-646662.32999999996</v>
      </c>
      <c r="L74" s="105">
        <v>-32333.1165</v>
      </c>
      <c r="M74" s="105">
        <v>-32333.1165</v>
      </c>
      <c r="N74" s="105">
        <v>0</v>
      </c>
      <c r="O74" s="105">
        <v>0</v>
      </c>
      <c r="P74" s="105">
        <v>-3.5000000000000001E-3</v>
      </c>
      <c r="Q74" s="105">
        <v>-3.5000000000000001E-3</v>
      </c>
      <c r="R74" s="105">
        <v>6</v>
      </c>
      <c r="S74" s="105">
        <v>45</v>
      </c>
      <c r="T74" s="105">
        <v>0</v>
      </c>
      <c r="U74" s="105" t="s">
        <v>258</v>
      </c>
      <c r="V74" s="105" t="s">
        <v>240</v>
      </c>
      <c r="W74" s="105" t="s">
        <v>241</v>
      </c>
      <c r="X74" s="105" t="s">
        <v>283</v>
      </c>
      <c r="Y74" s="105" t="s">
        <v>273</v>
      </c>
      <c r="Z74" s="194" t="str">
        <f>VLOOKUP($V74,Map!$B$2:$C$7,2,FALSE)</f>
        <v>Water</v>
      </c>
      <c r="AA74" s="194" t="str">
        <f>VLOOKUP($X74,Map!$F$2:$G$47,2,FALSE)</f>
        <v>Reg Def</v>
      </c>
      <c r="AB74" s="196">
        <f t="shared" si="4"/>
        <v>0</v>
      </c>
      <c r="AC74" s="196">
        <f t="shared" si="5"/>
        <v>0</v>
      </c>
      <c r="AD74" s="196">
        <f t="shared" si="6"/>
        <v>0</v>
      </c>
      <c r="AE74" s="196">
        <f t="shared" si="7"/>
        <v>0</v>
      </c>
      <c r="AF74" s="197"/>
    </row>
    <row r="75" spans="1:32">
      <c r="A75" s="105" t="s">
        <v>409</v>
      </c>
      <c r="B75" s="105">
        <v>-1</v>
      </c>
      <c r="C75" s="105">
        <v>1012</v>
      </c>
      <c r="D75" s="105" t="s">
        <v>238</v>
      </c>
      <c r="E75" s="105">
        <v>0</v>
      </c>
      <c r="F75" s="105">
        <v>10306050</v>
      </c>
      <c r="G75" s="105">
        <v>2024</v>
      </c>
      <c r="H75" s="105">
        <v>166.39000000000001</v>
      </c>
      <c r="I75" s="105">
        <v>-19.37</v>
      </c>
      <c r="J75" s="105">
        <v>3327.4900000000002</v>
      </c>
      <c r="K75" s="105">
        <v>-387.38</v>
      </c>
      <c r="L75" s="105">
        <v>166.37450000000001</v>
      </c>
      <c r="M75" s="105">
        <v>-19.369</v>
      </c>
      <c r="N75" s="105">
        <v>0</v>
      </c>
      <c r="O75" s="105">
        <v>0</v>
      </c>
      <c r="P75" s="105">
        <v>1.55E-2</v>
      </c>
      <c r="Q75" s="105">
        <v>-1E-3</v>
      </c>
      <c r="R75" s="105">
        <v>6</v>
      </c>
      <c r="S75" s="105">
        <v>375</v>
      </c>
      <c r="T75" s="105">
        <v>0</v>
      </c>
      <c r="U75" s="105" t="s">
        <v>258</v>
      </c>
      <c r="V75" s="105" t="s">
        <v>240</v>
      </c>
      <c r="W75" s="105" t="s">
        <v>241</v>
      </c>
      <c r="X75" s="105" t="s">
        <v>284</v>
      </c>
      <c r="Y75" s="105" t="s">
        <v>273</v>
      </c>
      <c r="Z75" s="194" t="str">
        <f>VLOOKUP($V75,Map!$B$2:$C$7,2,FALSE)</f>
        <v>Water</v>
      </c>
      <c r="AA75" s="194" t="str">
        <f>VLOOKUP($X75,Map!$F$2:$G$47,2,FALSE)</f>
        <v>Repairs</v>
      </c>
      <c r="AB75" s="196">
        <f t="shared" si="4"/>
        <v>-1.6500000000000001E-2</v>
      </c>
      <c r="AC75" s="196">
        <f t="shared" si="5"/>
        <v>0</v>
      </c>
      <c r="AD75" s="196">
        <f t="shared" si="6"/>
        <v>-185.76000000000002</v>
      </c>
      <c r="AE75" s="196">
        <f t="shared" si="7"/>
        <v>-3714.8700000000003</v>
      </c>
      <c r="AF75" s="197"/>
    </row>
    <row r="76" spans="1:32">
      <c r="A76" s="105" t="s">
        <v>409</v>
      </c>
      <c r="B76" s="105">
        <v>-1</v>
      </c>
      <c r="C76" s="105">
        <v>1012</v>
      </c>
      <c r="D76" s="105" t="s">
        <v>238</v>
      </c>
      <c r="E76" s="105">
        <v>0</v>
      </c>
      <c r="F76" s="105">
        <v>10306001</v>
      </c>
      <c r="G76" s="105">
        <v>2024</v>
      </c>
      <c r="H76" s="105">
        <v>4731.75</v>
      </c>
      <c r="I76" s="105">
        <v>4401.57</v>
      </c>
      <c r="J76" s="105">
        <v>94635.88</v>
      </c>
      <c r="K76" s="105">
        <v>88032.320000000007</v>
      </c>
      <c r="L76" s="105">
        <v>4731.7939999999999</v>
      </c>
      <c r="M76" s="105">
        <v>4401.616</v>
      </c>
      <c r="N76" s="105">
        <v>0</v>
      </c>
      <c r="O76" s="105">
        <v>0</v>
      </c>
      <c r="P76" s="105">
        <v>-4.4000000000000004E-2</v>
      </c>
      <c r="Q76" s="105">
        <v>-4.5999999999999999E-2</v>
      </c>
      <c r="R76" s="105">
        <v>6</v>
      </c>
      <c r="S76" s="105">
        <v>690</v>
      </c>
      <c r="T76" s="105">
        <v>0</v>
      </c>
      <c r="U76" s="105" t="s">
        <v>258</v>
      </c>
      <c r="V76" s="105" t="s">
        <v>247</v>
      </c>
      <c r="W76" s="105" t="s">
        <v>241</v>
      </c>
      <c r="X76" s="105" t="s">
        <v>278</v>
      </c>
      <c r="Y76" s="105" t="s">
        <v>273</v>
      </c>
      <c r="Z76" s="194" t="str">
        <f>VLOOKUP($V76,Map!$B$2:$C$7,2,FALSE)</f>
        <v>Sewer</v>
      </c>
      <c r="AA76" s="194" t="str">
        <f>VLOOKUP($X76,Map!$F$2:$G$47,2,FALSE)</f>
        <v>Reg Def</v>
      </c>
      <c r="AB76" s="196">
        <f t="shared" si="4"/>
        <v>-1.9999999999999948E-3</v>
      </c>
      <c r="AC76" s="196">
        <f t="shared" si="5"/>
        <v>0</v>
      </c>
      <c r="AD76" s="196">
        <f t="shared" si="6"/>
        <v>-330.18000000000029</v>
      </c>
      <c r="AE76" s="196">
        <f t="shared" si="7"/>
        <v>-6603.5599999999977</v>
      </c>
      <c r="AF76" s="197"/>
    </row>
    <row r="77" spans="1:32">
      <c r="A77" s="105" t="s">
        <v>409</v>
      </c>
      <c r="B77" s="105">
        <v>-1</v>
      </c>
      <c r="C77" s="105">
        <v>1012</v>
      </c>
      <c r="D77" s="105" t="s">
        <v>238</v>
      </c>
      <c r="E77" s="105">
        <v>0</v>
      </c>
      <c r="F77" s="105">
        <v>10306002</v>
      </c>
      <c r="G77" s="105">
        <v>2024</v>
      </c>
      <c r="H77" s="105">
        <v>573.20000000000005</v>
      </c>
      <c r="I77" s="105">
        <v>506.40000000000003</v>
      </c>
      <c r="J77" s="105">
        <v>11464.54</v>
      </c>
      <c r="K77" s="105">
        <v>10128.58</v>
      </c>
      <c r="L77" s="105">
        <v>573.22699999999998</v>
      </c>
      <c r="M77" s="105">
        <v>506.42900000000003</v>
      </c>
      <c r="N77" s="105">
        <v>0</v>
      </c>
      <c r="O77" s="105">
        <v>0</v>
      </c>
      <c r="P77" s="105">
        <v>-2.7E-2</v>
      </c>
      <c r="Q77" s="105">
        <v>-2.9000000000000001E-2</v>
      </c>
      <c r="R77" s="105">
        <v>6</v>
      </c>
      <c r="S77" s="105">
        <v>375</v>
      </c>
      <c r="T77" s="105">
        <v>0</v>
      </c>
      <c r="U77" s="105" t="s">
        <v>258</v>
      </c>
      <c r="V77" s="105" t="s">
        <v>247</v>
      </c>
      <c r="W77" s="105" t="s">
        <v>241</v>
      </c>
      <c r="X77" s="105" t="s">
        <v>279</v>
      </c>
      <c r="Y77" s="105" t="s">
        <v>273</v>
      </c>
      <c r="Z77" s="194" t="str">
        <f>VLOOKUP($V77,Map!$B$2:$C$7,2,FALSE)</f>
        <v>Sewer</v>
      </c>
      <c r="AA77" s="194" t="str">
        <f>VLOOKUP($X77,Map!$F$2:$G$47,2,FALSE)</f>
        <v>Reg Def</v>
      </c>
      <c r="AB77" s="196">
        <f t="shared" si="4"/>
        <v>-2.0000000000000018E-3</v>
      </c>
      <c r="AC77" s="196">
        <f t="shared" si="5"/>
        <v>0</v>
      </c>
      <c r="AD77" s="196">
        <f t="shared" si="6"/>
        <v>-66.800000000000011</v>
      </c>
      <c r="AE77" s="196">
        <f t="shared" si="7"/>
        <v>-1335.9600000000009</v>
      </c>
      <c r="AF77" s="197"/>
    </row>
    <row r="78" spans="1:32">
      <c r="A78" s="105" t="s">
        <v>409</v>
      </c>
      <c r="B78" s="105">
        <v>-1</v>
      </c>
      <c r="C78" s="105">
        <v>1012</v>
      </c>
      <c r="D78" s="105" t="s">
        <v>238</v>
      </c>
      <c r="E78" s="105">
        <v>0</v>
      </c>
      <c r="F78" s="105">
        <v>10306502</v>
      </c>
      <c r="G78" s="105">
        <v>2024</v>
      </c>
      <c r="H78" s="105">
        <v>0</v>
      </c>
      <c r="I78" s="105">
        <v>0</v>
      </c>
      <c r="J78" s="105">
        <v>113947.94</v>
      </c>
      <c r="K78" s="105">
        <v>112221.44</v>
      </c>
      <c r="L78" s="105">
        <v>5697.3969999999999</v>
      </c>
      <c r="M78" s="105">
        <v>5611.0720000000001</v>
      </c>
      <c r="N78" s="105">
        <v>5697.3969999999999</v>
      </c>
      <c r="O78" s="105">
        <v>5611.0720000000001</v>
      </c>
      <c r="P78" s="105">
        <v>0</v>
      </c>
      <c r="Q78" s="105">
        <v>0</v>
      </c>
      <c r="R78" s="105">
        <v>6</v>
      </c>
      <c r="S78" s="105">
        <v>256</v>
      </c>
      <c r="T78" s="105">
        <v>0</v>
      </c>
      <c r="U78" s="105" t="s">
        <v>258</v>
      </c>
      <c r="V78" s="105" t="s">
        <v>247</v>
      </c>
      <c r="W78" s="105" t="s">
        <v>241</v>
      </c>
      <c r="X78" s="105" t="s">
        <v>280</v>
      </c>
      <c r="Y78" s="105" t="s">
        <v>273</v>
      </c>
      <c r="Z78" s="194" t="str">
        <f>VLOOKUP($V78,Map!$B$2:$C$7,2,FALSE)</f>
        <v>Sewer</v>
      </c>
      <c r="AA78" s="194" t="str">
        <f>VLOOKUP($X78,Map!$F$2:$G$47,2,FALSE)</f>
        <v>Flow Through</v>
      </c>
      <c r="AB78" s="196">
        <f t="shared" si="4"/>
        <v>0</v>
      </c>
      <c r="AC78" s="196">
        <f t="shared" si="5"/>
        <v>-86.324999999999818</v>
      </c>
      <c r="AD78" s="196">
        <f t="shared" si="6"/>
        <v>0</v>
      </c>
      <c r="AE78" s="196">
        <f t="shared" si="7"/>
        <v>-1726.5</v>
      </c>
      <c r="AF78" s="197"/>
    </row>
    <row r="79" spans="1:32">
      <c r="A79" s="105" t="s">
        <v>409</v>
      </c>
      <c r="B79" s="105">
        <v>-1</v>
      </c>
      <c r="C79" s="105">
        <v>1012</v>
      </c>
      <c r="D79" s="105" t="s">
        <v>238</v>
      </c>
      <c r="E79" s="105">
        <v>0</v>
      </c>
      <c r="F79" s="105">
        <v>10306017</v>
      </c>
      <c r="G79" s="105">
        <v>2024</v>
      </c>
      <c r="H79" s="105">
        <v>5419.11</v>
      </c>
      <c r="I79" s="105">
        <v>4478.9400000000005</v>
      </c>
      <c r="J79" s="105">
        <v>108382.12</v>
      </c>
      <c r="K79" s="105">
        <v>89578.7</v>
      </c>
      <c r="L79" s="105">
        <v>5419.1060000000007</v>
      </c>
      <c r="M79" s="105">
        <v>4478.9350000000004</v>
      </c>
      <c r="N79" s="105">
        <v>0</v>
      </c>
      <c r="O79" s="105">
        <v>0</v>
      </c>
      <c r="P79" s="105">
        <v>4.0000000000000001E-3</v>
      </c>
      <c r="Q79" s="105">
        <v>5.0000000000000001E-3</v>
      </c>
      <c r="R79" s="105">
        <v>6</v>
      </c>
      <c r="S79" s="105">
        <v>90</v>
      </c>
      <c r="T79" s="105">
        <v>0</v>
      </c>
      <c r="U79" s="105" t="s">
        <v>258</v>
      </c>
      <c r="V79" s="105" t="s">
        <v>247</v>
      </c>
      <c r="W79" s="105" t="s">
        <v>241</v>
      </c>
      <c r="X79" s="105" t="s">
        <v>281</v>
      </c>
      <c r="Y79" s="105" t="s">
        <v>273</v>
      </c>
      <c r="Z79" s="194" t="str">
        <f>VLOOKUP($V79,Map!$B$2:$C$7,2,FALSE)</f>
        <v>Sewer</v>
      </c>
      <c r="AA79" s="194" t="str">
        <f>VLOOKUP($X79,Map!$F$2:$G$47,2,FALSE)</f>
        <v>Reg Def</v>
      </c>
      <c r="AB79" s="196">
        <f t="shared" si="4"/>
        <v>1E-3</v>
      </c>
      <c r="AC79" s="196">
        <f t="shared" si="5"/>
        <v>0</v>
      </c>
      <c r="AD79" s="196">
        <f t="shared" si="6"/>
        <v>-940.16999999999916</v>
      </c>
      <c r="AE79" s="196">
        <f t="shared" si="7"/>
        <v>-18803.419999999998</v>
      </c>
      <c r="AF79" s="197"/>
    </row>
    <row r="80" spans="1:32">
      <c r="A80" s="105" t="s">
        <v>409</v>
      </c>
      <c r="B80" s="105">
        <v>-1</v>
      </c>
      <c r="C80" s="105">
        <v>1012</v>
      </c>
      <c r="D80" s="105" t="s">
        <v>238</v>
      </c>
      <c r="E80" s="105">
        <v>0</v>
      </c>
      <c r="F80" s="105">
        <v>10306012</v>
      </c>
      <c r="G80" s="105">
        <v>2024</v>
      </c>
      <c r="H80" s="105">
        <v>-1351.15</v>
      </c>
      <c r="I80" s="105">
        <v>-1373.13</v>
      </c>
      <c r="J80" s="105">
        <v>-27022.62</v>
      </c>
      <c r="K80" s="105">
        <v>-27462.600000000002</v>
      </c>
      <c r="L80" s="105">
        <v>-1351.1310000000001</v>
      </c>
      <c r="M80" s="105">
        <v>-1373.13</v>
      </c>
      <c r="N80" s="105">
        <v>0</v>
      </c>
      <c r="O80" s="105">
        <v>0</v>
      </c>
      <c r="P80" s="105">
        <v>-1.9E-2</v>
      </c>
      <c r="Q80" s="105">
        <v>0</v>
      </c>
      <c r="R80" s="105">
        <v>6</v>
      </c>
      <c r="S80" s="105">
        <v>435</v>
      </c>
      <c r="T80" s="105">
        <v>0</v>
      </c>
      <c r="U80" s="105" t="s">
        <v>258</v>
      </c>
      <c r="V80" s="105" t="s">
        <v>247</v>
      </c>
      <c r="W80" s="105" t="s">
        <v>241</v>
      </c>
      <c r="X80" s="105" t="s">
        <v>282</v>
      </c>
      <c r="Y80" s="105" t="s">
        <v>273</v>
      </c>
      <c r="Z80" s="194" t="str">
        <f>VLOOKUP($V80,Map!$B$2:$C$7,2,FALSE)</f>
        <v>Sewer</v>
      </c>
      <c r="AA80" s="194" t="str">
        <f>VLOOKUP($X80,Map!$F$2:$G$47,2,FALSE)</f>
        <v>Reg Def</v>
      </c>
      <c r="AB80" s="196">
        <f t="shared" si="4"/>
        <v>1.9E-2</v>
      </c>
      <c r="AC80" s="196">
        <f t="shared" si="5"/>
        <v>0</v>
      </c>
      <c r="AD80" s="196">
        <f t="shared" si="6"/>
        <v>-21.980000000000018</v>
      </c>
      <c r="AE80" s="196">
        <f t="shared" si="7"/>
        <v>-439.9800000000032</v>
      </c>
      <c r="AF80" s="197"/>
    </row>
    <row r="81" spans="1:32">
      <c r="A81" s="105" t="s">
        <v>409</v>
      </c>
      <c r="B81" s="105">
        <v>-1</v>
      </c>
      <c r="C81" s="105">
        <v>1012</v>
      </c>
      <c r="D81" s="105" t="s">
        <v>238</v>
      </c>
      <c r="E81" s="105">
        <v>0</v>
      </c>
      <c r="F81" s="105">
        <v>10306010</v>
      </c>
      <c r="G81" s="105">
        <v>2024</v>
      </c>
      <c r="H81" s="105">
        <v>-5829.03</v>
      </c>
      <c r="I81" s="105">
        <v>-4323.05</v>
      </c>
      <c r="J81" s="105">
        <v>-116580.56</v>
      </c>
      <c r="K81" s="105">
        <v>-86461.180000000008</v>
      </c>
      <c r="L81" s="105">
        <v>-5829.0280000000002</v>
      </c>
      <c r="M81" s="105">
        <v>-4323.0590000000002</v>
      </c>
      <c r="N81" s="105">
        <v>0</v>
      </c>
      <c r="O81" s="105">
        <v>0</v>
      </c>
      <c r="P81" s="105">
        <v>-2E-3</v>
      </c>
      <c r="Q81" s="105">
        <v>9.0000000000000011E-3</v>
      </c>
      <c r="R81" s="105">
        <v>6</v>
      </c>
      <c r="S81" s="105">
        <v>210</v>
      </c>
      <c r="T81" s="105">
        <v>0</v>
      </c>
      <c r="U81" s="105" t="s">
        <v>258</v>
      </c>
      <c r="V81" s="105" t="s">
        <v>247</v>
      </c>
      <c r="W81" s="105" t="s">
        <v>241</v>
      </c>
      <c r="X81" s="105" t="s">
        <v>283</v>
      </c>
      <c r="Y81" s="105" t="s">
        <v>273</v>
      </c>
      <c r="Z81" s="194" t="str">
        <f>VLOOKUP($V81,Map!$B$2:$C$7,2,FALSE)</f>
        <v>Sewer</v>
      </c>
      <c r="AA81" s="194" t="str">
        <f>VLOOKUP($X81,Map!$F$2:$G$47,2,FALSE)</f>
        <v>Reg Def</v>
      </c>
      <c r="AB81" s="196">
        <f t="shared" si="4"/>
        <v>1.1000000000000001E-2</v>
      </c>
      <c r="AC81" s="196">
        <f t="shared" si="5"/>
        <v>0</v>
      </c>
      <c r="AD81" s="196">
        <f t="shared" si="6"/>
        <v>1505.9799999999996</v>
      </c>
      <c r="AE81" s="196">
        <f t="shared" si="7"/>
        <v>30119.37999999999</v>
      </c>
      <c r="AF81" s="197"/>
    </row>
    <row r="82" spans="1:32">
      <c r="A82" s="105" t="s">
        <v>409</v>
      </c>
      <c r="B82" s="105">
        <v>-1</v>
      </c>
      <c r="C82" s="105">
        <v>1012</v>
      </c>
      <c r="D82" s="105" t="s">
        <v>238</v>
      </c>
      <c r="E82" s="105">
        <v>0</v>
      </c>
      <c r="F82" s="105">
        <v>10306050</v>
      </c>
      <c r="G82" s="105">
        <v>2024</v>
      </c>
      <c r="H82" s="105">
        <v>140453.58000000002</v>
      </c>
      <c r="I82" s="105">
        <v>134681.78</v>
      </c>
      <c r="J82" s="105">
        <v>2809071.43</v>
      </c>
      <c r="K82" s="105">
        <v>2693635.15</v>
      </c>
      <c r="L82" s="105">
        <v>140453.57149999999</v>
      </c>
      <c r="M82" s="105">
        <v>134681.75750000001</v>
      </c>
      <c r="N82" s="105">
        <v>0</v>
      </c>
      <c r="O82" s="105">
        <v>0</v>
      </c>
      <c r="P82" s="105">
        <v>8.5000000000000006E-3</v>
      </c>
      <c r="Q82" s="105">
        <v>2.2500000000000003E-2</v>
      </c>
      <c r="R82" s="105">
        <v>6</v>
      </c>
      <c r="S82" s="105">
        <v>480</v>
      </c>
      <c r="T82" s="105">
        <v>0</v>
      </c>
      <c r="U82" s="105" t="s">
        <v>258</v>
      </c>
      <c r="V82" s="105" t="s">
        <v>247</v>
      </c>
      <c r="W82" s="105" t="s">
        <v>241</v>
      </c>
      <c r="X82" s="105" t="s">
        <v>284</v>
      </c>
      <c r="Y82" s="105" t="s">
        <v>273</v>
      </c>
      <c r="Z82" s="194" t="str">
        <f>VLOOKUP($V82,Map!$B$2:$C$7,2,FALSE)</f>
        <v>Sewer</v>
      </c>
      <c r="AA82" s="194" t="str">
        <f>VLOOKUP($X82,Map!$F$2:$G$47,2,FALSE)</f>
        <v>Repairs</v>
      </c>
      <c r="AB82" s="196">
        <f t="shared" si="4"/>
        <v>1.4000000000000002E-2</v>
      </c>
      <c r="AC82" s="196">
        <f t="shared" si="5"/>
        <v>0</v>
      </c>
      <c r="AD82" s="196">
        <f t="shared" si="6"/>
        <v>-5771.8000000000175</v>
      </c>
      <c r="AE82" s="196">
        <f t="shared" si="7"/>
        <v>-115436.28000000026</v>
      </c>
      <c r="AF82" s="197"/>
    </row>
    <row r="83" spans="1:32">
      <c r="A83" s="105" t="s">
        <v>409</v>
      </c>
      <c r="B83" s="105">
        <v>-1</v>
      </c>
      <c r="C83" s="105">
        <v>1012</v>
      </c>
      <c r="D83" s="105" t="s">
        <v>238</v>
      </c>
      <c r="E83" s="105">
        <v>0</v>
      </c>
      <c r="F83" s="105">
        <v>10306001</v>
      </c>
      <c r="G83" s="105">
        <v>2024</v>
      </c>
      <c r="H83" s="105">
        <v>939.31000000000006</v>
      </c>
      <c r="I83" s="105">
        <v>823.61</v>
      </c>
      <c r="J83" s="105">
        <v>18786.14</v>
      </c>
      <c r="K83" s="105">
        <v>16472.29</v>
      </c>
      <c r="L83" s="105">
        <v>939.30700000000002</v>
      </c>
      <c r="M83" s="105">
        <v>823.61450000000002</v>
      </c>
      <c r="N83" s="105">
        <v>0</v>
      </c>
      <c r="O83" s="105">
        <v>0</v>
      </c>
      <c r="P83" s="105">
        <v>3.0000000000000001E-3</v>
      </c>
      <c r="Q83" s="105">
        <v>-4.5000000000000005E-3</v>
      </c>
      <c r="R83" s="105">
        <v>6</v>
      </c>
      <c r="S83" s="105">
        <v>285</v>
      </c>
      <c r="T83" s="105">
        <v>0</v>
      </c>
      <c r="U83" s="105" t="s">
        <v>258</v>
      </c>
      <c r="V83" s="105" t="s">
        <v>249</v>
      </c>
      <c r="W83" s="105" t="s">
        <v>241</v>
      </c>
      <c r="X83" s="105" t="s">
        <v>278</v>
      </c>
      <c r="Y83" s="105" t="s">
        <v>273</v>
      </c>
      <c r="Z83" s="194" t="str">
        <f>VLOOKUP($V83,Map!$B$2:$C$7,2,FALSE)</f>
        <v>Sewer</v>
      </c>
      <c r="AA83" s="194" t="str">
        <f>VLOOKUP($X83,Map!$F$2:$G$47,2,FALSE)</f>
        <v>Reg Def</v>
      </c>
      <c r="AB83" s="196">
        <f t="shared" si="4"/>
        <v>-7.5000000000000006E-3</v>
      </c>
      <c r="AC83" s="196">
        <f t="shared" si="5"/>
        <v>0</v>
      </c>
      <c r="AD83" s="196">
        <f t="shared" si="6"/>
        <v>-115.70000000000005</v>
      </c>
      <c r="AE83" s="196">
        <f t="shared" si="7"/>
        <v>-2313.8499999999985</v>
      </c>
      <c r="AF83" s="197"/>
    </row>
    <row r="84" spans="1:32">
      <c r="A84" s="105" t="s">
        <v>409</v>
      </c>
      <c r="B84" s="105">
        <v>-1</v>
      </c>
      <c r="C84" s="105">
        <v>1012</v>
      </c>
      <c r="D84" s="105" t="s">
        <v>238</v>
      </c>
      <c r="E84" s="105">
        <v>0</v>
      </c>
      <c r="F84" s="105">
        <v>10306002</v>
      </c>
      <c r="G84" s="105">
        <v>2024</v>
      </c>
      <c r="H84" s="105">
        <v>79.92</v>
      </c>
      <c r="I84" s="105">
        <v>60.18</v>
      </c>
      <c r="J84" s="105">
        <v>1598.18</v>
      </c>
      <c r="K84" s="105">
        <v>1203.47</v>
      </c>
      <c r="L84" s="105">
        <v>79.909000000000006</v>
      </c>
      <c r="M84" s="105">
        <v>60.173500000000004</v>
      </c>
      <c r="N84" s="105">
        <v>0</v>
      </c>
      <c r="O84" s="105">
        <v>0</v>
      </c>
      <c r="P84" s="105">
        <v>1.1000000000000001E-2</v>
      </c>
      <c r="Q84" s="105">
        <v>6.5000000000000006E-3</v>
      </c>
      <c r="R84" s="105">
        <v>6</v>
      </c>
      <c r="S84" s="105">
        <v>150</v>
      </c>
      <c r="T84" s="105">
        <v>0</v>
      </c>
      <c r="U84" s="105" t="s">
        <v>258</v>
      </c>
      <c r="V84" s="105" t="s">
        <v>249</v>
      </c>
      <c r="W84" s="105" t="s">
        <v>241</v>
      </c>
      <c r="X84" s="105" t="s">
        <v>279</v>
      </c>
      <c r="Y84" s="105" t="s">
        <v>273</v>
      </c>
      <c r="Z84" s="194" t="str">
        <f>VLOOKUP($V84,Map!$B$2:$C$7,2,FALSE)</f>
        <v>Sewer</v>
      </c>
      <c r="AA84" s="194" t="str">
        <f>VLOOKUP($X84,Map!$F$2:$G$47,2,FALSE)</f>
        <v>Reg Def</v>
      </c>
      <c r="AB84" s="196">
        <f t="shared" si="4"/>
        <v>-4.5000000000000005E-3</v>
      </c>
      <c r="AC84" s="196">
        <f t="shared" si="5"/>
        <v>0</v>
      </c>
      <c r="AD84" s="196">
        <f t="shared" si="6"/>
        <v>-19.740000000000002</v>
      </c>
      <c r="AE84" s="196">
        <f t="shared" si="7"/>
        <v>-394.71000000000004</v>
      </c>
      <c r="AF84" s="197"/>
    </row>
    <row r="85" spans="1:32">
      <c r="A85" s="105" t="s">
        <v>409</v>
      </c>
      <c r="B85" s="105">
        <v>-1</v>
      </c>
      <c r="C85" s="105">
        <v>1012</v>
      </c>
      <c r="D85" s="105" t="s">
        <v>238</v>
      </c>
      <c r="E85" s="105">
        <v>0</v>
      </c>
      <c r="F85" s="105">
        <v>10306502</v>
      </c>
      <c r="G85" s="105">
        <v>2024</v>
      </c>
      <c r="H85" s="105">
        <v>0</v>
      </c>
      <c r="I85" s="105">
        <v>0</v>
      </c>
      <c r="J85" s="105">
        <v>27545.48</v>
      </c>
      <c r="K85" s="105">
        <v>24432.880000000001</v>
      </c>
      <c r="L85" s="105">
        <v>1377.2740000000001</v>
      </c>
      <c r="M85" s="105">
        <v>1221.644</v>
      </c>
      <c r="N85" s="105">
        <v>1377.2740000000001</v>
      </c>
      <c r="O85" s="105">
        <v>1221.644</v>
      </c>
      <c r="P85" s="105">
        <v>0</v>
      </c>
      <c r="Q85" s="105">
        <v>0</v>
      </c>
      <c r="R85" s="105">
        <v>6</v>
      </c>
      <c r="S85" s="105">
        <v>144</v>
      </c>
      <c r="T85" s="105">
        <v>0</v>
      </c>
      <c r="U85" s="105" t="s">
        <v>258</v>
      </c>
      <c r="V85" s="105" t="s">
        <v>249</v>
      </c>
      <c r="W85" s="105" t="s">
        <v>241</v>
      </c>
      <c r="X85" s="105" t="s">
        <v>280</v>
      </c>
      <c r="Y85" s="105" t="s">
        <v>273</v>
      </c>
      <c r="Z85" s="194" t="str">
        <f>VLOOKUP($V85,Map!$B$2:$C$7,2,FALSE)</f>
        <v>Sewer</v>
      </c>
      <c r="AA85" s="194" t="str">
        <f>VLOOKUP($X85,Map!$F$2:$G$47,2,FALSE)</f>
        <v>Flow Through</v>
      </c>
      <c r="AB85" s="196">
        <f t="shared" si="4"/>
        <v>0</v>
      </c>
      <c r="AC85" s="196">
        <f t="shared" si="5"/>
        <v>-155.63000000000011</v>
      </c>
      <c r="AD85" s="196">
        <f t="shared" si="6"/>
        <v>0</v>
      </c>
      <c r="AE85" s="196">
        <f t="shared" si="7"/>
        <v>-3112.5999999999985</v>
      </c>
      <c r="AF85" s="197"/>
    </row>
    <row r="86" spans="1:32">
      <c r="A86" s="105" t="s">
        <v>409</v>
      </c>
      <c r="B86" s="105">
        <v>-1</v>
      </c>
      <c r="C86" s="105">
        <v>1012</v>
      </c>
      <c r="D86" s="105" t="s">
        <v>238</v>
      </c>
      <c r="E86" s="105">
        <v>0</v>
      </c>
      <c r="F86" s="105">
        <v>10306017</v>
      </c>
      <c r="G86" s="105">
        <v>2024</v>
      </c>
      <c r="H86" s="105">
        <v>6047.81</v>
      </c>
      <c r="I86" s="105">
        <v>0</v>
      </c>
      <c r="J86" s="105">
        <v>120956.29000000001</v>
      </c>
      <c r="K86" s="105">
        <v>0</v>
      </c>
      <c r="L86" s="105">
        <v>6047.8145000000004</v>
      </c>
      <c r="M86" s="105">
        <v>0</v>
      </c>
      <c r="N86" s="105">
        <v>0</v>
      </c>
      <c r="O86" s="105">
        <v>0</v>
      </c>
      <c r="P86" s="105">
        <v>-4.5000000000000005E-3</v>
      </c>
      <c r="Q86" s="105">
        <v>0</v>
      </c>
      <c r="R86" s="105">
        <v>6</v>
      </c>
      <c r="S86" s="105">
        <v>15</v>
      </c>
      <c r="T86" s="105">
        <v>0</v>
      </c>
      <c r="U86" s="105" t="s">
        <v>258</v>
      </c>
      <c r="V86" s="105" t="s">
        <v>249</v>
      </c>
      <c r="W86" s="105" t="s">
        <v>241</v>
      </c>
      <c r="X86" s="105" t="s">
        <v>281</v>
      </c>
      <c r="Y86" s="105" t="s">
        <v>273</v>
      </c>
      <c r="Z86" s="194" t="str">
        <f>VLOOKUP($V86,Map!$B$2:$C$7,2,FALSE)</f>
        <v>Sewer</v>
      </c>
      <c r="AA86" s="194" t="str">
        <f>VLOOKUP($X86,Map!$F$2:$G$47,2,FALSE)</f>
        <v>Reg Def</v>
      </c>
      <c r="AB86" s="196">
        <f t="shared" si="4"/>
        <v>4.5000000000000005E-3</v>
      </c>
      <c r="AC86" s="196">
        <f t="shared" si="5"/>
        <v>0</v>
      </c>
      <c r="AD86" s="196">
        <f t="shared" si="6"/>
        <v>-6047.81</v>
      </c>
      <c r="AE86" s="196">
        <f t="shared" si="7"/>
        <v>-120956.29000000001</v>
      </c>
      <c r="AF86" s="197"/>
    </row>
    <row r="87" spans="1:32">
      <c r="A87" s="105" t="s">
        <v>409</v>
      </c>
      <c r="B87" s="105">
        <v>-1</v>
      </c>
      <c r="C87" s="105">
        <v>1012</v>
      </c>
      <c r="D87" s="105" t="s">
        <v>238</v>
      </c>
      <c r="E87" s="105">
        <v>0</v>
      </c>
      <c r="F87" s="105">
        <v>10306012</v>
      </c>
      <c r="G87" s="105">
        <v>2024</v>
      </c>
      <c r="H87" s="105">
        <v>-67.61</v>
      </c>
      <c r="I87" s="105">
        <v>-66.349999999999994</v>
      </c>
      <c r="J87" s="105">
        <v>-1352.24</v>
      </c>
      <c r="K87" s="105">
        <v>-1327.04</v>
      </c>
      <c r="L87" s="105">
        <v>-67.612000000000009</v>
      </c>
      <c r="M87" s="105">
        <v>-66.352000000000004</v>
      </c>
      <c r="N87" s="105">
        <v>0</v>
      </c>
      <c r="O87" s="105">
        <v>0</v>
      </c>
      <c r="P87" s="105">
        <v>2E-3</v>
      </c>
      <c r="Q87" s="105">
        <v>2E-3</v>
      </c>
      <c r="R87" s="105">
        <v>6</v>
      </c>
      <c r="S87" s="105">
        <v>90</v>
      </c>
      <c r="T87" s="105">
        <v>0</v>
      </c>
      <c r="U87" s="105" t="s">
        <v>258</v>
      </c>
      <c r="V87" s="105" t="s">
        <v>249</v>
      </c>
      <c r="W87" s="105" t="s">
        <v>241</v>
      </c>
      <c r="X87" s="105" t="s">
        <v>282</v>
      </c>
      <c r="Y87" s="105" t="s">
        <v>273</v>
      </c>
      <c r="Z87" s="194" t="str">
        <f>VLOOKUP($V87,Map!$B$2:$C$7,2,FALSE)</f>
        <v>Sewer</v>
      </c>
      <c r="AA87" s="194" t="str">
        <f>VLOOKUP($X87,Map!$F$2:$G$47,2,FALSE)</f>
        <v>Reg Def</v>
      </c>
      <c r="AB87" s="196">
        <f t="shared" si="4"/>
        <v>0</v>
      </c>
      <c r="AC87" s="196">
        <f t="shared" si="5"/>
        <v>0</v>
      </c>
      <c r="AD87" s="196">
        <f t="shared" si="6"/>
        <v>1.2600000000000051</v>
      </c>
      <c r="AE87" s="196">
        <f t="shared" si="7"/>
        <v>25.200000000000045</v>
      </c>
      <c r="AF87" s="197"/>
    </row>
    <row r="88" spans="1:32">
      <c r="A88" s="105" t="s">
        <v>409</v>
      </c>
      <c r="B88" s="105">
        <v>-1</v>
      </c>
      <c r="C88" s="105">
        <v>1012</v>
      </c>
      <c r="D88" s="105" t="s">
        <v>238</v>
      </c>
      <c r="E88" s="105">
        <v>0</v>
      </c>
      <c r="F88" s="105">
        <v>10306050</v>
      </c>
      <c r="G88" s="105">
        <v>2024</v>
      </c>
      <c r="H88" s="105">
        <v>19834.55</v>
      </c>
      <c r="I88" s="105">
        <v>16874.29</v>
      </c>
      <c r="J88" s="105">
        <v>396690.68</v>
      </c>
      <c r="K88" s="105">
        <v>337485.68</v>
      </c>
      <c r="L88" s="105">
        <v>19834.534</v>
      </c>
      <c r="M88" s="105">
        <v>16874.284</v>
      </c>
      <c r="N88" s="105">
        <v>0</v>
      </c>
      <c r="O88" s="105">
        <v>0</v>
      </c>
      <c r="P88" s="105">
        <v>1.6E-2</v>
      </c>
      <c r="Q88" s="105">
        <v>6.0000000000000001E-3</v>
      </c>
      <c r="R88" s="105">
        <v>6</v>
      </c>
      <c r="S88" s="105">
        <v>240</v>
      </c>
      <c r="T88" s="105">
        <v>0</v>
      </c>
      <c r="U88" s="105" t="s">
        <v>258</v>
      </c>
      <c r="V88" s="105" t="s">
        <v>249</v>
      </c>
      <c r="W88" s="105" t="s">
        <v>241</v>
      </c>
      <c r="X88" s="105" t="s">
        <v>284</v>
      </c>
      <c r="Y88" s="105" t="s">
        <v>273</v>
      </c>
      <c r="Z88" s="194" t="str">
        <f>VLOOKUP($V88,Map!$B$2:$C$7,2,FALSE)</f>
        <v>Sewer</v>
      </c>
      <c r="AA88" s="194" t="str">
        <f>VLOOKUP($X88,Map!$F$2:$G$47,2,FALSE)</f>
        <v>Repairs</v>
      </c>
      <c r="AB88" s="196">
        <f t="shared" si="4"/>
        <v>-0.01</v>
      </c>
      <c r="AC88" s="196">
        <f t="shared" si="5"/>
        <v>0</v>
      </c>
      <c r="AD88" s="196">
        <f t="shared" si="6"/>
        <v>-2960.2599999999984</v>
      </c>
      <c r="AE88" s="196">
        <f t="shared" si="7"/>
        <v>-59205</v>
      </c>
      <c r="AF88" s="197"/>
    </row>
    <row r="89" spans="1:32">
      <c r="A89" s="105" t="s">
        <v>409</v>
      </c>
      <c r="B89" s="105">
        <v>-1</v>
      </c>
      <c r="C89" s="105">
        <v>1012</v>
      </c>
      <c r="D89" s="105" t="s">
        <v>238</v>
      </c>
      <c r="E89" s="105">
        <v>0</v>
      </c>
      <c r="F89" s="105">
        <v>10306001</v>
      </c>
      <c r="G89" s="105">
        <v>2024</v>
      </c>
      <c r="H89" s="105">
        <v>534576.89</v>
      </c>
      <c r="I89" s="105">
        <v>533073.17000000004</v>
      </c>
      <c r="J89" s="105">
        <v>10691536.49</v>
      </c>
      <c r="K89" s="105">
        <v>10661461.890000001</v>
      </c>
      <c r="L89" s="105">
        <v>534576.82449999999</v>
      </c>
      <c r="M89" s="105">
        <v>533073.09450000001</v>
      </c>
      <c r="N89" s="105">
        <v>0</v>
      </c>
      <c r="O89" s="105">
        <v>0</v>
      </c>
      <c r="P89" s="105">
        <v>6.5500000000000003E-2</v>
      </c>
      <c r="Q89" s="105">
        <v>7.5499999999999998E-2</v>
      </c>
      <c r="R89" s="105">
        <v>6</v>
      </c>
      <c r="S89" s="105">
        <v>5250</v>
      </c>
      <c r="T89" s="105">
        <v>0</v>
      </c>
      <c r="U89" s="105" t="s">
        <v>258</v>
      </c>
      <c r="V89" s="105" t="s">
        <v>250</v>
      </c>
      <c r="W89" s="105" t="s">
        <v>241</v>
      </c>
      <c r="X89" s="105" t="s">
        <v>278</v>
      </c>
      <c r="Y89" s="105" t="s">
        <v>273</v>
      </c>
      <c r="Z89" s="194" t="str">
        <f>VLOOKUP($V89,Map!$B$2:$C$7,2,FALSE)</f>
        <v>Water</v>
      </c>
      <c r="AA89" s="194" t="str">
        <f>VLOOKUP($X89,Map!$F$2:$G$47,2,FALSE)</f>
        <v>Reg Def</v>
      </c>
      <c r="AB89" s="196">
        <f t="shared" si="4"/>
        <v>9.999999999999995E-3</v>
      </c>
      <c r="AC89" s="196">
        <f t="shared" si="5"/>
        <v>0</v>
      </c>
      <c r="AD89" s="196">
        <f t="shared" si="6"/>
        <v>-1503.7199999999721</v>
      </c>
      <c r="AE89" s="196">
        <f t="shared" si="7"/>
        <v>-30074.599999999627</v>
      </c>
      <c r="AF89" s="197"/>
    </row>
    <row r="90" spans="1:32">
      <c r="A90" s="105" t="s">
        <v>409</v>
      </c>
      <c r="B90" s="105">
        <v>-1</v>
      </c>
      <c r="C90" s="105">
        <v>1012</v>
      </c>
      <c r="D90" s="105" t="s">
        <v>238</v>
      </c>
      <c r="E90" s="105">
        <v>0</v>
      </c>
      <c r="F90" s="105">
        <v>10306002</v>
      </c>
      <c r="G90" s="105">
        <v>2024</v>
      </c>
      <c r="H90" s="105">
        <v>264538.38</v>
      </c>
      <c r="I90" s="105">
        <v>254219.15</v>
      </c>
      <c r="J90" s="105">
        <v>5290765.97</v>
      </c>
      <c r="K90" s="105">
        <v>5084381.9800000004</v>
      </c>
      <c r="L90" s="105">
        <v>264538.29849999998</v>
      </c>
      <c r="M90" s="105">
        <v>254219.09899999999</v>
      </c>
      <c r="N90" s="105">
        <v>0</v>
      </c>
      <c r="O90" s="105">
        <v>0</v>
      </c>
      <c r="P90" s="105">
        <v>8.1500000000000003E-2</v>
      </c>
      <c r="Q90" s="105">
        <v>5.1000000000000004E-2</v>
      </c>
      <c r="R90" s="105">
        <v>6</v>
      </c>
      <c r="S90" s="105">
        <v>2700</v>
      </c>
      <c r="T90" s="105">
        <v>0</v>
      </c>
      <c r="U90" s="105" t="s">
        <v>258</v>
      </c>
      <c r="V90" s="105" t="s">
        <v>250</v>
      </c>
      <c r="W90" s="105" t="s">
        <v>241</v>
      </c>
      <c r="X90" s="105" t="s">
        <v>279</v>
      </c>
      <c r="Y90" s="105" t="s">
        <v>273</v>
      </c>
      <c r="Z90" s="194" t="str">
        <f>VLOOKUP($V90,Map!$B$2:$C$7,2,FALSE)</f>
        <v>Water</v>
      </c>
      <c r="AA90" s="194" t="str">
        <f>VLOOKUP($X90,Map!$F$2:$G$47,2,FALSE)</f>
        <v>Reg Def</v>
      </c>
      <c r="AB90" s="196">
        <f t="shared" si="4"/>
        <v>-3.0499999999999999E-2</v>
      </c>
      <c r="AC90" s="196">
        <f t="shared" si="5"/>
        <v>0</v>
      </c>
      <c r="AD90" s="196">
        <f t="shared" si="6"/>
        <v>-10319.23000000001</v>
      </c>
      <c r="AE90" s="196">
        <f t="shared" si="7"/>
        <v>-206383.98999999929</v>
      </c>
      <c r="AF90" s="197"/>
    </row>
    <row r="91" spans="1:32">
      <c r="A91" s="105" t="s">
        <v>409</v>
      </c>
      <c r="B91" s="105">
        <v>-1</v>
      </c>
      <c r="C91" s="105">
        <v>1012</v>
      </c>
      <c r="D91" s="105" t="s">
        <v>238</v>
      </c>
      <c r="E91" s="105">
        <v>0</v>
      </c>
      <c r="F91" s="105">
        <v>10306502</v>
      </c>
      <c r="G91" s="105">
        <v>2024</v>
      </c>
      <c r="H91" s="105">
        <v>0</v>
      </c>
      <c r="I91" s="105">
        <v>0</v>
      </c>
      <c r="J91" s="105">
        <v>3226918.88</v>
      </c>
      <c r="K91" s="105">
        <v>3816372.6</v>
      </c>
      <c r="L91" s="105">
        <v>161345.94399999999</v>
      </c>
      <c r="M91" s="105">
        <v>190818.63</v>
      </c>
      <c r="N91" s="105">
        <v>161345.94399999999</v>
      </c>
      <c r="O91" s="105">
        <v>190818.63</v>
      </c>
      <c r="P91" s="105">
        <v>0</v>
      </c>
      <c r="Q91" s="105">
        <v>0</v>
      </c>
      <c r="R91" s="105">
        <v>6</v>
      </c>
      <c r="S91" s="105">
        <v>2288</v>
      </c>
      <c r="T91" s="105">
        <v>0</v>
      </c>
      <c r="U91" s="105" t="s">
        <v>258</v>
      </c>
      <c r="V91" s="105" t="s">
        <v>250</v>
      </c>
      <c r="W91" s="105" t="s">
        <v>241</v>
      </c>
      <c r="X91" s="105" t="s">
        <v>280</v>
      </c>
      <c r="Y91" s="105" t="s">
        <v>273</v>
      </c>
      <c r="Z91" s="194" t="str">
        <f>VLOOKUP($V91,Map!$B$2:$C$7,2,FALSE)</f>
        <v>Water</v>
      </c>
      <c r="AA91" s="194" t="str">
        <f>VLOOKUP($X91,Map!$F$2:$G$47,2,FALSE)</f>
        <v>Flow Through</v>
      </c>
      <c r="AB91" s="196">
        <f t="shared" si="4"/>
        <v>0</v>
      </c>
      <c r="AC91" s="196">
        <f t="shared" si="5"/>
        <v>29472.686000000016</v>
      </c>
      <c r="AD91" s="196">
        <f t="shared" si="6"/>
        <v>0</v>
      </c>
      <c r="AE91" s="196">
        <f t="shared" si="7"/>
        <v>589453.7200000002</v>
      </c>
      <c r="AF91" s="197"/>
    </row>
    <row r="92" spans="1:32">
      <c r="A92" s="105" t="s">
        <v>409</v>
      </c>
      <c r="B92" s="105">
        <v>-1</v>
      </c>
      <c r="C92" s="105">
        <v>1012</v>
      </c>
      <c r="D92" s="105" t="s">
        <v>238</v>
      </c>
      <c r="E92" s="105">
        <v>0</v>
      </c>
      <c r="F92" s="105">
        <v>10306017</v>
      </c>
      <c r="G92" s="105">
        <v>2024</v>
      </c>
      <c r="H92" s="105">
        <v>147337.62</v>
      </c>
      <c r="I92" s="105">
        <v>141863.74</v>
      </c>
      <c r="J92" s="105">
        <v>2948365.34</v>
      </c>
      <c r="K92" s="105">
        <v>2839452.52</v>
      </c>
      <c r="L92" s="105">
        <v>147418.26699999999</v>
      </c>
      <c r="M92" s="105">
        <v>141972.62599999999</v>
      </c>
      <c r="N92" s="105">
        <v>0</v>
      </c>
      <c r="O92" s="105">
        <v>0</v>
      </c>
      <c r="P92" s="105">
        <v>-80.647000000000006</v>
      </c>
      <c r="Q92" s="105">
        <v>-108.88600000000001</v>
      </c>
      <c r="R92" s="105">
        <v>6</v>
      </c>
      <c r="S92" s="105">
        <v>330</v>
      </c>
      <c r="T92" s="105">
        <v>0</v>
      </c>
      <c r="U92" s="105" t="s">
        <v>258</v>
      </c>
      <c r="V92" s="105" t="s">
        <v>250</v>
      </c>
      <c r="W92" s="105" t="s">
        <v>241</v>
      </c>
      <c r="X92" s="105" t="s">
        <v>281</v>
      </c>
      <c r="Y92" s="105" t="s">
        <v>273</v>
      </c>
      <c r="Z92" s="194" t="str">
        <f>VLOOKUP($V92,Map!$B$2:$C$7,2,FALSE)</f>
        <v>Water</v>
      </c>
      <c r="AA92" s="194" t="str">
        <f>VLOOKUP($X92,Map!$F$2:$G$47,2,FALSE)</f>
        <v>Reg Def</v>
      </c>
      <c r="AB92" s="196">
        <f t="shared" si="4"/>
        <v>-28.239000000000004</v>
      </c>
      <c r="AC92" s="196">
        <f t="shared" si="5"/>
        <v>0</v>
      </c>
      <c r="AD92" s="196">
        <f t="shared" si="6"/>
        <v>-5473.8800000000047</v>
      </c>
      <c r="AE92" s="196">
        <f t="shared" si="7"/>
        <v>-108912.81999999983</v>
      </c>
      <c r="AF92" s="197"/>
    </row>
    <row r="93" spans="1:32">
      <c r="A93" s="105" t="s">
        <v>409</v>
      </c>
      <c r="B93" s="105">
        <v>-1</v>
      </c>
      <c r="C93" s="105">
        <v>1012</v>
      </c>
      <c r="D93" s="105" t="s">
        <v>238</v>
      </c>
      <c r="E93" s="105">
        <v>0</v>
      </c>
      <c r="F93" s="105">
        <v>23634764</v>
      </c>
      <c r="G93" s="105">
        <v>2024</v>
      </c>
      <c r="H93" s="105">
        <v>-145626.89000000001</v>
      </c>
      <c r="I93" s="105">
        <v>-175588.53</v>
      </c>
      <c r="J93" s="105">
        <v>-2912537.81</v>
      </c>
      <c r="K93" s="105">
        <v>-3511770.7</v>
      </c>
      <c r="L93" s="105">
        <v>-145626.89050000001</v>
      </c>
      <c r="M93" s="105">
        <v>-175588.535</v>
      </c>
      <c r="N93" s="105">
        <v>0</v>
      </c>
      <c r="O93" s="105">
        <v>0</v>
      </c>
      <c r="P93" s="105">
        <v>5.0000000000000001E-4</v>
      </c>
      <c r="Q93" s="105">
        <v>5.0000000000000001E-3</v>
      </c>
      <c r="R93" s="105">
        <v>6</v>
      </c>
      <c r="S93" s="105">
        <v>315</v>
      </c>
      <c r="T93" s="105">
        <v>0</v>
      </c>
      <c r="U93" s="105" t="s">
        <v>258</v>
      </c>
      <c r="V93" s="105" t="s">
        <v>250</v>
      </c>
      <c r="W93" s="105" t="s">
        <v>241</v>
      </c>
      <c r="X93" s="105" t="s">
        <v>285</v>
      </c>
      <c r="Y93" s="105" t="s">
        <v>273</v>
      </c>
      <c r="Z93" s="194" t="str">
        <f>VLOOKUP($V93,Map!$B$2:$C$7,2,FALSE)</f>
        <v>Water</v>
      </c>
      <c r="AA93" s="194" t="str">
        <f>VLOOKUP($X93,Map!$F$2:$G$47,2,FALSE)</f>
        <v>Taxable CIAC</v>
      </c>
      <c r="AB93" s="196">
        <f t="shared" si="4"/>
        <v>4.5000000000000005E-3</v>
      </c>
      <c r="AC93" s="196">
        <f t="shared" si="5"/>
        <v>0</v>
      </c>
      <c r="AD93" s="196">
        <f t="shared" si="6"/>
        <v>-29961.639999999985</v>
      </c>
      <c r="AE93" s="196">
        <f t="shared" si="7"/>
        <v>-599232.89000000013</v>
      </c>
      <c r="AF93" s="197"/>
    </row>
    <row r="94" spans="1:32">
      <c r="A94" s="105" t="s">
        <v>409</v>
      </c>
      <c r="B94" s="105">
        <v>-1</v>
      </c>
      <c r="C94" s="105">
        <v>1012</v>
      </c>
      <c r="D94" s="105" t="s">
        <v>238</v>
      </c>
      <c r="E94" s="105">
        <v>0</v>
      </c>
      <c r="F94" s="105">
        <v>10306012</v>
      </c>
      <c r="G94" s="105">
        <v>2024</v>
      </c>
      <c r="H94" s="105">
        <v>-131594.20000000001</v>
      </c>
      <c r="I94" s="105">
        <v>-153132.79</v>
      </c>
      <c r="J94" s="105">
        <v>-2631883.96</v>
      </c>
      <c r="K94" s="105">
        <v>-3062655.5</v>
      </c>
      <c r="L94" s="105">
        <v>-131594.198</v>
      </c>
      <c r="M94" s="105">
        <v>-153132.77499999999</v>
      </c>
      <c r="N94" s="105">
        <v>0</v>
      </c>
      <c r="O94" s="105">
        <v>0</v>
      </c>
      <c r="P94" s="105">
        <v>-2E-3</v>
      </c>
      <c r="Q94" s="105">
        <v>-1.5000000000000001E-2</v>
      </c>
      <c r="R94" s="105">
        <v>6</v>
      </c>
      <c r="S94" s="105">
        <v>3435</v>
      </c>
      <c r="T94" s="105">
        <v>0</v>
      </c>
      <c r="U94" s="105" t="s">
        <v>258</v>
      </c>
      <c r="V94" s="105" t="s">
        <v>250</v>
      </c>
      <c r="W94" s="105" t="s">
        <v>241</v>
      </c>
      <c r="X94" s="105" t="s">
        <v>282</v>
      </c>
      <c r="Y94" s="105" t="s">
        <v>273</v>
      </c>
      <c r="Z94" s="194" t="str">
        <f>VLOOKUP($V94,Map!$B$2:$C$7,2,FALSE)</f>
        <v>Water</v>
      </c>
      <c r="AA94" s="194" t="str">
        <f>VLOOKUP($X94,Map!$F$2:$G$47,2,FALSE)</f>
        <v>Reg Def</v>
      </c>
      <c r="AB94" s="196">
        <f t="shared" si="4"/>
        <v>-1.3000000000000001E-2</v>
      </c>
      <c r="AC94" s="196">
        <f t="shared" si="5"/>
        <v>0</v>
      </c>
      <c r="AD94" s="196">
        <f t="shared" si="6"/>
        <v>-21538.589999999997</v>
      </c>
      <c r="AE94" s="196">
        <f t="shared" si="7"/>
        <v>-430771.54000000004</v>
      </c>
      <c r="AF94" s="197"/>
    </row>
    <row r="95" spans="1:32">
      <c r="A95" s="105" t="s">
        <v>409</v>
      </c>
      <c r="B95" s="105">
        <v>-1</v>
      </c>
      <c r="C95" s="105">
        <v>1012</v>
      </c>
      <c r="D95" s="105" t="s">
        <v>238</v>
      </c>
      <c r="E95" s="105">
        <v>0</v>
      </c>
      <c r="F95" s="105">
        <v>10306010</v>
      </c>
      <c r="G95" s="105">
        <v>2024</v>
      </c>
      <c r="H95" s="105">
        <v>-845166.82000000007</v>
      </c>
      <c r="I95" s="105">
        <v>-815892.20000000007</v>
      </c>
      <c r="J95" s="105">
        <v>-16903339.48</v>
      </c>
      <c r="K95" s="105">
        <v>-16317846.609999999</v>
      </c>
      <c r="L95" s="105">
        <v>-845166.97400000005</v>
      </c>
      <c r="M95" s="105">
        <v>-815892.33050000004</v>
      </c>
      <c r="N95" s="105">
        <v>0</v>
      </c>
      <c r="O95" s="105">
        <v>0</v>
      </c>
      <c r="P95" s="105">
        <v>0.154</v>
      </c>
      <c r="Q95" s="105">
        <v>0.1305</v>
      </c>
      <c r="R95" s="105">
        <v>6</v>
      </c>
      <c r="S95" s="105">
        <v>7845</v>
      </c>
      <c r="T95" s="105">
        <v>0</v>
      </c>
      <c r="U95" s="105" t="s">
        <v>258</v>
      </c>
      <c r="V95" s="105" t="s">
        <v>250</v>
      </c>
      <c r="W95" s="105" t="s">
        <v>241</v>
      </c>
      <c r="X95" s="105" t="s">
        <v>283</v>
      </c>
      <c r="Y95" s="105" t="s">
        <v>273</v>
      </c>
      <c r="Z95" s="194" t="str">
        <f>VLOOKUP($V95,Map!$B$2:$C$7,2,FALSE)</f>
        <v>Water</v>
      </c>
      <c r="AA95" s="194" t="str">
        <f>VLOOKUP($X95,Map!$F$2:$G$47,2,FALSE)</f>
        <v>Reg Def</v>
      </c>
      <c r="AB95" s="196">
        <f t="shared" si="4"/>
        <v>-2.3499999999999993E-2</v>
      </c>
      <c r="AC95" s="196">
        <f t="shared" si="5"/>
        <v>0</v>
      </c>
      <c r="AD95" s="196">
        <f t="shared" si="6"/>
        <v>29274.619999999995</v>
      </c>
      <c r="AE95" s="196">
        <f t="shared" si="7"/>
        <v>585492.87000000104</v>
      </c>
      <c r="AF95" s="197"/>
    </row>
    <row r="96" spans="1:32">
      <c r="A96" s="105" t="s">
        <v>409</v>
      </c>
      <c r="B96" s="105">
        <v>-1</v>
      </c>
      <c r="C96" s="105">
        <v>1012</v>
      </c>
      <c r="D96" s="105" t="s">
        <v>238</v>
      </c>
      <c r="E96" s="105">
        <v>0</v>
      </c>
      <c r="F96" s="105">
        <v>10306135</v>
      </c>
      <c r="G96" s="105">
        <v>2024</v>
      </c>
      <c r="H96" s="105">
        <v>-71599.89</v>
      </c>
      <c r="I96" s="105">
        <v>-68443.5</v>
      </c>
      <c r="J96" s="105">
        <v>-1431997.8599999999</v>
      </c>
      <c r="K96" s="105">
        <v>-1368870</v>
      </c>
      <c r="L96" s="105">
        <v>-71599.892999999996</v>
      </c>
      <c r="M96" s="105">
        <v>-68443.5</v>
      </c>
      <c r="N96" s="105">
        <v>0</v>
      </c>
      <c r="O96" s="105">
        <v>0</v>
      </c>
      <c r="P96" s="105">
        <v>3.0000000000000001E-3</v>
      </c>
      <c r="Q96" s="105">
        <v>0</v>
      </c>
      <c r="R96" s="105">
        <v>6</v>
      </c>
      <c r="S96" s="105">
        <v>15</v>
      </c>
      <c r="T96" s="105">
        <v>0</v>
      </c>
      <c r="U96" s="105" t="s">
        <v>258</v>
      </c>
      <c r="V96" s="105" t="s">
        <v>250</v>
      </c>
      <c r="W96" s="105" t="s">
        <v>241</v>
      </c>
      <c r="X96" s="105" t="s">
        <v>286</v>
      </c>
      <c r="Y96" s="105" t="s">
        <v>273</v>
      </c>
      <c r="Z96" s="194" t="str">
        <f>VLOOKUP($V96,Map!$B$2:$C$7,2,FALSE)</f>
        <v>Water</v>
      </c>
      <c r="AA96" s="194" t="str">
        <f>VLOOKUP($X96,Map!$F$2:$G$47,2,FALSE)</f>
        <v>Reg Def</v>
      </c>
      <c r="AB96" s="196">
        <f t="shared" si="4"/>
        <v>-3.0000000000000001E-3</v>
      </c>
      <c r="AC96" s="196">
        <f t="shared" si="5"/>
        <v>0</v>
      </c>
      <c r="AD96" s="196">
        <f t="shared" si="6"/>
        <v>3156.3899999999994</v>
      </c>
      <c r="AE96" s="196">
        <f t="shared" si="7"/>
        <v>63127.85999999987</v>
      </c>
      <c r="AF96" s="197"/>
    </row>
    <row r="97" spans="1:32">
      <c r="A97" s="105" t="s">
        <v>409</v>
      </c>
      <c r="B97" s="105">
        <v>-1</v>
      </c>
      <c r="C97" s="105">
        <v>1012</v>
      </c>
      <c r="D97" s="105" t="s">
        <v>238</v>
      </c>
      <c r="E97" s="105">
        <v>0</v>
      </c>
      <c r="F97" s="105">
        <v>10306050</v>
      </c>
      <c r="G97" s="105">
        <v>2024</v>
      </c>
      <c r="H97" s="105">
        <v>6481733.5999999996</v>
      </c>
      <c r="I97" s="105">
        <v>7557203.6200000001</v>
      </c>
      <c r="J97" s="105">
        <v>129634671.22</v>
      </c>
      <c r="K97" s="105">
        <v>151144073.87</v>
      </c>
      <c r="L97" s="105">
        <v>6481733.5609999998</v>
      </c>
      <c r="M97" s="105">
        <v>7557203.6935000001</v>
      </c>
      <c r="N97" s="105">
        <v>0</v>
      </c>
      <c r="O97" s="105">
        <v>0</v>
      </c>
      <c r="P97" s="105">
        <v>3.9E-2</v>
      </c>
      <c r="Q97" s="105">
        <v>-7.350000000000001E-2</v>
      </c>
      <c r="R97" s="105">
        <v>6</v>
      </c>
      <c r="S97" s="105">
        <v>7350</v>
      </c>
      <c r="T97" s="105">
        <v>0</v>
      </c>
      <c r="U97" s="105" t="s">
        <v>258</v>
      </c>
      <c r="V97" s="105" t="s">
        <v>250</v>
      </c>
      <c r="W97" s="105" t="s">
        <v>241</v>
      </c>
      <c r="X97" s="105" t="s">
        <v>284</v>
      </c>
      <c r="Y97" s="105" t="s">
        <v>273</v>
      </c>
      <c r="Z97" s="194" t="str">
        <f>VLOOKUP($V97,Map!$B$2:$C$7,2,FALSE)</f>
        <v>Water</v>
      </c>
      <c r="AA97" s="194" t="str">
        <f>VLOOKUP($X97,Map!$F$2:$G$47,2,FALSE)</f>
        <v>Repairs</v>
      </c>
      <c r="AB97" s="196">
        <f t="shared" si="4"/>
        <v>-0.11250000000000002</v>
      </c>
      <c r="AC97" s="196">
        <f t="shared" si="5"/>
        <v>0</v>
      </c>
      <c r="AD97" s="196">
        <f t="shared" si="6"/>
        <v>1075470.0200000005</v>
      </c>
      <c r="AE97" s="196">
        <f t="shared" si="7"/>
        <v>21509402.650000006</v>
      </c>
      <c r="AF97" s="197"/>
    </row>
    <row r="98" spans="1:32">
      <c r="A98" s="105" t="s">
        <v>409</v>
      </c>
      <c r="B98" s="105">
        <v>-1</v>
      </c>
      <c r="C98" s="105">
        <v>1012</v>
      </c>
      <c r="D98" s="105" t="s">
        <v>238</v>
      </c>
      <c r="E98" s="105">
        <v>0</v>
      </c>
      <c r="F98" s="105">
        <v>10306001</v>
      </c>
      <c r="G98" s="105">
        <v>2024</v>
      </c>
      <c r="H98" s="105">
        <v>656.74</v>
      </c>
      <c r="I98" s="105">
        <v>624.89</v>
      </c>
      <c r="J98" s="105">
        <v>13135.08</v>
      </c>
      <c r="K98" s="105">
        <v>12498.08</v>
      </c>
      <c r="L98" s="105">
        <v>656.75400000000002</v>
      </c>
      <c r="M98" s="105">
        <v>624.904</v>
      </c>
      <c r="N98" s="105">
        <v>0</v>
      </c>
      <c r="O98" s="105">
        <v>0</v>
      </c>
      <c r="P98" s="105">
        <v>-1.4E-2</v>
      </c>
      <c r="Q98" s="105">
        <v>-1.4E-2</v>
      </c>
      <c r="R98" s="105">
        <v>6</v>
      </c>
      <c r="S98" s="105">
        <v>435</v>
      </c>
      <c r="T98" s="105">
        <v>0</v>
      </c>
      <c r="U98" s="105" t="s">
        <v>258</v>
      </c>
      <c r="V98" s="105" t="s">
        <v>251</v>
      </c>
      <c r="W98" s="105" t="s">
        <v>241</v>
      </c>
      <c r="X98" s="105" t="s">
        <v>278</v>
      </c>
      <c r="Y98" s="105" t="s">
        <v>273</v>
      </c>
      <c r="Z98" s="194" t="str">
        <f>VLOOKUP($V98,Map!$B$2:$C$7,2,FALSE)</f>
        <v>Water</v>
      </c>
      <c r="AA98" s="194" t="str">
        <f>VLOOKUP($X98,Map!$F$2:$G$47,2,FALSE)</f>
        <v>Reg Def</v>
      </c>
      <c r="AB98" s="196">
        <f t="shared" si="4"/>
        <v>0</v>
      </c>
      <c r="AC98" s="196">
        <f t="shared" si="5"/>
        <v>0</v>
      </c>
      <c r="AD98" s="196">
        <f t="shared" si="6"/>
        <v>-31.850000000000023</v>
      </c>
      <c r="AE98" s="196">
        <f t="shared" si="7"/>
        <v>-637</v>
      </c>
      <c r="AF98" s="197"/>
    </row>
    <row r="99" spans="1:32">
      <c r="A99" s="105" t="s">
        <v>409</v>
      </c>
      <c r="B99" s="105">
        <v>-1</v>
      </c>
      <c r="C99" s="105">
        <v>1012</v>
      </c>
      <c r="D99" s="105" t="s">
        <v>238</v>
      </c>
      <c r="E99" s="105">
        <v>0</v>
      </c>
      <c r="F99" s="105">
        <v>10306502</v>
      </c>
      <c r="G99" s="105">
        <v>2024</v>
      </c>
      <c r="H99" s="105">
        <v>0</v>
      </c>
      <c r="I99" s="105">
        <v>0</v>
      </c>
      <c r="J99" s="105">
        <v>21399.47</v>
      </c>
      <c r="K99" s="105">
        <v>20669.11</v>
      </c>
      <c r="L99" s="105">
        <v>1069.9735000000001</v>
      </c>
      <c r="M99" s="105">
        <v>1033.4555</v>
      </c>
      <c r="N99" s="105">
        <v>1069.9735000000001</v>
      </c>
      <c r="O99" s="105">
        <v>1033.4555</v>
      </c>
      <c r="P99" s="105">
        <v>0</v>
      </c>
      <c r="Q99" s="105">
        <v>0</v>
      </c>
      <c r="R99" s="105">
        <v>6</v>
      </c>
      <c r="S99" s="105">
        <v>464</v>
      </c>
      <c r="T99" s="105">
        <v>0</v>
      </c>
      <c r="U99" s="105" t="s">
        <v>258</v>
      </c>
      <c r="V99" s="105" t="s">
        <v>251</v>
      </c>
      <c r="W99" s="105" t="s">
        <v>241</v>
      </c>
      <c r="X99" s="105" t="s">
        <v>280</v>
      </c>
      <c r="Y99" s="105" t="s">
        <v>273</v>
      </c>
      <c r="Z99" s="194" t="str">
        <f>VLOOKUP($V99,Map!$B$2:$C$7,2,FALSE)</f>
        <v>Water</v>
      </c>
      <c r="AA99" s="194" t="str">
        <f>VLOOKUP($X99,Map!$F$2:$G$47,2,FALSE)</f>
        <v>Flow Through</v>
      </c>
      <c r="AB99" s="196">
        <f t="shared" si="4"/>
        <v>0</v>
      </c>
      <c r="AC99" s="196">
        <f t="shared" si="5"/>
        <v>-36.518000000000029</v>
      </c>
      <c r="AD99" s="196">
        <f t="shared" si="6"/>
        <v>0</v>
      </c>
      <c r="AE99" s="196">
        <f t="shared" si="7"/>
        <v>-730.36000000000058</v>
      </c>
      <c r="AF99" s="197"/>
    </row>
    <row r="100" spans="1:32">
      <c r="A100" s="105" t="s">
        <v>409</v>
      </c>
      <c r="B100" s="105">
        <v>-1</v>
      </c>
      <c r="C100" s="105">
        <v>1012</v>
      </c>
      <c r="D100" s="105" t="s">
        <v>238</v>
      </c>
      <c r="E100" s="105">
        <v>0</v>
      </c>
      <c r="F100" s="105">
        <v>10306017</v>
      </c>
      <c r="G100" s="105">
        <v>2024</v>
      </c>
      <c r="H100" s="105">
        <v>95927.48</v>
      </c>
      <c r="I100" s="105">
        <v>96121.83</v>
      </c>
      <c r="J100" s="105">
        <v>1918549.47</v>
      </c>
      <c r="K100" s="105">
        <v>1922436.54</v>
      </c>
      <c r="L100" s="105">
        <v>95927.473499999993</v>
      </c>
      <c r="M100" s="105">
        <v>96121.827000000005</v>
      </c>
      <c r="N100" s="105">
        <v>0</v>
      </c>
      <c r="O100" s="105">
        <v>0</v>
      </c>
      <c r="P100" s="105">
        <v>6.5000000000000006E-3</v>
      </c>
      <c r="Q100" s="105">
        <v>3.0000000000000001E-3</v>
      </c>
      <c r="R100" s="105">
        <v>6</v>
      </c>
      <c r="S100" s="105">
        <v>60</v>
      </c>
      <c r="T100" s="105">
        <v>0</v>
      </c>
      <c r="U100" s="105" t="s">
        <v>258</v>
      </c>
      <c r="V100" s="105" t="s">
        <v>251</v>
      </c>
      <c r="W100" s="105" t="s">
        <v>241</v>
      </c>
      <c r="X100" s="105" t="s">
        <v>281</v>
      </c>
      <c r="Y100" s="105" t="s">
        <v>273</v>
      </c>
      <c r="Z100" s="194" t="str">
        <f>VLOOKUP($V100,Map!$B$2:$C$7,2,FALSE)</f>
        <v>Water</v>
      </c>
      <c r="AA100" s="194" t="str">
        <f>VLOOKUP($X100,Map!$F$2:$G$47,2,FALSE)</f>
        <v>Reg Def</v>
      </c>
      <c r="AB100" s="196">
        <f t="shared" si="4"/>
        <v>-3.5000000000000005E-3</v>
      </c>
      <c r="AC100" s="196">
        <f t="shared" si="5"/>
        <v>0</v>
      </c>
      <c r="AD100" s="196">
        <f t="shared" si="6"/>
        <v>194.35000000000582</v>
      </c>
      <c r="AE100" s="196">
        <f t="shared" si="7"/>
        <v>3887.0700000000652</v>
      </c>
      <c r="AF100" s="197"/>
    </row>
    <row r="101" spans="1:32">
      <c r="A101" s="105" t="s">
        <v>409</v>
      </c>
      <c r="B101" s="105">
        <v>-1</v>
      </c>
      <c r="C101" s="105">
        <v>1012</v>
      </c>
      <c r="D101" s="105" t="s">
        <v>238</v>
      </c>
      <c r="E101" s="105">
        <v>0</v>
      </c>
      <c r="F101" s="105">
        <v>10306012</v>
      </c>
      <c r="G101" s="105">
        <v>2024</v>
      </c>
      <c r="H101" s="105">
        <v>-526.51</v>
      </c>
      <c r="I101" s="105">
        <v>-513.15</v>
      </c>
      <c r="J101" s="105">
        <v>-10529.68</v>
      </c>
      <c r="K101" s="105">
        <v>-10262.710000000001</v>
      </c>
      <c r="L101" s="105">
        <v>-526.48400000000004</v>
      </c>
      <c r="M101" s="105">
        <v>-513.13549999999998</v>
      </c>
      <c r="N101" s="105">
        <v>0</v>
      </c>
      <c r="O101" s="105">
        <v>0</v>
      </c>
      <c r="P101" s="105">
        <v>-2.6000000000000002E-2</v>
      </c>
      <c r="Q101" s="105">
        <v>-1.4500000000000001E-2</v>
      </c>
      <c r="R101" s="105">
        <v>6</v>
      </c>
      <c r="S101" s="105">
        <v>330</v>
      </c>
      <c r="T101" s="105">
        <v>0</v>
      </c>
      <c r="U101" s="105" t="s">
        <v>258</v>
      </c>
      <c r="V101" s="105" t="s">
        <v>251</v>
      </c>
      <c r="W101" s="105" t="s">
        <v>241</v>
      </c>
      <c r="X101" s="105" t="s">
        <v>282</v>
      </c>
      <c r="Y101" s="105" t="s">
        <v>273</v>
      </c>
      <c r="Z101" s="194" t="str">
        <f>VLOOKUP($V101,Map!$B$2:$C$7,2,FALSE)</f>
        <v>Water</v>
      </c>
      <c r="AA101" s="194" t="str">
        <f>VLOOKUP($X101,Map!$F$2:$G$47,2,FALSE)</f>
        <v>Reg Def</v>
      </c>
      <c r="AB101" s="196">
        <f t="shared" si="4"/>
        <v>1.1500000000000002E-2</v>
      </c>
      <c r="AC101" s="196">
        <f t="shared" si="5"/>
        <v>0</v>
      </c>
      <c r="AD101" s="196">
        <f t="shared" si="6"/>
        <v>13.360000000000014</v>
      </c>
      <c r="AE101" s="196">
        <f t="shared" si="7"/>
        <v>266.96999999999935</v>
      </c>
      <c r="AF101" s="197"/>
    </row>
    <row r="102" spans="1:32">
      <c r="A102" s="105" t="s">
        <v>409</v>
      </c>
      <c r="B102" s="105">
        <v>-1</v>
      </c>
      <c r="C102" s="105">
        <v>1012</v>
      </c>
      <c r="D102" s="105" t="s">
        <v>238</v>
      </c>
      <c r="E102" s="105">
        <v>0</v>
      </c>
      <c r="F102" s="105">
        <v>10306050</v>
      </c>
      <c r="G102" s="105">
        <v>2024</v>
      </c>
      <c r="H102" s="105">
        <v>89120.63</v>
      </c>
      <c r="I102" s="105">
        <v>82292.25</v>
      </c>
      <c r="J102" s="105">
        <v>1782412.19</v>
      </c>
      <c r="K102" s="105">
        <v>1645844.65</v>
      </c>
      <c r="L102" s="105">
        <v>89120.609500000006</v>
      </c>
      <c r="M102" s="105">
        <v>82292.232499999998</v>
      </c>
      <c r="N102" s="105">
        <v>0</v>
      </c>
      <c r="O102" s="105">
        <v>0</v>
      </c>
      <c r="P102" s="105">
        <v>2.0500000000000001E-2</v>
      </c>
      <c r="Q102" s="105">
        <v>1.7500000000000002E-2</v>
      </c>
      <c r="R102" s="105">
        <v>6</v>
      </c>
      <c r="S102" s="105">
        <v>435</v>
      </c>
      <c r="T102" s="105">
        <v>0</v>
      </c>
      <c r="U102" s="105" t="s">
        <v>258</v>
      </c>
      <c r="V102" s="105" t="s">
        <v>251</v>
      </c>
      <c r="W102" s="105" t="s">
        <v>241</v>
      </c>
      <c r="X102" s="105" t="s">
        <v>284</v>
      </c>
      <c r="Y102" s="105" t="s">
        <v>273</v>
      </c>
      <c r="Z102" s="194" t="str">
        <f>VLOOKUP($V102,Map!$B$2:$C$7,2,FALSE)</f>
        <v>Water</v>
      </c>
      <c r="AA102" s="194" t="str">
        <f>VLOOKUP($X102,Map!$F$2:$G$47,2,FALSE)</f>
        <v>Repairs</v>
      </c>
      <c r="AB102" s="196">
        <f t="shared" si="4"/>
        <v>-2.9999999999999992E-3</v>
      </c>
      <c r="AC102" s="196">
        <f t="shared" si="5"/>
        <v>0</v>
      </c>
      <c r="AD102" s="196">
        <f t="shared" si="6"/>
        <v>-6828.3800000000047</v>
      </c>
      <c r="AE102" s="196">
        <f t="shared" si="7"/>
        <v>-136567.54000000004</v>
      </c>
      <c r="AF102" s="197"/>
    </row>
    <row r="103" spans="1:32">
      <c r="A103" s="105" t="s">
        <v>409</v>
      </c>
      <c r="B103" s="105">
        <v>-1</v>
      </c>
      <c r="C103" s="105">
        <v>1012</v>
      </c>
      <c r="D103" s="105" t="s">
        <v>238</v>
      </c>
      <c r="E103" s="105">
        <v>0</v>
      </c>
      <c r="F103" s="105">
        <v>22306510</v>
      </c>
      <c r="G103" s="105">
        <v>2024</v>
      </c>
      <c r="H103" s="105">
        <v>12468.85</v>
      </c>
      <c r="I103" s="105">
        <v>12468.85</v>
      </c>
      <c r="J103" s="105">
        <v>249377</v>
      </c>
      <c r="K103" s="105">
        <v>249377</v>
      </c>
      <c r="L103" s="105">
        <v>0</v>
      </c>
      <c r="M103" s="105">
        <v>0</v>
      </c>
      <c r="N103" s="105">
        <v>0</v>
      </c>
      <c r="O103" s="105">
        <v>0</v>
      </c>
      <c r="P103" s="105">
        <v>0</v>
      </c>
      <c r="Q103" s="105">
        <v>0</v>
      </c>
      <c r="R103" s="105">
        <v>6</v>
      </c>
      <c r="S103" s="105">
        <v>9999</v>
      </c>
      <c r="T103" s="105">
        <v>0</v>
      </c>
      <c r="U103" s="105" t="s">
        <v>258</v>
      </c>
      <c r="V103" s="105" t="s">
        <v>252</v>
      </c>
      <c r="W103" s="105" t="s">
        <v>241</v>
      </c>
      <c r="X103" s="105" t="s">
        <v>287</v>
      </c>
      <c r="Y103" s="105" t="s">
        <v>273</v>
      </c>
      <c r="Z103" s="194" t="str">
        <f>VLOOKUP($V103,Map!$B$2:$C$7,2,FALSE)</f>
        <v>n/a</v>
      </c>
      <c r="AA103" s="194" t="str">
        <f>VLOOKUP($X103,Map!$F$2:$G$47,2,FALSE)</f>
        <v>n/a</v>
      </c>
      <c r="AB103" s="196">
        <f t="shared" si="4"/>
        <v>0</v>
      </c>
      <c r="AC103" s="196">
        <f t="shared" si="5"/>
        <v>0</v>
      </c>
      <c r="AD103" s="196">
        <f t="shared" si="6"/>
        <v>0</v>
      </c>
      <c r="AE103" s="196">
        <f t="shared" si="7"/>
        <v>0</v>
      </c>
      <c r="AF103" s="197"/>
    </row>
    <row r="104" spans="1:32">
      <c r="A104" s="105" t="s">
        <v>409</v>
      </c>
      <c r="B104" s="105">
        <v>-1</v>
      </c>
      <c r="C104" s="105">
        <v>1012</v>
      </c>
      <c r="D104" s="105" t="s">
        <v>238</v>
      </c>
      <c r="E104" s="105">
        <v>0</v>
      </c>
      <c r="F104" s="105">
        <v>10306004</v>
      </c>
      <c r="G104" s="105">
        <v>2024</v>
      </c>
      <c r="H104" s="105">
        <v>0</v>
      </c>
      <c r="I104" s="105">
        <v>0</v>
      </c>
      <c r="J104" s="105">
        <v>0</v>
      </c>
      <c r="K104" s="105">
        <v>0</v>
      </c>
      <c r="L104" s="105">
        <v>0</v>
      </c>
      <c r="M104" s="105">
        <v>0</v>
      </c>
      <c r="N104" s="105">
        <v>0</v>
      </c>
      <c r="O104" s="105">
        <v>0</v>
      </c>
      <c r="P104" s="105">
        <v>0</v>
      </c>
      <c r="Q104" s="105">
        <v>0</v>
      </c>
      <c r="R104" s="105">
        <v>6</v>
      </c>
      <c r="S104" s="105">
        <v>30</v>
      </c>
      <c r="T104" s="105">
        <v>-1</v>
      </c>
      <c r="U104" s="105" t="s">
        <v>270</v>
      </c>
      <c r="V104" s="105" t="s">
        <v>240</v>
      </c>
      <c r="W104" s="105" t="s">
        <v>241</v>
      </c>
      <c r="X104" s="105" t="s">
        <v>288</v>
      </c>
      <c r="Y104" s="105" t="s">
        <v>273</v>
      </c>
      <c r="Z104" s="194" t="str">
        <f>VLOOKUP($V104,Map!$B$2:$C$7,2,FALSE)</f>
        <v>Water</v>
      </c>
      <c r="AA104" s="194" t="str">
        <f>VLOOKUP($X104,Map!$F$2:$G$47,2,FALSE)</f>
        <v>Taxable CIAC</v>
      </c>
      <c r="AB104" s="196">
        <f t="shared" si="4"/>
        <v>0</v>
      </c>
      <c r="AC104" s="196">
        <f t="shared" si="5"/>
        <v>0</v>
      </c>
      <c r="AD104" s="196">
        <f t="shared" si="6"/>
        <v>0</v>
      </c>
      <c r="AE104" s="196">
        <f t="shared" si="7"/>
        <v>0</v>
      </c>
      <c r="AF104" s="197"/>
    </row>
    <row r="105" spans="1:32">
      <c r="A105" s="105" t="s">
        <v>409</v>
      </c>
      <c r="B105" s="105">
        <v>-1</v>
      </c>
      <c r="C105" s="105">
        <v>1012</v>
      </c>
      <c r="D105" s="105" t="s">
        <v>238</v>
      </c>
      <c r="E105" s="105">
        <v>0</v>
      </c>
      <c r="F105" s="105">
        <v>10306004</v>
      </c>
      <c r="G105" s="105">
        <v>2024</v>
      </c>
      <c r="H105" s="105">
        <v>0</v>
      </c>
      <c r="I105" s="105">
        <v>0</v>
      </c>
      <c r="J105" s="105">
        <v>0</v>
      </c>
      <c r="K105" s="105">
        <v>0</v>
      </c>
      <c r="L105" s="105">
        <v>0</v>
      </c>
      <c r="M105" s="105">
        <v>0</v>
      </c>
      <c r="N105" s="105">
        <v>0</v>
      </c>
      <c r="O105" s="105">
        <v>0</v>
      </c>
      <c r="P105" s="105">
        <v>0</v>
      </c>
      <c r="Q105" s="105">
        <v>0</v>
      </c>
      <c r="R105" s="105">
        <v>6</v>
      </c>
      <c r="S105" s="105">
        <v>120</v>
      </c>
      <c r="T105" s="105">
        <v>-1</v>
      </c>
      <c r="U105" s="105" t="s">
        <v>270</v>
      </c>
      <c r="V105" s="105" t="s">
        <v>247</v>
      </c>
      <c r="W105" s="105" t="s">
        <v>241</v>
      </c>
      <c r="X105" s="105" t="s">
        <v>288</v>
      </c>
      <c r="Y105" s="105" t="s">
        <v>273</v>
      </c>
      <c r="Z105" s="194" t="str">
        <f>VLOOKUP($V105,Map!$B$2:$C$7,2,FALSE)</f>
        <v>Sewer</v>
      </c>
      <c r="AA105" s="194" t="str">
        <f>VLOOKUP($X105,Map!$F$2:$G$47,2,FALSE)</f>
        <v>Taxable CIAC</v>
      </c>
      <c r="AB105" s="196">
        <f t="shared" si="4"/>
        <v>0</v>
      </c>
      <c r="AC105" s="196">
        <f t="shared" si="5"/>
        <v>0</v>
      </c>
      <c r="AD105" s="196">
        <f t="shared" si="6"/>
        <v>0</v>
      </c>
      <c r="AE105" s="196">
        <f t="shared" si="7"/>
        <v>0</v>
      </c>
      <c r="AF105" s="197"/>
    </row>
    <row r="106" spans="1:32">
      <c r="A106" s="105" t="s">
        <v>409</v>
      </c>
      <c r="B106" s="105">
        <v>-1</v>
      </c>
      <c r="C106" s="105">
        <v>1012</v>
      </c>
      <c r="D106" s="105" t="s">
        <v>238</v>
      </c>
      <c r="E106" s="105">
        <v>0</v>
      </c>
      <c r="F106" s="105">
        <v>10306004</v>
      </c>
      <c r="G106" s="105">
        <v>2024</v>
      </c>
      <c r="H106" s="105">
        <v>0</v>
      </c>
      <c r="I106" s="105">
        <v>0</v>
      </c>
      <c r="J106" s="105">
        <v>0</v>
      </c>
      <c r="K106" s="105">
        <v>0</v>
      </c>
      <c r="L106" s="105">
        <v>0</v>
      </c>
      <c r="M106" s="105">
        <v>0</v>
      </c>
      <c r="N106" s="105">
        <v>0</v>
      </c>
      <c r="O106" s="105">
        <v>0</v>
      </c>
      <c r="P106" s="105">
        <v>0</v>
      </c>
      <c r="Q106" s="105">
        <v>0</v>
      </c>
      <c r="R106" s="105">
        <v>6</v>
      </c>
      <c r="S106" s="105">
        <v>15</v>
      </c>
      <c r="T106" s="105">
        <v>-1</v>
      </c>
      <c r="U106" s="105" t="s">
        <v>270</v>
      </c>
      <c r="V106" s="105" t="s">
        <v>249</v>
      </c>
      <c r="W106" s="105" t="s">
        <v>241</v>
      </c>
      <c r="X106" s="105" t="s">
        <v>288</v>
      </c>
      <c r="Y106" s="105" t="s">
        <v>273</v>
      </c>
      <c r="Z106" s="194" t="str">
        <f>VLOOKUP($V106,Map!$B$2:$C$7,2,FALSE)</f>
        <v>Sewer</v>
      </c>
      <c r="AA106" s="194" t="str">
        <f>VLOOKUP($X106,Map!$F$2:$G$47,2,FALSE)</f>
        <v>Taxable CIAC</v>
      </c>
      <c r="AB106" s="196">
        <f t="shared" si="4"/>
        <v>0</v>
      </c>
      <c r="AC106" s="196">
        <f t="shared" si="5"/>
        <v>0</v>
      </c>
      <c r="AD106" s="196">
        <f t="shared" si="6"/>
        <v>0</v>
      </c>
      <c r="AE106" s="196">
        <f t="shared" si="7"/>
        <v>0</v>
      </c>
      <c r="AF106" s="197"/>
    </row>
    <row r="107" spans="1:32">
      <c r="A107" s="105" t="s">
        <v>409</v>
      </c>
      <c r="B107" s="105">
        <v>-1</v>
      </c>
      <c r="C107" s="105">
        <v>1012</v>
      </c>
      <c r="D107" s="105" t="s">
        <v>238</v>
      </c>
      <c r="E107" s="105">
        <v>0</v>
      </c>
      <c r="F107" s="105">
        <v>10306004</v>
      </c>
      <c r="G107" s="105">
        <v>2024</v>
      </c>
      <c r="H107" s="105">
        <v>-855848.58000000007</v>
      </c>
      <c r="I107" s="105">
        <v>-866137.9</v>
      </c>
      <c r="J107" s="105">
        <v>-17116971.510000002</v>
      </c>
      <c r="K107" s="105">
        <v>-17322757.75</v>
      </c>
      <c r="L107" s="105">
        <v>-855848.57550000004</v>
      </c>
      <c r="M107" s="105">
        <v>-866137.88749999995</v>
      </c>
      <c r="N107" s="105">
        <v>0</v>
      </c>
      <c r="O107" s="105">
        <v>0</v>
      </c>
      <c r="P107" s="105">
        <v>-4.5000000000000005E-3</v>
      </c>
      <c r="Q107" s="105">
        <v>-1.2500000000000001E-2</v>
      </c>
      <c r="R107" s="105">
        <v>6</v>
      </c>
      <c r="S107" s="105">
        <v>960</v>
      </c>
      <c r="T107" s="105">
        <v>-1</v>
      </c>
      <c r="U107" s="105" t="s">
        <v>270</v>
      </c>
      <c r="V107" s="105" t="s">
        <v>250</v>
      </c>
      <c r="W107" s="105" t="s">
        <v>241</v>
      </c>
      <c r="X107" s="105" t="s">
        <v>288</v>
      </c>
      <c r="Y107" s="105" t="s">
        <v>273</v>
      </c>
      <c r="Z107" s="194" t="str">
        <f>VLOOKUP($V107,Map!$B$2:$C$7,2,FALSE)</f>
        <v>Water</v>
      </c>
      <c r="AA107" s="194" t="str">
        <f>VLOOKUP($X107,Map!$F$2:$G$47,2,FALSE)</f>
        <v>Taxable CIAC</v>
      </c>
      <c r="AB107" s="196">
        <f t="shared" si="4"/>
        <v>-8.0000000000000002E-3</v>
      </c>
      <c r="AC107" s="196">
        <f t="shared" si="5"/>
        <v>0</v>
      </c>
      <c r="AD107" s="196">
        <f t="shared" si="6"/>
        <v>-10289.319999999949</v>
      </c>
      <c r="AE107" s="196">
        <f t="shared" si="7"/>
        <v>-205786.23999999836</v>
      </c>
      <c r="AF107" s="197"/>
    </row>
    <row r="108" spans="1:32">
      <c r="A108" s="105" t="s">
        <v>409</v>
      </c>
      <c r="B108" s="105">
        <v>-1</v>
      </c>
      <c r="C108" s="105">
        <v>1012</v>
      </c>
      <c r="D108" s="105" t="s">
        <v>238</v>
      </c>
      <c r="E108" s="105">
        <v>0</v>
      </c>
      <c r="F108" s="105">
        <v>27</v>
      </c>
      <c r="G108" s="105">
        <v>2024</v>
      </c>
      <c r="H108" s="105">
        <v>0</v>
      </c>
      <c r="I108" s="105">
        <v>0</v>
      </c>
      <c r="J108" s="105">
        <v>0</v>
      </c>
      <c r="K108" s="105">
        <v>0</v>
      </c>
      <c r="L108" s="105">
        <v>0</v>
      </c>
      <c r="M108" s="105">
        <v>0</v>
      </c>
      <c r="N108" s="105">
        <v>0</v>
      </c>
      <c r="O108" s="105">
        <v>0</v>
      </c>
      <c r="P108" s="105">
        <v>0</v>
      </c>
      <c r="Q108" s="105">
        <v>0</v>
      </c>
      <c r="R108" s="105">
        <v>7</v>
      </c>
      <c r="S108" s="105">
        <v>102</v>
      </c>
      <c r="T108" s="105">
        <v>1</v>
      </c>
      <c r="U108" s="105" t="s">
        <v>239</v>
      </c>
      <c r="V108" s="105" t="s">
        <v>240</v>
      </c>
      <c r="W108" s="105" t="s">
        <v>241</v>
      </c>
      <c r="X108" s="105" t="s">
        <v>289</v>
      </c>
      <c r="Y108" s="105" t="s">
        <v>290</v>
      </c>
      <c r="Z108" s="194" t="str">
        <f>VLOOKUP($V108,Map!$B$2:$C$7,2,FALSE)</f>
        <v>Water</v>
      </c>
      <c r="AA108" s="194" t="str">
        <f>VLOOKUP($X108,Map!$F$2:$G$47,2,FALSE)</f>
        <v>COR</v>
      </c>
      <c r="AB108" s="196">
        <f t="shared" si="4"/>
        <v>0</v>
      </c>
      <c r="AC108" s="196">
        <f t="shared" si="5"/>
        <v>0</v>
      </c>
      <c r="AD108" s="196">
        <f t="shared" si="6"/>
        <v>0</v>
      </c>
      <c r="AE108" s="196">
        <f t="shared" si="7"/>
        <v>0</v>
      </c>
      <c r="AF108" s="197"/>
    </row>
    <row r="109" spans="1:32">
      <c r="A109" s="105" t="s">
        <v>409</v>
      </c>
      <c r="B109" s="105">
        <v>-1</v>
      </c>
      <c r="C109" s="105">
        <v>1012</v>
      </c>
      <c r="D109" s="105" t="s">
        <v>238</v>
      </c>
      <c r="E109" s="105">
        <v>0</v>
      </c>
      <c r="F109" s="105">
        <v>25</v>
      </c>
      <c r="G109" s="105">
        <v>2024</v>
      </c>
      <c r="H109" s="105">
        <v>-42624.700000000004</v>
      </c>
      <c r="I109" s="105">
        <v>-50725.25</v>
      </c>
      <c r="J109" s="105">
        <v>3882088.48</v>
      </c>
      <c r="K109" s="105">
        <v>4659040.7</v>
      </c>
      <c r="L109" s="105">
        <v>-40761.928899999999</v>
      </c>
      <c r="M109" s="105">
        <v>-48919.927600000003</v>
      </c>
      <c r="N109" s="105">
        <v>0</v>
      </c>
      <c r="O109" s="105">
        <v>0</v>
      </c>
      <c r="P109" s="105">
        <v>-1862.7711000000002</v>
      </c>
      <c r="Q109" s="105">
        <v>-1805.3224</v>
      </c>
      <c r="R109" s="105">
        <v>7</v>
      </c>
      <c r="S109" s="105">
        <v>3655</v>
      </c>
      <c r="T109" s="105">
        <v>1</v>
      </c>
      <c r="U109" s="105" t="s">
        <v>239</v>
      </c>
      <c r="V109" s="105" t="s">
        <v>240</v>
      </c>
      <c r="W109" s="105" t="s">
        <v>241</v>
      </c>
      <c r="X109" s="105" t="s">
        <v>291</v>
      </c>
      <c r="Y109" s="105" t="s">
        <v>290</v>
      </c>
      <c r="Z109" s="194" t="str">
        <f>VLOOKUP($V109,Map!$B$2:$C$7,2,FALSE)</f>
        <v>Water</v>
      </c>
      <c r="AA109" s="194" t="str">
        <f>VLOOKUP($X109,Map!$F$2:$G$47,2,FALSE)</f>
        <v>Reg Def</v>
      </c>
      <c r="AB109" s="196">
        <f t="shared" si="4"/>
        <v>57.448700000000144</v>
      </c>
      <c r="AC109" s="196">
        <f t="shared" si="5"/>
        <v>0</v>
      </c>
      <c r="AD109" s="196">
        <f t="shared" si="6"/>
        <v>-8100.5499999999956</v>
      </c>
      <c r="AE109" s="196">
        <f t="shared" si="7"/>
        <v>776952.2200000002</v>
      </c>
      <c r="AF109" s="197"/>
    </row>
    <row r="110" spans="1:32">
      <c r="A110" s="105" t="s">
        <v>409</v>
      </c>
      <c r="B110" s="105">
        <v>-1</v>
      </c>
      <c r="C110" s="105">
        <v>1012</v>
      </c>
      <c r="D110" s="105" t="s">
        <v>238</v>
      </c>
      <c r="E110" s="105">
        <v>0</v>
      </c>
      <c r="F110" s="105">
        <v>27</v>
      </c>
      <c r="G110" s="105">
        <v>2024</v>
      </c>
      <c r="H110" s="105">
        <v>-27500.760000000002</v>
      </c>
      <c r="I110" s="105">
        <v>-28030.03</v>
      </c>
      <c r="J110" s="105">
        <v>2488770.64</v>
      </c>
      <c r="K110" s="105">
        <v>2539177.7800000003</v>
      </c>
      <c r="L110" s="105">
        <v>-26132.091700000001</v>
      </c>
      <c r="M110" s="105">
        <v>-26661.366699999999</v>
      </c>
      <c r="N110" s="105">
        <v>0</v>
      </c>
      <c r="O110" s="105">
        <v>0</v>
      </c>
      <c r="P110" s="105">
        <v>-1368.6683</v>
      </c>
      <c r="Q110" s="105">
        <v>-1368.6633000000002</v>
      </c>
      <c r="R110" s="105">
        <v>7</v>
      </c>
      <c r="S110" s="105">
        <v>119</v>
      </c>
      <c r="T110" s="105">
        <v>1</v>
      </c>
      <c r="U110" s="105" t="s">
        <v>239</v>
      </c>
      <c r="V110" s="105" t="s">
        <v>247</v>
      </c>
      <c r="W110" s="105" t="s">
        <v>241</v>
      </c>
      <c r="X110" s="105" t="s">
        <v>289</v>
      </c>
      <c r="Y110" s="105" t="s">
        <v>290</v>
      </c>
      <c r="Z110" s="194" t="str">
        <f>VLOOKUP($V110,Map!$B$2:$C$7,2,FALSE)</f>
        <v>Sewer</v>
      </c>
      <c r="AA110" s="194" t="str">
        <f>VLOOKUP($X110,Map!$F$2:$G$47,2,FALSE)</f>
        <v>COR</v>
      </c>
      <c r="AB110" s="196">
        <f t="shared" si="4"/>
        <v>4.9999999998817657E-3</v>
      </c>
      <c r="AC110" s="196">
        <f t="shared" si="5"/>
        <v>0</v>
      </c>
      <c r="AD110" s="196">
        <f t="shared" si="6"/>
        <v>-529.2699999999968</v>
      </c>
      <c r="AE110" s="196">
        <f t="shared" si="7"/>
        <v>50407.14000000013</v>
      </c>
      <c r="AF110" s="197"/>
    </row>
    <row r="111" spans="1:32">
      <c r="A111" s="105" t="s">
        <v>409</v>
      </c>
      <c r="B111" s="105">
        <v>-1</v>
      </c>
      <c r="C111" s="105">
        <v>1012</v>
      </c>
      <c r="D111" s="105" t="s">
        <v>238</v>
      </c>
      <c r="E111" s="105">
        <v>0</v>
      </c>
      <c r="F111" s="105">
        <v>25</v>
      </c>
      <c r="G111" s="105">
        <v>2024</v>
      </c>
      <c r="H111" s="105">
        <v>7244.1900000000005</v>
      </c>
      <c r="I111" s="105">
        <v>6213.05</v>
      </c>
      <c r="J111" s="105">
        <v>-614828.70000000007</v>
      </c>
      <c r="K111" s="105">
        <v>-525985.44999999995</v>
      </c>
      <c r="L111" s="105">
        <v>6455.7020000000002</v>
      </c>
      <c r="M111" s="105">
        <v>5522.8471</v>
      </c>
      <c r="N111" s="105">
        <v>0</v>
      </c>
      <c r="O111" s="105">
        <v>0</v>
      </c>
      <c r="P111" s="105">
        <v>788.48800000000006</v>
      </c>
      <c r="Q111" s="105">
        <v>690.2029</v>
      </c>
      <c r="R111" s="105">
        <v>7</v>
      </c>
      <c r="S111" s="105">
        <v>1156</v>
      </c>
      <c r="T111" s="105">
        <v>1</v>
      </c>
      <c r="U111" s="105" t="s">
        <v>239</v>
      </c>
      <c r="V111" s="105" t="s">
        <v>247</v>
      </c>
      <c r="W111" s="105" t="s">
        <v>241</v>
      </c>
      <c r="X111" s="105" t="s">
        <v>291</v>
      </c>
      <c r="Y111" s="105" t="s">
        <v>290</v>
      </c>
      <c r="Z111" s="194" t="str">
        <f>VLOOKUP($V111,Map!$B$2:$C$7,2,FALSE)</f>
        <v>Sewer</v>
      </c>
      <c r="AA111" s="194" t="str">
        <f>VLOOKUP($X111,Map!$F$2:$G$47,2,FALSE)</f>
        <v>Reg Def</v>
      </c>
      <c r="AB111" s="196">
        <f t="shared" si="4"/>
        <v>-98.285100000000057</v>
      </c>
      <c r="AC111" s="196">
        <f t="shared" si="5"/>
        <v>0</v>
      </c>
      <c r="AD111" s="196">
        <f t="shared" si="6"/>
        <v>-1031.1400000000003</v>
      </c>
      <c r="AE111" s="196">
        <f t="shared" si="7"/>
        <v>88843.250000000116</v>
      </c>
      <c r="AF111" s="197"/>
    </row>
    <row r="112" spans="1:32">
      <c r="A112" s="105" t="s">
        <v>409</v>
      </c>
      <c r="B112" s="105">
        <v>-1</v>
      </c>
      <c r="C112" s="105">
        <v>1012</v>
      </c>
      <c r="D112" s="105" t="s">
        <v>238</v>
      </c>
      <c r="E112" s="105">
        <v>0</v>
      </c>
      <c r="F112" s="105">
        <v>27</v>
      </c>
      <c r="G112" s="105">
        <v>2024</v>
      </c>
      <c r="H112" s="105">
        <v>-911.86</v>
      </c>
      <c r="I112" s="105">
        <v>-938.13</v>
      </c>
      <c r="J112" s="105">
        <v>65286.54</v>
      </c>
      <c r="K112" s="105">
        <v>67788.05</v>
      </c>
      <c r="L112" s="105">
        <v>-685.50869999999998</v>
      </c>
      <c r="M112" s="105">
        <v>-711.77449999999999</v>
      </c>
      <c r="N112" s="105">
        <v>0</v>
      </c>
      <c r="O112" s="105">
        <v>0</v>
      </c>
      <c r="P112" s="105">
        <v>-226.35130000000001</v>
      </c>
      <c r="Q112" s="105">
        <v>-226.35550000000001</v>
      </c>
      <c r="R112" s="105">
        <v>7</v>
      </c>
      <c r="S112" s="105">
        <v>51</v>
      </c>
      <c r="T112" s="105">
        <v>1</v>
      </c>
      <c r="U112" s="105" t="s">
        <v>239</v>
      </c>
      <c r="V112" s="105" t="s">
        <v>249</v>
      </c>
      <c r="W112" s="105" t="s">
        <v>241</v>
      </c>
      <c r="X112" s="105" t="s">
        <v>289</v>
      </c>
      <c r="Y112" s="105" t="s">
        <v>290</v>
      </c>
      <c r="Z112" s="194" t="str">
        <f>VLOOKUP($V112,Map!$B$2:$C$7,2,FALSE)</f>
        <v>Sewer</v>
      </c>
      <c r="AA112" s="194" t="str">
        <f>VLOOKUP($X112,Map!$F$2:$G$47,2,FALSE)</f>
        <v>COR</v>
      </c>
      <c r="AB112" s="196">
        <f t="shared" si="4"/>
        <v>-4.199999999997317E-3</v>
      </c>
      <c r="AC112" s="196">
        <f t="shared" si="5"/>
        <v>0</v>
      </c>
      <c r="AD112" s="196">
        <f t="shared" si="6"/>
        <v>-26.269999999999982</v>
      </c>
      <c r="AE112" s="196">
        <f t="shared" si="7"/>
        <v>2501.510000000002</v>
      </c>
      <c r="AF112" s="197"/>
    </row>
    <row r="113" spans="1:32">
      <c r="A113" s="105" t="s">
        <v>409</v>
      </c>
      <c r="B113" s="105">
        <v>-1</v>
      </c>
      <c r="C113" s="105">
        <v>1012</v>
      </c>
      <c r="D113" s="105" t="s">
        <v>238</v>
      </c>
      <c r="E113" s="105">
        <v>0</v>
      </c>
      <c r="F113" s="105">
        <v>25</v>
      </c>
      <c r="G113" s="105">
        <v>2024</v>
      </c>
      <c r="H113" s="105">
        <v>784.47</v>
      </c>
      <c r="I113" s="105">
        <v>893.17000000000007</v>
      </c>
      <c r="J113" s="105">
        <v>-64621.26</v>
      </c>
      <c r="K113" s="105">
        <v>-74973.14</v>
      </c>
      <c r="L113" s="105">
        <v>678.52330000000006</v>
      </c>
      <c r="M113" s="105">
        <v>787.21810000000005</v>
      </c>
      <c r="N113" s="105">
        <v>0</v>
      </c>
      <c r="O113" s="105">
        <v>0</v>
      </c>
      <c r="P113" s="105">
        <v>105.94670000000001</v>
      </c>
      <c r="Q113" s="105">
        <v>105.95190000000001</v>
      </c>
      <c r="R113" s="105">
        <v>7</v>
      </c>
      <c r="S113" s="105">
        <v>357</v>
      </c>
      <c r="T113" s="105">
        <v>1</v>
      </c>
      <c r="U113" s="105" t="s">
        <v>239</v>
      </c>
      <c r="V113" s="105" t="s">
        <v>249</v>
      </c>
      <c r="W113" s="105" t="s">
        <v>241</v>
      </c>
      <c r="X113" s="105" t="s">
        <v>291</v>
      </c>
      <c r="Y113" s="105" t="s">
        <v>290</v>
      </c>
      <c r="Z113" s="194" t="str">
        <f>VLOOKUP($V113,Map!$B$2:$C$7,2,FALSE)</f>
        <v>Sewer</v>
      </c>
      <c r="AA113" s="194" t="str">
        <f>VLOOKUP($X113,Map!$F$2:$G$47,2,FALSE)</f>
        <v>Reg Def</v>
      </c>
      <c r="AB113" s="196">
        <f t="shared" si="4"/>
        <v>5.2000000000020918E-3</v>
      </c>
      <c r="AC113" s="196">
        <f t="shared" si="5"/>
        <v>0</v>
      </c>
      <c r="AD113" s="196">
        <f t="shared" si="6"/>
        <v>108.70000000000005</v>
      </c>
      <c r="AE113" s="196">
        <f t="shared" si="7"/>
        <v>-10351.879999999997</v>
      </c>
      <c r="AF113" s="197"/>
    </row>
    <row r="114" spans="1:32">
      <c r="A114" s="105" t="s">
        <v>409</v>
      </c>
      <c r="B114" s="105">
        <v>-1</v>
      </c>
      <c r="C114" s="105">
        <v>1012</v>
      </c>
      <c r="D114" s="105" t="s">
        <v>238</v>
      </c>
      <c r="E114" s="105">
        <v>0</v>
      </c>
      <c r="F114" s="105">
        <v>27</v>
      </c>
      <c r="G114" s="105">
        <v>2024</v>
      </c>
      <c r="H114" s="105">
        <v>168750.45</v>
      </c>
      <c r="I114" s="105">
        <v>87201.82</v>
      </c>
      <c r="J114" s="105">
        <v>-7818160.8700000001</v>
      </c>
      <c r="K114" s="105">
        <v>-3336907.59</v>
      </c>
      <c r="L114" s="105">
        <v>82090.689100000003</v>
      </c>
      <c r="M114" s="105">
        <v>35037.529699999999</v>
      </c>
      <c r="N114" s="105">
        <v>0</v>
      </c>
      <c r="O114" s="105">
        <v>0</v>
      </c>
      <c r="P114" s="105">
        <v>86659.760899999994</v>
      </c>
      <c r="Q114" s="105">
        <v>52164.290300000001</v>
      </c>
      <c r="R114" s="105">
        <v>7</v>
      </c>
      <c r="S114" s="105">
        <v>153</v>
      </c>
      <c r="T114" s="105">
        <v>1</v>
      </c>
      <c r="U114" s="105" t="s">
        <v>239</v>
      </c>
      <c r="V114" s="105" t="s">
        <v>250</v>
      </c>
      <c r="W114" s="105" t="s">
        <v>241</v>
      </c>
      <c r="X114" s="105" t="s">
        <v>289</v>
      </c>
      <c r="Y114" s="105" t="s">
        <v>290</v>
      </c>
      <c r="Z114" s="194" t="str">
        <f>VLOOKUP($V114,Map!$B$2:$C$7,2,FALSE)</f>
        <v>Water</v>
      </c>
      <c r="AA114" s="194" t="str">
        <f>VLOOKUP($X114,Map!$F$2:$G$47,2,FALSE)</f>
        <v>COR</v>
      </c>
      <c r="AB114" s="196">
        <f t="shared" si="4"/>
        <v>-34495.470599999993</v>
      </c>
      <c r="AC114" s="196">
        <f t="shared" si="5"/>
        <v>0</v>
      </c>
      <c r="AD114" s="196">
        <f t="shared" si="6"/>
        <v>-81548.63</v>
      </c>
      <c r="AE114" s="196">
        <f t="shared" si="7"/>
        <v>4481253.28</v>
      </c>
      <c r="AF114" s="197"/>
    </row>
    <row r="115" spans="1:32">
      <c r="A115" s="105" t="s">
        <v>409</v>
      </c>
      <c r="B115" s="105">
        <v>-1</v>
      </c>
      <c r="C115" s="105">
        <v>1012</v>
      </c>
      <c r="D115" s="105" t="s">
        <v>238</v>
      </c>
      <c r="E115" s="105">
        <v>0</v>
      </c>
      <c r="F115" s="105">
        <v>25</v>
      </c>
      <c r="G115" s="105">
        <v>2024</v>
      </c>
      <c r="H115" s="105">
        <v>-3216941.93</v>
      </c>
      <c r="I115" s="105">
        <v>-3263256.32</v>
      </c>
      <c r="J115" s="105">
        <v>174185922.02000001</v>
      </c>
      <c r="K115" s="105">
        <v>181600686.66</v>
      </c>
      <c r="L115" s="105">
        <v>-1828952.1810000001</v>
      </c>
      <c r="M115" s="105">
        <v>-1906807.2113999999</v>
      </c>
      <c r="N115" s="105">
        <v>0</v>
      </c>
      <c r="O115" s="105">
        <v>0</v>
      </c>
      <c r="P115" s="105">
        <v>-1387989.7490000001</v>
      </c>
      <c r="Q115" s="105">
        <v>-1356449.1085999999</v>
      </c>
      <c r="R115" s="105">
        <v>7</v>
      </c>
      <c r="S115" s="105">
        <v>19788</v>
      </c>
      <c r="T115" s="105">
        <v>1</v>
      </c>
      <c r="U115" s="105" t="s">
        <v>239</v>
      </c>
      <c r="V115" s="105" t="s">
        <v>250</v>
      </c>
      <c r="W115" s="105" t="s">
        <v>241</v>
      </c>
      <c r="X115" s="105" t="s">
        <v>291</v>
      </c>
      <c r="Y115" s="105" t="s">
        <v>290</v>
      </c>
      <c r="Z115" s="194" t="str">
        <f>VLOOKUP($V115,Map!$B$2:$C$7,2,FALSE)</f>
        <v>Water</v>
      </c>
      <c r="AA115" s="194" t="str">
        <f>VLOOKUP($X115,Map!$F$2:$G$47,2,FALSE)</f>
        <v>Reg Def</v>
      </c>
      <c r="AB115" s="196">
        <f t="shared" si="4"/>
        <v>31540.640400000149</v>
      </c>
      <c r="AC115" s="196">
        <f t="shared" si="5"/>
        <v>0</v>
      </c>
      <c r="AD115" s="196">
        <f t="shared" si="6"/>
        <v>-46314.389999999665</v>
      </c>
      <c r="AE115" s="196">
        <f t="shared" si="7"/>
        <v>7414764.6399999857</v>
      </c>
      <c r="AF115" s="197"/>
    </row>
    <row r="116" spans="1:32">
      <c r="A116" s="105" t="s">
        <v>409</v>
      </c>
      <c r="B116" s="105">
        <v>-1</v>
      </c>
      <c r="C116" s="105">
        <v>1012</v>
      </c>
      <c r="D116" s="105" t="s">
        <v>238</v>
      </c>
      <c r="E116" s="105">
        <v>0</v>
      </c>
      <c r="F116" s="105">
        <v>27</v>
      </c>
      <c r="G116" s="105">
        <v>2024</v>
      </c>
      <c r="H116" s="105">
        <v>-5181.93</v>
      </c>
      <c r="I116" s="105">
        <v>-6584.2</v>
      </c>
      <c r="J116" s="105">
        <v>493516.89</v>
      </c>
      <c r="K116" s="105">
        <v>627065.52</v>
      </c>
      <c r="L116" s="105">
        <v>-5181.9273000000003</v>
      </c>
      <c r="M116" s="105">
        <v>-6584.1880000000001</v>
      </c>
      <c r="N116" s="105">
        <v>0</v>
      </c>
      <c r="O116" s="105">
        <v>0</v>
      </c>
      <c r="P116" s="105">
        <v>-2.7000000000000001E-3</v>
      </c>
      <c r="Q116" s="105">
        <v>-1.2E-2</v>
      </c>
      <c r="R116" s="105">
        <v>7</v>
      </c>
      <c r="S116" s="105">
        <v>85</v>
      </c>
      <c r="T116" s="105">
        <v>1</v>
      </c>
      <c r="U116" s="105" t="s">
        <v>239</v>
      </c>
      <c r="V116" s="105" t="s">
        <v>251</v>
      </c>
      <c r="W116" s="105" t="s">
        <v>241</v>
      </c>
      <c r="X116" s="105" t="s">
        <v>289</v>
      </c>
      <c r="Y116" s="105" t="s">
        <v>290</v>
      </c>
      <c r="Z116" s="194" t="str">
        <f>VLOOKUP($V116,Map!$B$2:$C$7,2,FALSE)</f>
        <v>Water</v>
      </c>
      <c r="AA116" s="194" t="str">
        <f>VLOOKUP($X116,Map!$F$2:$G$47,2,FALSE)</f>
        <v>COR</v>
      </c>
      <c r="AB116" s="196">
        <f t="shared" si="4"/>
        <v>-9.2999999999999992E-3</v>
      </c>
      <c r="AC116" s="196">
        <f t="shared" si="5"/>
        <v>0</v>
      </c>
      <c r="AD116" s="196">
        <f t="shared" si="6"/>
        <v>-1402.2699999999995</v>
      </c>
      <c r="AE116" s="196">
        <f t="shared" si="7"/>
        <v>133548.63</v>
      </c>
      <c r="AF116" s="197"/>
    </row>
    <row r="117" spans="1:32">
      <c r="A117" s="105" t="s">
        <v>409</v>
      </c>
      <c r="B117" s="105">
        <v>-1</v>
      </c>
      <c r="C117" s="105">
        <v>1012</v>
      </c>
      <c r="D117" s="105" t="s">
        <v>238</v>
      </c>
      <c r="E117" s="105">
        <v>0</v>
      </c>
      <c r="F117" s="105">
        <v>25</v>
      </c>
      <c r="G117" s="105">
        <v>2024</v>
      </c>
      <c r="H117" s="105">
        <v>-3175.9500000000003</v>
      </c>
      <c r="I117" s="105">
        <v>-4516.9000000000005</v>
      </c>
      <c r="J117" s="105">
        <v>302473.38</v>
      </c>
      <c r="K117" s="105">
        <v>430182.79000000004</v>
      </c>
      <c r="L117" s="105">
        <v>-3175.9706000000001</v>
      </c>
      <c r="M117" s="105">
        <v>-4516.9193999999998</v>
      </c>
      <c r="N117" s="105">
        <v>0</v>
      </c>
      <c r="O117" s="105">
        <v>0</v>
      </c>
      <c r="P117" s="105">
        <v>2.06E-2</v>
      </c>
      <c r="Q117" s="105">
        <v>1.9400000000000001E-2</v>
      </c>
      <c r="R117" s="105">
        <v>7</v>
      </c>
      <c r="S117" s="105">
        <v>884</v>
      </c>
      <c r="T117" s="105">
        <v>1</v>
      </c>
      <c r="U117" s="105" t="s">
        <v>239</v>
      </c>
      <c r="V117" s="105" t="s">
        <v>251</v>
      </c>
      <c r="W117" s="105" t="s">
        <v>241</v>
      </c>
      <c r="X117" s="105" t="s">
        <v>291</v>
      </c>
      <c r="Y117" s="105" t="s">
        <v>290</v>
      </c>
      <c r="Z117" s="194" t="str">
        <f>VLOOKUP($V117,Map!$B$2:$C$7,2,FALSE)</f>
        <v>Water</v>
      </c>
      <c r="AA117" s="194" t="str">
        <f>VLOOKUP($X117,Map!$F$2:$G$47,2,FALSE)</f>
        <v>Reg Def</v>
      </c>
      <c r="AB117" s="196">
        <f t="shared" si="4"/>
        <v>-1.1999999999999997E-3</v>
      </c>
      <c r="AC117" s="196">
        <f t="shared" si="5"/>
        <v>0</v>
      </c>
      <c r="AD117" s="196">
        <f t="shared" si="6"/>
        <v>-1340.9500000000003</v>
      </c>
      <c r="AE117" s="196">
        <f t="shared" si="7"/>
        <v>127709.41000000003</v>
      </c>
      <c r="AF117" s="197"/>
    </row>
    <row r="118" spans="1:32">
      <c r="A118" s="105" t="s">
        <v>409</v>
      </c>
      <c r="B118" s="105">
        <v>-1</v>
      </c>
      <c r="C118" s="105">
        <v>1012</v>
      </c>
      <c r="D118" s="105" t="s">
        <v>238</v>
      </c>
      <c r="E118" s="105">
        <v>0</v>
      </c>
      <c r="F118" s="105">
        <v>27</v>
      </c>
      <c r="G118" s="105">
        <v>2024</v>
      </c>
      <c r="H118" s="105">
        <v>0</v>
      </c>
      <c r="I118" s="105">
        <v>0</v>
      </c>
      <c r="J118" s="105">
        <v>0</v>
      </c>
      <c r="K118" s="105">
        <v>0</v>
      </c>
      <c r="L118" s="105">
        <v>0</v>
      </c>
      <c r="M118" s="105">
        <v>0</v>
      </c>
      <c r="N118" s="105">
        <v>0</v>
      </c>
      <c r="O118" s="105">
        <v>0</v>
      </c>
      <c r="P118" s="105">
        <v>0</v>
      </c>
      <c r="Q118" s="105">
        <v>0</v>
      </c>
      <c r="R118" s="105">
        <v>7</v>
      </c>
      <c r="S118" s="105">
        <v>34</v>
      </c>
      <c r="T118" s="105">
        <v>1</v>
      </c>
      <c r="U118" s="105" t="s">
        <v>239</v>
      </c>
      <c r="V118" s="105" t="s">
        <v>252</v>
      </c>
      <c r="W118" s="105" t="s">
        <v>241</v>
      </c>
      <c r="X118" s="105" t="s">
        <v>289</v>
      </c>
      <c r="Y118" s="105" t="s">
        <v>290</v>
      </c>
      <c r="Z118" s="194" t="str">
        <f>VLOOKUP($V118,Map!$B$2:$C$7,2,FALSE)</f>
        <v>n/a</v>
      </c>
      <c r="AA118" s="194" t="str">
        <f>VLOOKUP($X118,Map!$F$2:$G$47,2,FALSE)</f>
        <v>COR</v>
      </c>
      <c r="AB118" s="196">
        <f t="shared" si="4"/>
        <v>0</v>
      </c>
      <c r="AC118" s="196">
        <f t="shared" si="5"/>
        <v>0</v>
      </c>
      <c r="AD118" s="196">
        <f t="shared" si="6"/>
        <v>0</v>
      </c>
      <c r="AE118" s="196">
        <f t="shared" si="7"/>
        <v>0</v>
      </c>
      <c r="AF118" s="197"/>
    </row>
    <row r="119" spans="1:32">
      <c r="A119" s="105" t="s">
        <v>409</v>
      </c>
      <c r="B119" s="105">
        <v>-1</v>
      </c>
      <c r="C119" s="105">
        <v>1012</v>
      </c>
      <c r="D119" s="105" t="s">
        <v>238</v>
      </c>
      <c r="E119" s="105">
        <v>0</v>
      </c>
      <c r="F119" s="105">
        <v>12000026</v>
      </c>
      <c r="G119" s="105">
        <v>2024</v>
      </c>
      <c r="H119" s="105">
        <v>0</v>
      </c>
      <c r="I119" s="105">
        <v>0</v>
      </c>
      <c r="J119" s="105">
        <v>0</v>
      </c>
      <c r="K119" s="105">
        <v>0</v>
      </c>
      <c r="L119" s="105">
        <v>0</v>
      </c>
      <c r="M119" s="105">
        <v>0</v>
      </c>
      <c r="N119" s="105">
        <v>0</v>
      </c>
      <c r="O119" s="105">
        <v>0</v>
      </c>
      <c r="P119" s="105">
        <v>0</v>
      </c>
      <c r="Q119" s="105">
        <v>0</v>
      </c>
      <c r="R119" s="105">
        <v>7</v>
      </c>
      <c r="S119" s="105">
        <v>19998</v>
      </c>
      <c r="T119" s="105">
        <v>1</v>
      </c>
      <c r="U119" s="105" t="s">
        <v>239</v>
      </c>
      <c r="V119" s="105" t="s">
        <v>252</v>
      </c>
      <c r="W119" s="105" t="s">
        <v>241</v>
      </c>
      <c r="X119" s="105" t="s">
        <v>292</v>
      </c>
      <c r="Y119" s="105" t="s">
        <v>290</v>
      </c>
      <c r="Z119" s="194" t="str">
        <f>VLOOKUP($V119,Map!$B$2:$C$7,2,FALSE)</f>
        <v>n/a</v>
      </c>
      <c r="AA119" s="194" t="str">
        <f>VLOOKUP($X119,Map!$F$2:$G$47,2,FALSE)</f>
        <v>n/a</v>
      </c>
      <c r="AB119" s="196">
        <f t="shared" si="4"/>
        <v>0</v>
      </c>
      <c r="AC119" s="196">
        <f t="shared" si="5"/>
        <v>0</v>
      </c>
      <c r="AD119" s="196">
        <f t="shared" si="6"/>
        <v>0</v>
      </c>
      <c r="AE119" s="196">
        <f t="shared" si="7"/>
        <v>0</v>
      </c>
      <c r="AF119" s="197"/>
    </row>
    <row r="120" spans="1:32">
      <c r="A120" s="105" t="s">
        <v>409</v>
      </c>
      <c r="B120" s="105">
        <v>-1</v>
      </c>
      <c r="C120" s="105">
        <v>1012</v>
      </c>
      <c r="D120" s="105" t="s">
        <v>238</v>
      </c>
      <c r="E120" s="105">
        <v>0</v>
      </c>
      <c r="F120" s="105">
        <v>10307001</v>
      </c>
      <c r="G120" s="105">
        <v>2024</v>
      </c>
      <c r="H120" s="105">
        <v>-3096.28</v>
      </c>
      <c r="I120" s="105">
        <v>-2558.34</v>
      </c>
      <c r="J120" s="105">
        <v>235710</v>
      </c>
      <c r="K120" s="105">
        <v>184937.36000000002</v>
      </c>
      <c r="L120" s="105">
        <v>-2474.9549999999999</v>
      </c>
      <c r="M120" s="105">
        <v>-1941.8425000000002</v>
      </c>
      <c r="N120" s="105">
        <v>0</v>
      </c>
      <c r="O120" s="105">
        <v>0</v>
      </c>
      <c r="P120" s="105">
        <v>-621.32500000000005</v>
      </c>
      <c r="Q120" s="105">
        <v>-616.49750000000006</v>
      </c>
      <c r="R120" s="105">
        <v>7</v>
      </c>
      <c r="S120" s="105">
        <v>1275</v>
      </c>
      <c r="T120" s="105">
        <v>0</v>
      </c>
      <c r="U120" s="105" t="s">
        <v>258</v>
      </c>
      <c r="V120" s="105" t="s">
        <v>240</v>
      </c>
      <c r="W120" s="105" t="s">
        <v>241</v>
      </c>
      <c r="X120" s="105" t="s">
        <v>293</v>
      </c>
      <c r="Y120" s="105" t="s">
        <v>290</v>
      </c>
      <c r="Z120" s="194" t="str">
        <f>VLOOKUP($V120,Map!$B$2:$C$7,2,FALSE)</f>
        <v>Water</v>
      </c>
      <c r="AA120" s="194" t="str">
        <f>VLOOKUP($X120,Map!$F$2:$G$47,2,FALSE)</f>
        <v>Reg Def</v>
      </c>
      <c r="AB120" s="196">
        <f t="shared" si="4"/>
        <v>4.8274999999999864</v>
      </c>
      <c r="AC120" s="196">
        <f t="shared" si="5"/>
        <v>0</v>
      </c>
      <c r="AD120" s="196">
        <f t="shared" si="6"/>
        <v>537.94000000000005</v>
      </c>
      <c r="AE120" s="196">
        <f t="shared" si="7"/>
        <v>-50772.639999999985</v>
      </c>
      <c r="AF120" s="197"/>
    </row>
    <row r="121" spans="1:32">
      <c r="A121" s="105" t="s">
        <v>409</v>
      </c>
      <c r="B121" s="105">
        <v>-1</v>
      </c>
      <c r="C121" s="105">
        <v>1012</v>
      </c>
      <c r="D121" s="105" t="s">
        <v>238</v>
      </c>
      <c r="E121" s="105">
        <v>0</v>
      </c>
      <c r="F121" s="105">
        <v>10307002</v>
      </c>
      <c r="G121" s="105">
        <v>2024</v>
      </c>
      <c r="H121" s="105">
        <v>-15.07</v>
      </c>
      <c r="I121" s="105">
        <v>-1.84</v>
      </c>
      <c r="J121" s="105">
        <v>718.07</v>
      </c>
      <c r="K121" s="105">
        <v>87.76</v>
      </c>
      <c r="L121" s="105">
        <v>-7.5398000000000005</v>
      </c>
      <c r="M121" s="105">
        <v>-0.9215000000000001</v>
      </c>
      <c r="N121" s="105">
        <v>0</v>
      </c>
      <c r="O121" s="105">
        <v>0</v>
      </c>
      <c r="P121" s="105">
        <v>-7.5302000000000007</v>
      </c>
      <c r="Q121" s="105">
        <v>-0.91850000000000009</v>
      </c>
      <c r="R121" s="105">
        <v>7</v>
      </c>
      <c r="S121" s="105">
        <v>442</v>
      </c>
      <c r="T121" s="105">
        <v>0</v>
      </c>
      <c r="U121" s="105" t="s">
        <v>258</v>
      </c>
      <c r="V121" s="105" t="s">
        <v>240</v>
      </c>
      <c r="W121" s="105" t="s">
        <v>241</v>
      </c>
      <c r="X121" s="105" t="s">
        <v>294</v>
      </c>
      <c r="Y121" s="105" t="s">
        <v>290</v>
      </c>
      <c r="Z121" s="194" t="str">
        <f>VLOOKUP($V121,Map!$B$2:$C$7,2,FALSE)</f>
        <v>Water</v>
      </c>
      <c r="AA121" s="194" t="str">
        <f>VLOOKUP($X121,Map!$F$2:$G$47,2,FALSE)</f>
        <v>Reg Def</v>
      </c>
      <c r="AB121" s="196">
        <f t="shared" si="4"/>
        <v>6.6117000000000008</v>
      </c>
      <c r="AC121" s="196">
        <f t="shared" si="5"/>
        <v>0</v>
      </c>
      <c r="AD121" s="196">
        <f t="shared" si="6"/>
        <v>13.23</v>
      </c>
      <c r="AE121" s="196">
        <f t="shared" si="7"/>
        <v>-630.31000000000006</v>
      </c>
      <c r="AF121" s="197"/>
    </row>
    <row r="122" spans="1:32">
      <c r="A122" s="105" t="s">
        <v>409</v>
      </c>
      <c r="B122" s="105">
        <v>-1</v>
      </c>
      <c r="C122" s="105">
        <v>1012</v>
      </c>
      <c r="D122" s="105" t="s">
        <v>238</v>
      </c>
      <c r="E122" s="105">
        <v>0</v>
      </c>
      <c r="F122" s="105">
        <v>10307502</v>
      </c>
      <c r="G122" s="105">
        <v>2024</v>
      </c>
      <c r="H122" s="105">
        <v>0</v>
      </c>
      <c r="I122" s="105">
        <v>0</v>
      </c>
      <c r="J122" s="105">
        <v>285799.49</v>
      </c>
      <c r="K122" s="105">
        <v>207351.13</v>
      </c>
      <c r="L122" s="105">
        <v>-3000.895</v>
      </c>
      <c r="M122" s="105">
        <v>-2177.1871000000001</v>
      </c>
      <c r="N122" s="105">
        <v>-3000.895</v>
      </c>
      <c r="O122" s="105">
        <v>-2177.1871000000001</v>
      </c>
      <c r="P122" s="105">
        <v>0</v>
      </c>
      <c r="Q122" s="105">
        <v>0</v>
      </c>
      <c r="R122" s="105">
        <v>7</v>
      </c>
      <c r="S122" s="105">
        <v>864</v>
      </c>
      <c r="T122" s="105">
        <v>0</v>
      </c>
      <c r="U122" s="105" t="s">
        <v>258</v>
      </c>
      <c r="V122" s="105" t="s">
        <v>240</v>
      </c>
      <c r="W122" s="105" t="s">
        <v>241</v>
      </c>
      <c r="X122" s="105" t="s">
        <v>295</v>
      </c>
      <c r="Y122" s="105" t="s">
        <v>290</v>
      </c>
      <c r="Z122" s="194" t="str">
        <f>VLOOKUP($V122,Map!$B$2:$C$7,2,FALSE)</f>
        <v>Water</v>
      </c>
      <c r="AA122" s="194" t="str">
        <f>VLOOKUP($X122,Map!$F$2:$G$47,2,FALSE)</f>
        <v>Flow Through</v>
      </c>
      <c r="AB122" s="196">
        <f t="shared" si="4"/>
        <v>0</v>
      </c>
      <c r="AC122" s="196">
        <f t="shared" si="5"/>
        <v>823.70789999999988</v>
      </c>
      <c r="AD122" s="196">
        <f t="shared" si="6"/>
        <v>0</v>
      </c>
      <c r="AE122" s="196">
        <f t="shared" si="7"/>
        <v>-78448.359999999986</v>
      </c>
      <c r="AF122" s="197"/>
    </row>
    <row r="123" spans="1:32">
      <c r="A123" s="105" t="s">
        <v>409</v>
      </c>
      <c r="B123" s="105">
        <v>-1</v>
      </c>
      <c r="C123" s="105">
        <v>1012</v>
      </c>
      <c r="D123" s="105" t="s">
        <v>238</v>
      </c>
      <c r="E123" s="105">
        <v>0</v>
      </c>
      <c r="F123" s="105">
        <v>10307017</v>
      </c>
      <c r="G123" s="105">
        <v>2024</v>
      </c>
      <c r="H123" s="105">
        <v>-9865.9</v>
      </c>
      <c r="I123" s="105">
        <v>-9865.9</v>
      </c>
      <c r="J123" s="105">
        <v>702056.93</v>
      </c>
      <c r="K123" s="105">
        <v>702056.97</v>
      </c>
      <c r="L123" s="105">
        <v>-7371.5977000000003</v>
      </c>
      <c r="M123" s="105">
        <v>-7371.598</v>
      </c>
      <c r="N123" s="105">
        <v>0</v>
      </c>
      <c r="O123" s="105">
        <v>0</v>
      </c>
      <c r="P123" s="105">
        <v>-2494.3023000000003</v>
      </c>
      <c r="Q123" s="105">
        <v>-2494.3020000000001</v>
      </c>
      <c r="R123" s="105">
        <v>7</v>
      </c>
      <c r="S123" s="105">
        <v>136</v>
      </c>
      <c r="T123" s="105">
        <v>0</v>
      </c>
      <c r="U123" s="105" t="s">
        <v>258</v>
      </c>
      <c r="V123" s="105" t="s">
        <v>240</v>
      </c>
      <c r="W123" s="105" t="s">
        <v>241</v>
      </c>
      <c r="X123" s="105" t="s">
        <v>296</v>
      </c>
      <c r="Y123" s="105" t="s">
        <v>290</v>
      </c>
      <c r="Z123" s="194" t="str">
        <f>VLOOKUP($V123,Map!$B$2:$C$7,2,FALSE)</f>
        <v>Water</v>
      </c>
      <c r="AA123" s="194" t="str">
        <f>VLOOKUP($X123,Map!$F$2:$G$47,2,FALSE)</f>
        <v>Reg Def</v>
      </c>
      <c r="AB123" s="196">
        <f t="shared" si="4"/>
        <v>3.0000000015206751E-4</v>
      </c>
      <c r="AC123" s="196">
        <f t="shared" si="5"/>
        <v>0</v>
      </c>
      <c r="AD123" s="196">
        <f t="shared" si="6"/>
        <v>0</v>
      </c>
      <c r="AE123" s="196">
        <f t="shared" si="7"/>
        <v>3.9999999920837581E-2</v>
      </c>
      <c r="AF123" s="197"/>
    </row>
    <row r="124" spans="1:32">
      <c r="A124" s="105" t="s">
        <v>409</v>
      </c>
      <c r="B124" s="105">
        <v>-1</v>
      </c>
      <c r="C124" s="105">
        <v>1012</v>
      </c>
      <c r="D124" s="105" t="s">
        <v>238</v>
      </c>
      <c r="E124" s="105">
        <v>0</v>
      </c>
      <c r="F124" s="105">
        <v>10307012</v>
      </c>
      <c r="G124" s="105">
        <v>2024</v>
      </c>
      <c r="H124" s="105">
        <v>1181.56</v>
      </c>
      <c r="I124" s="105">
        <v>1014.38</v>
      </c>
      <c r="J124" s="105">
        <v>-112145.97</v>
      </c>
      <c r="K124" s="105">
        <v>-96608.7</v>
      </c>
      <c r="L124" s="105">
        <v>1177.5328</v>
      </c>
      <c r="M124" s="105">
        <v>1014.3912</v>
      </c>
      <c r="N124" s="105">
        <v>0</v>
      </c>
      <c r="O124" s="105">
        <v>0</v>
      </c>
      <c r="P124" s="105">
        <v>4.0272000000000006</v>
      </c>
      <c r="Q124" s="105">
        <v>-1.12E-2</v>
      </c>
      <c r="R124" s="105">
        <v>7</v>
      </c>
      <c r="S124" s="105">
        <v>731</v>
      </c>
      <c r="T124" s="105">
        <v>0</v>
      </c>
      <c r="U124" s="105" t="s">
        <v>258</v>
      </c>
      <c r="V124" s="105" t="s">
        <v>240</v>
      </c>
      <c r="W124" s="105" t="s">
        <v>241</v>
      </c>
      <c r="X124" s="105" t="s">
        <v>297</v>
      </c>
      <c r="Y124" s="105" t="s">
        <v>290</v>
      </c>
      <c r="Z124" s="194" t="str">
        <f>VLOOKUP($V124,Map!$B$2:$C$7,2,FALSE)</f>
        <v>Water</v>
      </c>
      <c r="AA124" s="194" t="str">
        <f>VLOOKUP($X124,Map!$F$2:$G$47,2,FALSE)</f>
        <v>Reg Def</v>
      </c>
      <c r="AB124" s="196">
        <f t="shared" si="4"/>
        <v>-4.0384000000000002</v>
      </c>
      <c r="AC124" s="196">
        <f t="shared" si="5"/>
        <v>0</v>
      </c>
      <c r="AD124" s="196">
        <f t="shared" si="6"/>
        <v>-167.17999999999995</v>
      </c>
      <c r="AE124" s="196">
        <f t="shared" si="7"/>
        <v>15537.270000000004</v>
      </c>
      <c r="AF124" s="197"/>
    </row>
    <row r="125" spans="1:32">
      <c r="A125" s="105" t="s">
        <v>409</v>
      </c>
      <c r="B125" s="105">
        <v>-1</v>
      </c>
      <c r="C125" s="105">
        <v>1012</v>
      </c>
      <c r="D125" s="105" t="s">
        <v>238</v>
      </c>
      <c r="E125" s="105">
        <v>0</v>
      </c>
      <c r="F125" s="105">
        <v>10307010</v>
      </c>
      <c r="G125" s="105">
        <v>2024</v>
      </c>
      <c r="H125" s="105">
        <v>13579.91</v>
      </c>
      <c r="I125" s="105">
        <v>13579.91</v>
      </c>
      <c r="J125" s="105">
        <v>-646662.32999999996</v>
      </c>
      <c r="K125" s="105">
        <v>-646662.32999999996</v>
      </c>
      <c r="L125" s="105">
        <v>6789.9545000000007</v>
      </c>
      <c r="M125" s="105">
        <v>6789.9545000000007</v>
      </c>
      <c r="N125" s="105">
        <v>0</v>
      </c>
      <c r="O125" s="105">
        <v>0</v>
      </c>
      <c r="P125" s="105">
        <v>6789.9555</v>
      </c>
      <c r="Q125" s="105">
        <v>6789.9555</v>
      </c>
      <c r="R125" s="105">
        <v>7</v>
      </c>
      <c r="S125" s="105">
        <v>51</v>
      </c>
      <c r="T125" s="105">
        <v>0</v>
      </c>
      <c r="U125" s="105" t="s">
        <v>258</v>
      </c>
      <c r="V125" s="105" t="s">
        <v>240</v>
      </c>
      <c r="W125" s="105" t="s">
        <v>241</v>
      </c>
      <c r="X125" s="105" t="s">
        <v>298</v>
      </c>
      <c r="Y125" s="105" t="s">
        <v>290</v>
      </c>
      <c r="Z125" s="194" t="str">
        <f>VLOOKUP($V125,Map!$B$2:$C$7,2,FALSE)</f>
        <v>Water</v>
      </c>
      <c r="AA125" s="194" t="str">
        <f>VLOOKUP($X125,Map!$F$2:$G$47,2,FALSE)</f>
        <v>Reg Def</v>
      </c>
      <c r="AB125" s="196">
        <f t="shared" si="4"/>
        <v>0</v>
      </c>
      <c r="AC125" s="196">
        <f t="shared" si="5"/>
        <v>0</v>
      </c>
      <c r="AD125" s="196">
        <f t="shared" si="6"/>
        <v>0</v>
      </c>
      <c r="AE125" s="196">
        <f t="shared" si="7"/>
        <v>0</v>
      </c>
      <c r="AF125" s="197"/>
    </row>
    <row r="126" spans="1:32">
      <c r="A126" s="105" t="s">
        <v>409</v>
      </c>
      <c r="B126" s="105">
        <v>-1</v>
      </c>
      <c r="C126" s="105">
        <v>1012</v>
      </c>
      <c r="D126" s="105" t="s">
        <v>238</v>
      </c>
      <c r="E126" s="105">
        <v>0</v>
      </c>
      <c r="F126" s="105">
        <v>10307050</v>
      </c>
      <c r="G126" s="105">
        <v>2024</v>
      </c>
      <c r="H126" s="105">
        <v>-38.19</v>
      </c>
      <c r="I126" s="105">
        <v>8.14</v>
      </c>
      <c r="J126" s="105">
        <v>3327.4900000000002</v>
      </c>
      <c r="K126" s="105">
        <v>-387.38</v>
      </c>
      <c r="L126" s="105">
        <v>-34.938600000000001</v>
      </c>
      <c r="M126" s="105">
        <v>4.0674999999999999</v>
      </c>
      <c r="N126" s="105">
        <v>0</v>
      </c>
      <c r="O126" s="105">
        <v>0</v>
      </c>
      <c r="P126" s="105">
        <v>-3.2514000000000003</v>
      </c>
      <c r="Q126" s="105">
        <v>4.0724999999999998</v>
      </c>
      <c r="R126" s="105">
        <v>7</v>
      </c>
      <c r="S126" s="105">
        <v>425</v>
      </c>
      <c r="T126" s="105">
        <v>0</v>
      </c>
      <c r="U126" s="105" t="s">
        <v>258</v>
      </c>
      <c r="V126" s="105" t="s">
        <v>240</v>
      </c>
      <c r="W126" s="105" t="s">
        <v>241</v>
      </c>
      <c r="X126" s="105" t="s">
        <v>299</v>
      </c>
      <c r="Y126" s="105" t="s">
        <v>290</v>
      </c>
      <c r="Z126" s="194" t="str">
        <f>VLOOKUP($V126,Map!$B$2:$C$7,2,FALSE)</f>
        <v>Water</v>
      </c>
      <c r="AA126" s="194" t="str">
        <f>VLOOKUP($X126,Map!$F$2:$G$47,2,FALSE)</f>
        <v>Repairs</v>
      </c>
      <c r="AB126" s="196">
        <f t="shared" si="4"/>
        <v>7.3239000000000001</v>
      </c>
      <c r="AC126" s="196">
        <f t="shared" si="5"/>
        <v>0</v>
      </c>
      <c r="AD126" s="196">
        <f t="shared" si="6"/>
        <v>46.33</v>
      </c>
      <c r="AE126" s="196">
        <f t="shared" si="7"/>
        <v>-3714.8700000000003</v>
      </c>
      <c r="AF126" s="197"/>
    </row>
    <row r="127" spans="1:32">
      <c r="A127" s="105" t="s">
        <v>409</v>
      </c>
      <c r="B127" s="105">
        <v>-1</v>
      </c>
      <c r="C127" s="105">
        <v>1012</v>
      </c>
      <c r="D127" s="105" t="s">
        <v>238</v>
      </c>
      <c r="E127" s="105">
        <v>0</v>
      </c>
      <c r="F127" s="105">
        <v>10307001</v>
      </c>
      <c r="G127" s="105">
        <v>2024</v>
      </c>
      <c r="H127" s="105">
        <v>-1229.44</v>
      </c>
      <c r="I127" s="105">
        <v>-1111.4100000000001</v>
      </c>
      <c r="J127" s="105">
        <v>94635.88</v>
      </c>
      <c r="K127" s="105">
        <v>88032.320000000007</v>
      </c>
      <c r="L127" s="105">
        <v>-993.67680000000007</v>
      </c>
      <c r="M127" s="105">
        <v>-924.33960000000002</v>
      </c>
      <c r="N127" s="105">
        <v>0</v>
      </c>
      <c r="O127" s="105">
        <v>0</v>
      </c>
      <c r="P127" s="105">
        <v>-235.76320000000001</v>
      </c>
      <c r="Q127" s="105">
        <v>-187.07040000000001</v>
      </c>
      <c r="R127" s="105">
        <v>7</v>
      </c>
      <c r="S127" s="105">
        <v>782</v>
      </c>
      <c r="T127" s="105">
        <v>0</v>
      </c>
      <c r="U127" s="105" t="s">
        <v>258</v>
      </c>
      <c r="V127" s="105" t="s">
        <v>247</v>
      </c>
      <c r="W127" s="105" t="s">
        <v>241</v>
      </c>
      <c r="X127" s="105" t="s">
        <v>293</v>
      </c>
      <c r="Y127" s="105" t="s">
        <v>290</v>
      </c>
      <c r="Z127" s="194" t="str">
        <f>VLOOKUP($V127,Map!$B$2:$C$7,2,FALSE)</f>
        <v>Sewer</v>
      </c>
      <c r="AA127" s="194" t="str">
        <f>VLOOKUP($X127,Map!$F$2:$G$47,2,FALSE)</f>
        <v>Reg Def</v>
      </c>
      <c r="AB127" s="196">
        <f t="shared" si="4"/>
        <v>48.692800000000005</v>
      </c>
      <c r="AC127" s="196">
        <f t="shared" si="5"/>
        <v>0</v>
      </c>
      <c r="AD127" s="196">
        <f t="shared" si="6"/>
        <v>118.02999999999997</v>
      </c>
      <c r="AE127" s="196">
        <f t="shared" si="7"/>
        <v>-6603.5599999999977</v>
      </c>
      <c r="AF127" s="197"/>
    </row>
    <row r="128" spans="1:32">
      <c r="A128" s="105" t="s">
        <v>409</v>
      </c>
      <c r="B128" s="105">
        <v>-1</v>
      </c>
      <c r="C128" s="105">
        <v>1012</v>
      </c>
      <c r="D128" s="105" t="s">
        <v>238</v>
      </c>
      <c r="E128" s="105">
        <v>0</v>
      </c>
      <c r="F128" s="105">
        <v>10307002</v>
      </c>
      <c r="G128" s="105">
        <v>2024</v>
      </c>
      <c r="H128" s="105">
        <v>-240.77</v>
      </c>
      <c r="I128" s="105">
        <v>-212.72</v>
      </c>
      <c r="J128" s="105">
        <v>11464.54</v>
      </c>
      <c r="K128" s="105">
        <v>10128.58</v>
      </c>
      <c r="L128" s="105">
        <v>-120.37740000000001</v>
      </c>
      <c r="M128" s="105">
        <v>-106.3503</v>
      </c>
      <c r="N128" s="105">
        <v>0</v>
      </c>
      <c r="O128" s="105">
        <v>0</v>
      </c>
      <c r="P128" s="105">
        <v>-120.3926</v>
      </c>
      <c r="Q128" s="105">
        <v>-106.36970000000001</v>
      </c>
      <c r="R128" s="105">
        <v>7</v>
      </c>
      <c r="S128" s="105">
        <v>425</v>
      </c>
      <c r="T128" s="105">
        <v>0</v>
      </c>
      <c r="U128" s="105" t="s">
        <v>258</v>
      </c>
      <c r="V128" s="105" t="s">
        <v>247</v>
      </c>
      <c r="W128" s="105" t="s">
        <v>241</v>
      </c>
      <c r="X128" s="105" t="s">
        <v>294</v>
      </c>
      <c r="Y128" s="105" t="s">
        <v>290</v>
      </c>
      <c r="Z128" s="194" t="str">
        <f>VLOOKUP($V128,Map!$B$2:$C$7,2,FALSE)</f>
        <v>Sewer</v>
      </c>
      <c r="AA128" s="194" t="str">
        <f>VLOOKUP($X128,Map!$F$2:$G$47,2,FALSE)</f>
        <v>Reg Def</v>
      </c>
      <c r="AB128" s="196">
        <f t="shared" si="4"/>
        <v>14.022899999999993</v>
      </c>
      <c r="AC128" s="196">
        <f t="shared" si="5"/>
        <v>0</v>
      </c>
      <c r="AD128" s="196">
        <f t="shared" si="6"/>
        <v>28.050000000000011</v>
      </c>
      <c r="AE128" s="196">
        <f t="shared" si="7"/>
        <v>-1335.9600000000009</v>
      </c>
      <c r="AF128" s="197"/>
    </row>
    <row r="129" spans="1:32">
      <c r="A129" s="105" t="s">
        <v>409</v>
      </c>
      <c r="B129" s="105">
        <v>-1</v>
      </c>
      <c r="C129" s="105">
        <v>1012</v>
      </c>
      <c r="D129" s="105" t="s">
        <v>238</v>
      </c>
      <c r="E129" s="105">
        <v>0</v>
      </c>
      <c r="F129" s="105">
        <v>10307502</v>
      </c>
      <c r="G129" s="105">
        <v>2024</v>
      </c>
      <c r="H129" s="105">
        <v>0</v>
      </c>
      <c r="I129" s="105">
        <v>0</v>
      </c>
      <c r="J129" s="105">
        <v>113947.94</v>
      </c>
      <c r="K129" s="105">
        <v>112221.44</v>
      </c>
      <c r="L129" s="105">
        <v>-1196.4535000000001</v>
      </c>
      <c r="M129" s="105">
        <v>-1178.3251</v>
      </c>
      <c r="N129" s="105">
        <v>-1196.4535000000001</v>
      </c>
      <c r="O129" s="105">
        <v>-1178.3251</v>
      </c>
      <c r="P129" s="105">
        <v>0</v>
      </c>
      <c r="Q129" s="105">
        <v>0</v>
      </c>
      <c r="R129" s="105">
        <v>7</v>
      </c>
      <c r="S129" s="105">
        <v>288</v>
      </c>
      <c r="T129" s="105">
        <v>0</v>
      </c>
      <c r="U129" s="105" t="s">
        <v>258</v>
      </c>
      <c r="V129" s="105" t="s">
        <v>247</v>
      </c>
      <c r="W129" s="105" t="s">
        <v>241</v>
      </c>
      <c r="X129" s="105" t="s">
        <v>295</v>
      </c>
      <c r="Y129" s="105" t="s">
        <v>290</v>
      </c>
      <c r="Z129" s="194" t="str">
        <f>VLOOKUP($V129,Map!$B$2:$C$7,2,FALSE)</f>
        <v>Sewer</v>
      </c>
      <c r="AA129" s="194" t="str">
        <f>VLOOKUP($X129,Map!$F$2:$G$47,2,FALSE)</f>
        <v>Flow Through</v>
      </c>
      <c r="AB129" s="196">
        <f t="shared" si="4"/>
        <v>0</v>
      </c>
      <c r="AC129" s="196">
        <f t="shared" si="5"/>
        <v>18.128400000000056</v>
      </c>
      <c r="AD129" s="196">
        <f t="shared" si="6"/>
        <v>0</v>
      </c>
      <c r="AE129" s="196">
        <f t="shared" si="7"/>
        <v>-1726.5</v>
      </c>
      <c r="AF129" s="197"/>
    </row>
    <row r="130" spans="1:32">
      <c r="A130" s="105" t="s">
        <v>409</v>
      </c>
      <c r="B130" s="105">
        <v>-1</v>
      </c>
      <c r="C130" s="105">
        <v>1012</v>
      </c>
      <c r="D130" s="105" t="s">
        <v>238</v>
      </c>
      <c r="E130" s="105">
        <v>0</v>
      </c>
      <c r="F130" s="105">
        <v>10307017</v>
      </c>
      <c r="G130" s="105">
        <v>2024</v>
      </c>
      <c r="H130" s="105">
        <v>-2276.04</v>
      </c>
      <c r="I130" s="105">
        <v>-1881.17</v>
      </c>
      <c r="J130" s="105">
        <v>108382.12</v>
      </c>
      <c r="K130" s="105">
        <v>89578.7</v>
      </c>
      <c r="L130" s="105">
        <v>-1138.0123000000001</v>
      </c>
      <c r="M130" s="105">
        <v>-940.57630000000006</v>
      </c>
      <c r="N130" s="105">
        <v>0</v>
      </c>
      <c r="O130" s="105">
        <v>0</v>
      </c>
      <c r="P130" s="105">
        <v>-1138.0277000000001</v>
      </c>
      <c r="Q130" s="105">
        <v>-940.59370000000001</v>
      </c>
      <c r="R130" s="105">
        <v>7</v>
      </c>
      <c r="S130" s="105">
        <v>102</v>
      </c>
      <c r="T130" s="105">
        <v>0</v>
      </c>
      <c r="U130" s="105" t="s">
        <v>258</v>
      </c>
      <c r="V130" s="105" t="s">
        <v>247</v>
      </c>
      <c r="W130" s="105" t="s">
        <v>241</v>
      </c>
      <c r="X130" s="105" t="s">
        <v>296</v>
      </c>
      <c r="Y130" s="105" t="s">
        <v>290</v>
      </c>
      <c r="Z130" s="194" t="str">
        <f>VLOOKUP($V130,Map!$B$2:$C$7,2,FALSE)</f>
        <v>Sewer</v>
      </c>
      <c r="AA130" s="194" t="str">
        <f>VLOOKUP($X130,Map!$F$2:$G$47,2,FALSE)</f>
        <v>Reg Def</v>
      </c>
      <c r="AB130" s="196">
        <f t="shared" si="4"/>
        <v>197.43400000000008</v>
      </c>
      <c r="AC130" s="196">
        <f t="shared" si="5"/>
        <v>0</v>
      </c>
      <c r="AD130" s="196">
        <f t="shared" si="6"/>
        <v>394.86999999999989</v>
      </c>
      <c r="AE130" s="196">
        <f t="shared" si="7"/>
        <v>-18803.419999999998</v>
      </c>
      <c r="AF130" s="197"/>
    </row>
    <row r="131" spans="1:32">
      <c r="A131" s="105" t="s">
        <v>409</v>
      </c>
      <c r="B131" s="105">
        <v>-1</v>
      </c>
      <c r="C131" s="105">
        <v>1012</v>
      </c>
      <c r="D131" s="105" t="s">
        <v>238</v>
      </c>
      <c r="E131" s="105">
        <v>0</v>
      </c>
      <c r="F131" s="105">
        <v>10307012</v>
      </c>
      <c r="G131" s="105">
        <v>2024</v>
      </c>
      <c r="H131" s="105">
        <v>338.16</v>
      </c>
      <c r="I131" s="105">
        <v>326.77</v>
      </c>
      <c r="J131" s="105">
        <v>-27022.62</v>
      </c>
      <c r="K131" s="105">
        <v>-27462.600000000002</v>
      </c>
      <c r="L131" s="105">
        <v>283.7373</v>
      </c>
      <c r="M131" s="105">
        <v>288.3571</v>
      </c>
      <c r="N131" s="105">
        <v>0</v>
      </c>
      <c r="O131" s="105">
        <v>0</v>
      </c>
      <c r="P131" s="105">
        <v>54.422700000000006</v>
      </c>
      <c r="Q131" s="105">
        <v>38.4129</v>
      </c>
      <c r="R131" s="105">
        <v>7</v>
      </c>
      <c r="S131" s="105">
        <v>493</v>
      </c>
      <c r="T131" s="105">
        <v>0</v>
      </c>
      <c r="U131" s="105" t="s">
        <v>258</v>
      </c>
      <c r="V131" s="105" t="s">
        <v>247</v>
      </c>
      <c r="W131" s="105" t="s">
        <v>241</v>
      </c>
      <c r="X131" s="105" t="s">
        <v>297</v>
      </c>
      <c r="Y131" s="105" t="s">
        <v>290</v>
      </c>
      <c r="Z131" s="194" t="str">
        <f>VLOOKUP($V131,Map!$B$2:$C$7,2,FALSE)</f>
        <v>Sewer</v>
      </c>
      <c r="AA131" s="194" t="str">
        <f>VLOOKUP($X131,Map!$F$2:$G$47,2,FALSE)</f>
        <v>Reg Def</v>
      </c>
      <c r="AB131" s="196">
        <f t="shared" ref="AB131:AB194" si="8">+Q131-P131</f>
        <v>-16.009800000000006</v>
      </c>
      <c r="AC131" s="196">
        <f t="shared" ref="AC131:AC194" si="9">+O131-N131</f>
        <v>0</v>
      </c>
      <c r="AD131" s="196">
        <f t="shared" ref="AD131:AD194" si="10">+I131-H131</f>
        <v>-11.390000000000043</v>
      </c>
      <c r="AE131" s="196">
        <f t="shared" ref="AE131:AE194" si="11">+K131-J131</f>
        <v>-439.9800000000032</v>
      </c>
      <c r="AF131" s="197"/>
    </row>
    <row r="132" spans="1:32">
      <c r="A132" s="105" t="s">
        <v>409</v>
      </c>
      <c r="B132" s="105">
        <v>-1</v>
      </c>
      <c r="C132" s="105">
        <v>1012</v>
      </c>
      <c r="D132" s="105" t="s">
        <v>238</v>
      </c>
      <c r="E132" s="105">
        <v>0</v>
      </c>
      <c r="F132" s="105">
        <v>10307010</v>
      </c>
      <c r="G132" s="105">
        <v>2024</v>
      </c>
      <c r="H132" s="105">
        <v>2448.19</v>
      </c>
      <c r="I132" s="105">
        <v>1815.69</v>
      </c>
      <c r="J132" s="105">
        <v>-116580.56</v>
      </c>
      <c r="K132" s="105">
        <v>-86461.180000000008</v>
      </c>
      <c r="L132" s="105">
        <v>1224.0958000000001</v>
      </c>
      <c r="M132" s="105">
        <v>907.8424</v>
      </c>
      <c r="N132" s="105">
        <v>0</v>
      </c>
      <c r="O132" s="105">
        <v>0</v>
      </c>
      <c r="P132" s="105">
        <v>1224.0942</v>
      </c>
      <c r="Q132" s="105">
        <v>907.84760000000006</v>
      </c>
      <c r="R132" s="105">
        <v>7</v>
      </c>
      <c r="S132" s="105">
        <v>238</v>
      </c>
      <c r="T132" s="105">
        <v>0</v>
      </c>
      <c r="U132" s="105" t="s">
        <v>258</v>
      </c>
      <c r="V132" s="105" t="s">
        <v>247</v>
      </c>
      <c r="W132" s="105" t="s">
        <v>241</v>
      </c>
      <c r="X132" s="105" t="s">
        <v>298</v>
      </c>
      <c r="Y132" s="105" t="s">
        <v>290</v>
      </c>
      <c r="Z132" s="194" t="str">
        <f>VLOOKUP($V132,Map!$B$2:$C$7,2,FALSE)</f>
        <v>Sewer</v>
      </c>
      <c r="AA132" s="194" t="str">
        <f>VLOOKUP($X132,Map!$F$2:$G$47,2,FALSE)</f>
        <v>Reg Def</v>
      </c>
      <c r="AB132" s="196">
        <f t="shared" si="8"/>
        <v>-316.24659999999994</v>
      </c>
      <c r="AC132" s="196">
        <f t="shared" si="9"/>
        <v>0</v>
      </c>
      <c r="AD132" s="196">
        <f t="shared" si="10"/>
        <v>-632.5</v>
      </c>
      <c r="AE132" s="196">
        <f t="shared" si="11"/>
        <v>30119.37999999999</v>
      </c>
      <c r="AF132" s="197"/>
    </row>
    <row r="133" spans="1:32">
      <c r="A133" s="105" t="s">
        <v>409</v>
      </c>
      <c r="B133" s="105">
        <v>-1</v>
      </c>
      <c r="C133" s="105">
        <v>1012</v>
      </c>
      <c r="D133" s="105" t="s">
        <v>238</v>
      </c>
      <c r="E133" s="105">
        <v>0</v>
      </c>
      <c r="F133" s="105">
        <v>10307050</v>
      </c>
      <c r="G133" s="105">
        <v>2024</v>
      </c>
      <c r="H133" s="105">
        <v>-31782.84</v>
      </c>
      <c r="I133" s="105">
        <v>-30433.65</v>
      </c>
      <c r="J133" s="105">
        <v>2809071.43</v>
      </c>
      <c r="K133" s="105">
        <v>2693635.15</v>
      </c>
      <c r="L133" s="105">
        <v>-29495.250100000001</v>
      </c>
      <c r="M133" s="105">
        <v>-28283.169099999999</v>
      </c>
      <c r="N133" s="105">
        <v>0</v>
      </c>
      <c r="O133" s="105">
        <v>0</v>
      </c>
      <c r="P133" s="105">
        <v>-2287.5898999999999</v>
      </c>
      <c r="Q133" s="105">
        <v>-2150.4809</v>
      </c>
      <c r="R133" s="105">
        <v>7</v>
      </c>
      <c r="S133" s="105">
        <v>544</v>
      </c>
      <c r="T133" s="105">
        <v>0</v>
      </c>
      <c r="U133" s="105" t="s">
        <v>258</v>
      </c>
      <c r="V133" s="105" t="s">
        <v>247</v>
      </c>
      <c r="W133" s="105" t="s">
        <v>241</v>
      </c>
      <c r="X133" s="105" t="s">
        <v>299</v>
      </c>
      <c r="Y133" s="105" t="s">
        <v>290</v>
      </c>
      <c r="Z133" s="194" t="str">
        <f>VLOOKUP($V133,Map!$B$2:$C$7,2,FALSE)</f>
        <v>Sewer</v>
      </c>
      <c r="AA133" s="194" t="str">
        <f>VLOOKUP($X133,Map!$F$2:$G$47,2,FALSE)</f>
        <v>Repairs</v>
      </c>
      <c r="AB133" s="196">
        <f t="shared" si="8"/>
        <v>137.10899999999992</v>
      </c>
      <c r="AC133" s="196">
        <f t="shared" si="9"/>
        <v>0</v>
      </c>
      <c r="AD133" s="196">
        <f t="shared" si="10"/>
        <v>1349.1899999999987</v>
      </c>
      <c r="AE133" s="196">
        <f t="shared" si="11"/>
        <v>-115436.28000000026</v>
      </c>
      <c r="AF133" s="197"/>
    </row>
    <row r="134" spans="1:32">
      <c r="A134" s="105" t="s">
        <v>409</v>
      </c>
      <c r="B134" s="105">
        <v>-1</v>
      </c>
      <c r="C134" s="105">
        <v>1012</v>
      </c>
      <c r="D134" s="105" t="s">
        <v>238</v>
      </c>
      <c r="E134" s="105">
        <v>0</v>
      </c>
      <c r="F134" s="105">
        <v>10307001</v>
      </c>
      <c r="G134" s="105">
        <v>2024</v>
      </c>
      <c r="H134" s="105">
        <v>-209.27</v>
      </c>
      <c r="I134" s="105">
        <v>-181.98</v>
      </c>
      <c r="J134" s="105">
        <v>18786.14</v>
      </c>
      <c r="K134" s="105">
        <v>16472.29</v>
      </c>
      <c r="L134" s="105">
        <v>-197.25460000000001</v>
      </c>
      <c r="M134" s="105">
        <v>-172.959</v>
      </c>
      <c r="N134" s="105">
        <v>0</v>
      </c>
      <c r="O134" s="105">
        <v>0</v>
      </c>
      <c r="P134" s="105">
        <v>-12.015400000000001</v>
      </c>
      <c r="Q134" s="105">
        <v>-9.0210000000000008</v>
      </c>
      <c r="R134" s="105">
        <v>7</v>
      </c>
      <c r="S134" s="105">
        <v>323</v>
      </c>
      <c r="T134" s="105">
        <v>0</v>
      </c>
      <c r="U134" s="105" t="s">
        <v>258</v>
      </c>
      <c r="V134" s="105" t="s">
        <v>249</v>
      </c>
      <c r="W134" s="105" t="s">
        <v>241</v>
      </c>
      <c r="X134" s="105" t="s">
        <v>293</v>
      </c>
      <c r="Y134" s="105" t="s">
        <v>290</v>
      </c>
      <c r="Z134" s="194" t="str">
        <f>VLOOKUP($V134,Map!$B$2:$C$7,2,FALSE)</f>
        <v>Sewer</v>
      </c>
      <c r="AA134" s="194" t="str">
        <f>VLOOKUP($X134,Map!$F$2:$G$47,2,FALSE)</f>
        <v>Reg Def</v>
      </c>
      <c r="AB134" s="196">
        <f t="shared" si="8"/>
        <v>2.9944000000000006</v>
      </c>
      <c r="AC134" s="196">
        <f t="shared" si="9"/>
        <v>0</v>
      </c>
      <c r="AD134" s="196">
        <f t="shared" si="10"/>
        <v>27.29000000000002</v>
      </c>
      <c r="AE134" s="196">
        <f t="shared" si="11"/>
        <v>-2313.8499999999985</v>
      </c>
      <c r="AF134" s="197"/>
    </row>
    <row r="135" spans="1:32">
      <c r="A135" s="105" t="s">
        <v>409</v>
      </c>
      <c r="B135" s="105">
        <v>-1</v>
      </c>
      <c r="C135" s="105">
        <v>1012</v>
      </c>
      <c r="D135" s="105" t="s">
        <v>238</v>
      </c>
      <c r="E135" s="105">
        <v>0</v>
      </c>
      <c r="F135" s="105">
        <v>10307002</v>
      </c>
      <c r="G135" s="105">
        <v>2024</v>
      </c>
      <c r="H135" s="105">
        <v>-33.57</v>
      </c>
      <c r="I135" s="105">
        <v>-25.28</v>
      </c>
      <c r="J135" s="105">
        <v>1598.18</v>
      </c>
      <c r="K135" s="105">
        <v>1203.47</v>
      </c>
      <c r="L135" s="105">
        <v>-16.780799999999999</v>
      </c>
      <c r="M135" s="105">
        <v>-12.6365</v>
      </c>
      <c r="N135" s="105">
        <v>0</v>
      </c>
      <c r="O135" s="105">
        <v>0</v>
      </c>
      <c r="P135" s="105">
        <v>-16.789200000000001</v>
      </c>
      <c r="Q135" s="105">
        <v>-12.643500000000001</v>
      </c>
      <c r="R135" s="105">
        <v>7</v>
      </c>
      <c r="S135" s="105">
        <v>170</v>
      </c>
      <c r="T135" s="105">
        <v>0</v>
      </c>
      <c r="U135" s="105" t="s">
        <v>258</v>
      </c>
      <c r="V135" s="105" t="s">
        <v>249</v>
      </c>
      <c r="W135" s="105" t="s">
        <v>241</v>
      </c>
      <c r="X135" s="105" t="s">
        <v>294</v>
      </c>
      <c r="Y135" s="105" t="s">
        <v>290</v>
      </c>
      <c r="Z135" s="194" t="str">
        <f>VLOOKUP($V135,Map!$B$2:$C$7,2,FALSE)</f>
        <v>Sewer</v>
      </c>
      <c r="AA135" s="194" t="str">
        <f>VLOOKUP($X135,Map!$F$2:$G$47,2,FALSE)</f>
        <v>Reg Def</v>
      </c>
      <c r="AB135" s="196">
        <f t="shared" si="8"/>
        <v>4.1456999999999997</v>
      </c>
      <c r="AC135" s="196">
        <f t="shared" si="9"/>
        <v>0</v>
      </c>
      <c r="AD135" s="196">
        <f t="shared" si="10"/>
        <v>8.2899999999999991</v>
      </c>
      <c r="AE135" s="196">
        <f t="shared" si="11"/>
        <v>-394.71000000000004</v>
      </c>
      <c r="AF135" s="197"/>
    </row>
    <row r="136" spans="1:32">
      <c r="A136" s="105" t="s">
        <v>409</v>
      </c>
      <c r="B136" s="105">
        <v>-1</v>
      </c>
      <c r="C136" s="105">
        <v>1012</v>
      </c>
      <c r="D136" s="105" t="s">
        <v>238</v>
      </c>
      <c r="E136" s="105">
        <v>0</v>
      </c>
      <c r="F136" s="105">
        <v>10307502</v>
      </c>
      <c r="G136" s="105">
        <v>2024</v>
      </c>
      <c r="H136" s="105">
        <v>0</v>
      </c>
      <c r="I136" s="105">
        <v>0</v>
      </c>
      <c r="J136" s="105">
        <v>27545.48</v>
      </c>
      <c r="K136" s="105">
        <v>24432.880000000001</v>
      </c>
      <c r="L136" s="105">
        <v>-289.2276</v>
      </c>
      <c r="M136" s="105">
        <v>-256.54540000000003</v>
      </c>
      <c r="N136" s="105">
        <v>-289.2276</v>
      </c>
      <c r="O136" s="105">
        <v>-256.54540000000003</v>
      </c>
      <c r="P136" s="105">
        <v>0</v>
      </c>
      <c r="Q136" s="105">
        <v>0</v>
      </c>
      <c r="R136" s="105">
        <v>7</v>
      </c>
      <c r="S136" s="105">
        <v>162</v>
      </c>
      <c r="T136" s="105">
        <v>0</v>
      </c>
      <c r="U136" s="105" t="s">
        <v>258</v>
      </c>
      <c r="V136" s="105" t="s">
        <v>249</v>
      </c>
      <c r="W136" s="105" t="s">
        <v>241</v>
      </c>
      <c r="X136" s="105" t="s">
        <v>295</v>
      </c>
      <c r="Y136" s="105" t="s">
        <v>290</v>
      </c>
      <c r="Z136" s="194" t="str">
        <f>VLOOKUP($V136,Map!$B$2:$C$7,2,FALSE)</f>
        <v>Sewer</v>
      </c>
      <c r="AA136" s="194" t="str">
        <f>VLOOKUP($X136,Map!$F$2:$G$47,2,FALSE)</f>
        <v>Flow Through</v>
      </c>
      <c r="AB136" s="196">
        <f t="shared" si="8"/>
        <v>0</v>
      </c>
      <c r="AC136" s="196">
        <f t="shared" si="9"/>
        <v>32.682199999999966</v>
      </c>
      <c r="AD136" s="196">
        <f t="shared" si="10"/>
        <v>0</v>
      </c>
      <c r="AE136" s="196">
        <f t="shared" si="11"/>
        <v>-3112.5999999999985</v>
      </c>
      <c r="AF136" s="197"/>
    </row>
    <row r="137" spans="1:32">
      <c r="A137" s="105" t="s">
        <v>409</v>
      </c>
      <c r="B137" s="105">
        <v>-1</v>
      </c>
      <c r="C137" s="105">
        <v>1012</v>
      </c>
      <c r="D137" s="105" t="s">
        <v>238</v>
      </c>
      <c r="E137" s="105">
        <v>0</v>
      </c>
      <c r="F137" s="105">
        <v>10307017</v>
      </c>
      <c r="G137" s="105">
        <v>2024</v>
      </c>
      <c r="H137" s="105">
        <v>-2540.09</v>
      </c>
      <c r="I137" s="105">
        <v>0</v>
      </c>
      <c r="J137" s="105">
        <v>120956.29000000001</v>
      </c>
      <c r="K137" s="105">
        <v>0</v>
      </c>
      <c r="L137" s="105">
        <v>-1270.0410000000002</v>
      </c>
      <c r="M137" s="105">
        <v>0</v>
      </c>
      <c r="N137" s="105">
        <v>0</v>
      </c>
      <c r="O137" s="105">
        <v>0</v>
      </c>
      <c r="P137" s="105">
        <v>-1270.049</v>
      </c>
      <c r="Q137" s="105">
        <v>0</v>
      </c>
      <c r="R137" s="105">
        <v>7</v>
      </c>
      <c r="S137" s="105">
        <v>17</v>
      </c>
      <c r="T137" s="105">
        <v>0</v>
      </c>
      <c r="U137" s="105" t="s">
        <v>258</v>
      </c>
      <c r="V137" s="105" t="s">
        <v>249</v>
      </c>
      <c r="W137" s="105" t="s">
        <v>241</v>
      </c>
      <c r="X137" s="105" t="s">
        <v>296</v>
      </c>
      <c r="Y137" s="105" t="s">
        <v>290</v>
      </c>
      <c r="Z137" s="194" t="str">
        <f>VLOOKUP($V137,Map!$B$2:$C$7,2,FALSE)</f>
        <v>Sewer</v>
      </c>
      <c r="AA137" s="194" t="str">
        <f>VLOOKUP($X137,Map!$F$2:$G$47,2,FALSE)</f>
        <v>Reg Def</v>
      </c>
      <c r="AB137" s="196">
        <f t="shared" si="8"/>
        <v>1270.049</v>
      </c>
      <c r="AC137" s="196">
        <f t="shared" si="9"/>
        <v>0</v>
      </c>
      <c r="AD137" s="196">
        <f t="shared" si="10"/>
        <v>2540.09</v>
      </c>
      <c r="AE137" s="196">
        <f t="shared" si="11"/>
        <v>-120956.29000000001</v>
      </c>
      <c r="AF137" s="197"/>
    </row>
    <row r="138" spans="1:32">
      <c r="A138" s="105" t="s">
        <v>409</v>
      </c>
      <c r="B138" s="105">
        <v>-1</v>
      </c>
      <c r="C138" s="105">
        <v>1012</v>
      </c>
      <c r="D138" s="105" t="s">
        <v>238</v>
      </c>
      <c r="E138" s="105">
        <v>0</v>
      </c>
      <c r="F138" s="105">
        <v>10307012</v>
      </c>
      <c r="G138" s="105">
        <v>2024</v>
      </c>
      <c r="H138" s="105">
        <v>14.21</v>
      </c>
      <c r="I138" s="105">
        <v>13.96</v>
      </c>
      <c r="J138" s="105">
        <v>-1352.24</v>
      </c>
      <c r="K138" s="105">
        <v>-1327.04</v>
      </c>
      <c r="L138" s="105">
        <v>14.198500000000001</v>
      </c>
      <c r="M138" s="105">
        <v>13.934000000000001</v>
      </c>
      <c r="N138" s="105">
        <v>0</v>
      </c>
      <c r="O138" s="105">
        <v>0</v>
      </c>
      <c r="P138" s="105">
        <v>1.15E-2</v>
      </c>
      <c r="Q138" s="105">
        <v>2.6000000000000002E-2</v>
      </c>
      <c r="R138" s="105">
        <v>7</v>
      </c>
      <c r="S138" s="105">
        <v>102</v>
      </c>
      <c r="T138" s="105">
        <v>0</v>
      </c>
      <c r="U138" s="105" t="s">
        <v>258</v>
      </c>
      <c r="V138" s="105" t="s">
        <v>249</v>
      </c>
      <c r="W138" s="105" t="s">
        <v>241</v>
      </c>
      <c r="X138" s="105" t="s">
        <v>297</v>
      </c>
      <c r="Y138" s="105" t="s">
        <v>290</v>
      </c>
      <c r="Z138" s="194" t="str">
        <f>VLOOKUP($V138,Map!$B$2:$C$7,2,FALSE)</f>
        <v>Sewer</v>
      </c>
      <c r="AA138" s="194" t="str">
        <f>VLOOKUP($X138,Map!$F$2:$G$47,2,FALSE)</f>
        <v>Reg Def</v>
      </c>
      <c r="AB138" s="196">
        <f t="shared" si="8"/>
        <v>1.4500000000000002E-2</v>
      </c>
      <c r="AC138" s="196">
        <f t="shared" si="9"/>
        <v>0</v>
      </c>
      <c r="AD138" s="196">
        <f t="shared" si="10"/>
        <v>-0.25</v>
      </c>
      <c r="AE138" s="196">
        <f t="shared" si="11"/>
        <v>25.200000000000045</v>
      </c>
      <c r="AF138" s="197"/>
    </row>
    <row r="139" spans="1:32">
      <c r="A139" s="105" t="s">
        <v>409</v>
      </c>
      <c r="B139" s="105">
        <v>-1</v>
      </c>
      <c r="C139" s="105">
        <v>1012</v>
      </c>
      <c r="D139" s="105" t="s">
        <v>238</v>
      </c>
      <c r="E139" s="105">
        <v>0</v>
      </c>
      <c r="F139" s="105">
        <v>10307050</v>
      </c>
      <c r="G139" s="105">
        <v>2024</v>
      </c>
      <c r="H139" s="105">
        <v>-4721.7</v>
      </c>
      <c r="I139" s="105">
        <v>-3853.4300000000003</v>
      </c>
      <c r="J139" s="105">
        <v>396690.68</v>
      </c>
      <c r="K139" s="105">
        <v>337485.68</v>
      </c>
      <c r="L139" s="105">
        <v>-4165.2521000000006</v>
      </c>
      <c r="M139" s="105">
        <v>-3543.5998</v>
      </c>
      <c r="N139" s="105">
        <v>0</v>
      </c>
      <c r="O139" s="105">
        <v>0</v>
      </c>
      <c r="P139" s="105">
        <v>-556.4479</v>
      </c>
      <c r="Q139" s="105">
        <v>-309.83019999999999</v>
      </c>
      <c r="R139" s="105">
        <v>7</v>
      </c>
      <c r="S139" s="105">
        <v>272</v>
      </c>
      <c r="T139" s="105">
        <v>0</v>
      </c>
      <c r="U139" s="105" t="s">
        <v>258</v>
      </c>
      <c r="V139" s="105" t="s">
        <v>249</v>
      </c>
      <c r="W139" s="105" t="s">
        <v>241</v>
      </c>
      <c r="X139" s="105" t="s">
        <v>299</v>
      </c>
      <c r="Y139" s="105" t="s">
        <v>290</v>
      </c>
      <c r="Z139" s="194" t="str">
        <f>VLOOKUP($V139,Map!$B$2:$C$7,2,FALSE)</f>
        <v>Sewer</v>
      </c>
      <c r="AA139" s="194" t="str">
        <f>VLOOKUP($X139,Map!$F$2:$G$47,2,FALSE)</f>
        <v>Repairs</v>
      </c>
      <c r="AB139" s="196">
        <f t="shared" si="8"/>
        <v>246.61770000000001</v>
      </c>
      <c r="AC139" s="196">
        <f t="shared" si="9"/>
        <v>0</v>
      </c>
      <c r="AD139" s="196">
        <f t="shared" si="10"/>
        <v>868.26999999999953</v>
      </c>
      <c r="AE139" s="196">
        <f t="shared" si="11"/>
        <v>-59205</v>
      </c>
      <c r="AF139" s="197"/>
    </row>
    <row r="140" spans="1:32">
      <c r="A140" s="105" t="s">
        <v>409</v>
      </c>
      <c r="B140" s="105">
        <v>-1</v>
      </c>
      <c r="C140" s="105">
        <v>1012</v>
      </c>
      <c r="D140" s="105" t="s">
        <v>238</v>
      </c>
      <c r="E140" s="105">
        <v>0</v>
      </c>
      <c r="F140" s="105">
        <v>10307001</v>
      </c>
      <c r="G140" s="105">
        <v>2024</v>
      </c>
      <c r="H140" s="105">
        <v>-202270.80000000002</v>
      </c>
      <c r="I140" s="105">
        <v>-199510</v>
      </c>
      <c r="J140" s="105">
        <v>10691536.49</v>
      </c>
      <c r="K140" s="105">
        <v>10661461.890000001</v>
      </c>
      <c r="L140" s="105">
        <v>-112261.13370000001</v>
      </c>
      <c r="M140" s="105">
        <v>-111945.3511</v>
      </c>
      <c r="N140" s="105">
        <v>0</v>
      </c>
      <c r="O140" s="105">
        <v>0</v>
      </c>
      <c r="P140" s="105">
        <v>-90009.666299999997</v>
      </c>
      <c r="Q140" s="105">
        <v>-87564.6489</v>
      </c>
      <c r="R140" s="105">
        <v>7</v>
      </c>
      <c r="S140" s="105">
        <v>5950</v>
      </c>
      <c r="T140" s="105">
        <v>0</v>
      </c>
      <c r="U140" s="105" t="s">
        <v>258</v>
      </c>
      <c r="V140" s="105" t="s">
        <v>250</v>
      </c>
      <c r="W140" s="105" t="s">
        <v>241</v>
      </c>
      <c r="X140" s="105" t="s">
        <v>293</v>
      </c>
      <c r="Y140" s="105" t="s">
        <v>290</v>
      </c>
      <c r="Z140" s="194" t="str">
        <f>VLOOKUP($V140,Map!$B$2:$C$7,2,FALSE)</f>
        <v>Water</v>
      </c>
      <c r="AA140" s="194" t="str">
        <f>VLOOKUP($X140,Map!$F$2:$G$47,2,FALSE)</f>
        <v>Reg Def</v>
      </c>
      <c r="AB140" s="196">
        <f t="shared" si="8"/>
        <v>2445.017399999997</v>
      </c>
      <c r="AC140" s="196">
        <f t="shared" si="9"/>
        <v>0</v>
      </c>
      <c r="AD140" s="196">
        <f t="shared" si="10"/>
        <v>2760.8000000000175</v>
      </c>
      <c r="AE140" s="196">
        <f t="shared" si="11"/>
        <v>-30074.599999999627</v>
      </c>
      <c r="AF140" s="197"/>
    </row>
    <row r="141" spans="1:32">
      <c r="A141" s="105" t="s">
        <v>409</v>
      </c>
      <c r="B141" s="105">
        <v>-1</v>
      </c>
      <c r="C141" s="105">
        <v>1012</v>
      </c>
      <c r="D141" s="105" t="s">
        <v>238</v>
      </c>
      <c r="E141" s="105">
        <v>0</v>
      </c>
      <c r="F141" s="105">
        <v>10307002</v>
      </c>
      <c r="G141" s="105">
        <v>2024</v>
      </c>
      <c r="H141" s="105">
        <v>-111106.23</v>
      </c>
      <c r="I141" s="105">
        <v>-106772.21</v>
      </c>
      <c r="J141" s="105">
        <v>5290765.97</v>
      </c>
      <c r="K141" s="105">
        <v>5084381.9800000004</v>
      </c>
      <c r="L141" s="105">
        <v>-55553.042999999998</v>
      </c>
      <c r="M141" s="105">
        <v>-53386.011400000003</v>
      </c>
      <c r="N141" s="105">
        <v>0</v>
      </c>
      <c r="O141" s="105">
        <v>0</v>
      </c>
      <c r="P141" s="105">
        <v>-55553.186999999998</v>
      </c>
      <c r="Q141" s="105">
        <v>-53386.198600000003</v>
      </c>
      <c r="R141" s="105">
        <v>7</v>
      </c>
      <c r="S141" s="105">
        <v>3060</v>
      </c>
      <c r="T141" s="105">
        <v>0</v>
      </c>
      <c r="U141" s="105" t="s">
        <v>258</v>
      </c>
      <c r="V141" s="105" t="s">
        <v>250</v>
      </c>
      <c r="W141" s="105" t="s">
        <v>241</v>
      </c>
      <c r="X141" s="105" t="s">
        <v>294</v>
      </c>
      <c r="Y141" s="105" t="s">
        <v>290</v>
      </c>
      <c r="Z141" s="194" t="str">
        <f>VLOOKUP($V141,Map!$B$2:$C$7,2,FALSE)</f>
        <v>Water</v>
      </c>
      <c r="AA141" s="194" t="str">
        <f>VLOOKUP($X141,Map!$F$2:$G$47,2,FALSE)</f>
        <v>Reg Def</v>
      </c>
      <c r="AB141" s="196">
        <f t="shared" si="8"/>
        <v>2166.9883999999947</v>
      </c>
      <c r="AC141" s="196">
        <f t="shared" si="9"/>
        <v>0</v>
      </c>
      <c r="AD141" s="196">
        <f t="shared" si="10"/>
        <v>4334.0199999999895</v>
      </c>
      <c r="AE141" s="196">
        <f t="shared" si="11"/>
        <v>-206383.98999999929</v>
      </c>
      <c r="AF141" s="197"/>
    </row>
    <row r="142" spans="1:32">
      <c r="A142" s="105" t="s">
        <v>409</v>
      </c>
      <c r="B142" s="105">
        <v>-1</v>
      </c>
      <c r="C142" s="105">
        <v>1012</v>
      </c>
      <c r="D142" s="105" t="s">
        <v>238</v>
      </c>
      <c r="E142" s="105">
        <v>0</v>
      </c>
      <c r="F142" s="105">
        <v>10307502</v>
      </c>
      <c r="G142" s="105">
        <v>2024</v>
      </c>
      <c r="H142" s="105">
        <v>0</v>
      </c>
      <c r="I142" s="105">
        <v>0</v>
      </c>
      <c r="J142" s="105">
        <v>3226918.88</v>
      </c>
      <c r="K142" s="105">
        <v>3816372.6</v>
      </c>
      <c r="L142" s="105">
        <v>-33882.648200000003</v>
      </c>
      <c r="M142" s="105">
        <v>-40071.912400000001</v>
      </c>
      <c r="N142" s="105">
        <v>-33882.648200000003</v>
      </c>
      <c r="O142" s="105">
        <v>-40071.912400000001</v>
      </c>
      <c r="P142" s="105">
        <v>0</v>
      </c>
      <c r="Q142" s="105">
        <v>0</v>
      </c>
      <c r="R142" s="105">
        <v>7</v>
      </c>
      <c r="S142" s="105">
        <v>2574</v>
      </c>
      <c r="T142" s="105">
        <v>0</v>
      </c>
      <c r="U142" s="105" t="s">
        <v>258</v>
      </c>
      <c r="V142" s="105" t="s">
        <v>250</v>
      </c>
      <c r="W142" s="105" t="s">
        <v>241</v>
      </c>
      <c r="X142" s="105" t="s">
        <v>295</v>
      </c>
      <c r="Y142" s="105" t="s">
        <v>290</v>
      </c>
      <c r="Z142" s="194" t="str">
        <f>VLOOKUP($V142,Map!$B$2:$C$7,2,FALSE)</f>
        <v>Water</v>
      </c>
      <c r="AA142" s="194" t="str">
        <f>VLOOKUP($X142,Map!$F$2:$G$47,2,FALSE)</f>
        <v>Flow Through</v>
      </c>
      <c r="AB142" s="196">
        <f t="shared" si="8"/>
        <v>0</v>
      </c>
      <c r="AC142" s="196">
        <f t="shared" si="9"/>
        <v>-6189.2641999999978</v>
      </c>
      <c r="AD142" s="196">
        <f t="shared" si="10"/>
        <v>0</v>
      </c>
      <c r="AE142" s="196">
        <f t="shared" si="11"/>
        <v>589453.7200000002</v>
      </c>
      <c r="AF142" s="197"/>
    </row>
    <row r="143" spans="1:32">
      <c r="A143" s="105" t="s">
        <v>409</v>
      </c>
      <c r="B143" s="105">
        <v>-1</v>
      </c>
      <c r="C143" s="105">
        <v>1012</v>
      </c>
      <c r="D143" s="105" t="s">
        <v>238</v>
      </c>
      <c r="E143" s="105">
        <v>0</v>
      </c>
      <c r="F143" s="105">
        <v>10307017</v>
      </c>
      <c r="G143" s="105">
        <v>2024</v>
      </c>
      <c r="H143" s="105">
        <v>-62333.340000000004</v>
      </c>
      <c r="I143" s="105">
        <v>-60192.54</v>
      </c>
      <c r="J143" s="105">
        <v>2948365.34</v>
      </c>
      <c r="K143" s="105">
        <v>2839452.52</v>
      </c>
      <c r="L143" s="105">
        <v>-30957.835999999999</v>
      </c>
      <c r="M143" s="105">
        <v>-29814.2516</v>
      </c>
      <c r="N143" s="105">
        <v>0</v>
      </c>
      <c r="O143" s="105">
        <v>0</v>
      </c>
      <c r="P143" s="105">
        <v>-31375.504000000001</v>
      </c>
      <c r="Q143" s="105">
        <v>-30378.288400000001</v>
      </c>
      <c r="R143" s="105">
        <v>7</v>
      </c>
      <c r="S143" s="105">
        <v>374</v>
      </c>
      <c r="T143" s="105">
        <v>0</v>
      </c>
      <c r="U143" s="105" t="s">
        <v>258</v>
      </c>
      <c r="V143" s="105" t="s">
        <v>250</v>
      </c>
      <c r="W143" s="105" t="s">
        <v>241</v>
      </c>
      <c r="X143" s="105" t="s">
        <v>296</v>
      </c>
      <c r="Y143" s="105" t="s">
        <v>290</v>
      </c>
      <c r="Z143" s="194" t="str">
        <f>VLOOKUP($V143,Map!$B$2:$C$7,2,FALSE)</f>
        <v>Water</v>
      </c>
      <c r="AA143" s="194" t="str">
        <f>VLOOKUP($X143,Map!$F$2:$G$47,2,FALSE)</f>
        <v>Reg Def</v>
      </c>
      <c r="AB143" s="196">
        <f t="shared" si="8"/>
        <v>997.21559999999954</v>
      </c>
      <c r="AC143" s="196">
        <f t="shared" si="9"/>
        <v>0</v>
      </c>
      <c r="AD143" s="196">
        <f t="shared" si="10"/>
        <v>2140.8000000000029</v>
      </c>
      <c r="AE143" s="196">
        <f t="shared" si="11"/>
        <v>-108912.81999999983</v>
      </c>
      <c r="AF143" s="197"/>
    </row>
    <row r="144" spans="1:32">
      <c r="A144" s="105" t="s">
        <v>409</v>
      </c>
      <c r="B144" s="105">
        <v>-1</v>
      </c>
      <c r="C144" s="105">
        <v>1012</v>
      </c>
      <c r="D144" s="105" t="s">
        <v>238</v>
      </c>
      <c r="E144" s="105">
        <v>0</v>
      </c>
      <c r="F144" s="105">
        <v>23634765</v>
      </c>
      <c r="G144" s="105">
        <v>2024</v>
      </c>
      <c r="H144" s="105">
        <v>30581.66</v>
      </c>
      <c r="I144" s="105">
        <v>36873.61</v>
      </c>
      <c r="J144" s="105">
        <v>-2912537.81</v>
      </c>
      <c r="K144" s="105">
        <v>-3511770.7</v>
      </c>
      <c r="L144" s="105">
        <v>30581.6469</v>
      </c>
      <c r="M144" s="105">
        <v>36873.592499999999</v>
      </c>
      <c r="N144" s="105">
        <v>0</v>
      </c>
      <c r="O144" s="105">
        <v>0</v>
      </c>
      <c r="P144" s="105">
        <v>1.3100000000000001E-2</v>
      </c>
      <c r="Q144" s="105">
        <v>1.7500000000000002E-2</v>
      </c>
      <c r="R144" s="105">
        <v>7</v>
      </c>
      <c r="S144" s="105">
        <v>357</v>
      </c>
      <c r="T144" s="105">
        <v>0</v>
      </c>
      <c r="U144" s="105" t="s">
        <v>258</v>
      </c>
      <c r="V144" s="105" t="s">
        <v>250</v>
      </c>
      <c r="W144" s="105" t="s">
        <v>241</v>
      </c>
      <c r="X144" s="105" t="s">
        <v>300</v>
      </c>
      <c r="Y144" s="105" t="s">
        <v>290</v>
      </c>
      <c r="Z144" s="194" t="str">
        <f>VLOOKUP($V144,Map!$B$2:$C$7,2,FALSE)</f>
        <v>Water</v>
      </c>
      <c r="AA144" s="194" t="str">
        <f>VLOOKUP($X144,Map!$F$2:$G$47,2,FALSE)</f>
        <v>Taxable CIAC</v>
      </c>
      <c r="AB144" s="196">
        <f t="shared" si="8"/>
        <v>4.4000000000000011E-3</v>
      </c>
      <c r="AC144" s="196">
        <f t="shared" si="9"/>
        <v>0</v>
      </c>
      <c r="AD144" s="196">
        <f t="shared" si="10"/>
        <v>6291.9500000000007</v>
      </c>
      <c r="AE144" s="196">
        <f t="shared" si="11"/>
        <v>-599232.89000000013</v>
      </c>
      <c r="AF144" s="197"/>
    </row>
    <row r="145" spans="1:32">
      <c r="A145" s="105" t="s">
        <v>409</v>
      </c>
      <c r="B145" s="105">
        <v>-1</v>
      </c>
      <c r="C145" s="105">
        <v>1012</v>
      </c>
      <c r="D145" s="105" t="s">
        <v>238</v>
      </c>
      <c r="E145" s="105">
        <v>0</v>
      </c>
      <c r="F145" s="105">
        <v>10307012</v>
      </c>
      <c r="G145" s="105">
        <v>2024</v>
      </c>
      <c r="H145" s="105">
        <v>46970.9</v>
      </c>
      <c r="I145" s="105">
        <v>50726.630000000005</v>
      </c>
      <c r="J145" s="105">
        <v>-2631883.96</v>
      </c>
      <c r="K145" s="105">
        <v>-3062655.5</v>
      </c>
      <c r="L145" s="105">
        <v>27634.781500000001</v>
      </c>
      <c r="M145" s="105">
        <v>32157.883300000001</v>
      </c>
      <c r="N145" s="105">
        <v>0</v>
      </c>
      <c r="O145" s="105">
        <v>0</v>
      </c>
      <c r="P145" s="105">
        <v>19336.1185</v>
      </c>
      <c r="Q145" s="105">
        <v>18568.7467</v>
      </c>
      <c r="R145" s="105">
        <v>7</v>
      </c>
      <c r="S145" s="105">
        <v>3893</v>
      </c>
      <c r="T145" s="105">
        <v>0</v>
      </c>
      <c r="U145" s="105" t="s">
        <v>258</v>
      </c>
      <c r="V145" s="105" t="s">
        <v>250</v>
      </c>
      <c r="W145" s="105" t="s">
        <v>241</v>
      </c>
      <c r="X145" s="105" t="s">
        <v>297</v>
      </c>
      <c r="Y145" s="105" t="s">
        <v>290</v>
      </c>
      <c r="Z145" s="194" t="str">
        <f>VLOOKUP($V145,Map!$B$2:$C$7,2,FALSE)</f>
        <v>Water</v>
      </c>
      <c r="AA145" s="194" t="str">
        <f>VLOOKUP($X145,Map!$F$2:$G$47,2,FALSE)</f>
        <v>Reg Def</v>
      </c>
      <c r="AB145" s="196">
        <f t="shared" si="8"/>
        <v>-767.3718000000008</v>
      </c>
      <c r="AC145" s="196">
        <f t="shared" si="9"/>
        <v>0</v>
      </c>
      <c r="AD145" s="196">
        <f t="shared" si="10"/>
        <v>3755.7300000000032</v>
      </c>
      <c r="AE145" s="196">
        <f t="shared" si="11"/>
        <v>-430771.54000000004</v>
      </c>
      <c r="AF145" s="197"/>
    </row>
    <row r="146" spans="1:32">
      <c r="A146" s="105" t="s">
        <v>409</v>
      </c>
      <c r="B146" s="105">
        <v>-1</v>
      </c>
      <c r="C146" s="105">
        <v>1012</v>
      </c>
      <c r="D146" s="105" t="s">
        <v>238</v>
      </c>
      <c r="E146" s="105">
        <v>0</v>
      </c>
      <c r="F146" s="105">
        <v>10307010</v>
      </c>
      <c r="G146" s="105">
        <v>2024</v>
      </c>
      <c r="H146" s="105">
        <v>259947.01</v>
      </c>
      <c r="I146" s="105">
        <v>250125.48</v>
      </c>
      <c r="J146" s="105">
        <v>-16903339.48</v>
      </c>
      <c r="K146" s="105">
        <v>-16317846.609999999</v>
      </c>
      <c r="L146" s="105">
        <v>177485.06400000001</v>
      </c>
      <c r="M146" s="105">
        <v>171337.39</v>
      </c>
      <c r="N146" s="105">
        <v>0</v>
      </c>
      <c r="O146" s="105">
        <v>0</v>
      </c>
      <c r="P146" s="105">
        <v>82461.945999999996</v>
      </c>
      <c r="Q146" s="105">
        <v>78788.09</v>
      </c>
      <c r="R146" s="105">
        <v>7</v>
      </c>
      <c r="S146" s="105">
        <v>8891</v>
      </c>
      <c r="T146" s="105">
        <v>0</v>
      </c>
      <c r="U146" s="105" t="s">
        <v>258</v>
      </c>
      <c r="V146" s="105" t="s">
        <v>250</v>
      </c>
      <c r="W146" s="105" t="s">
        <v>241</v>
      </c>
      <c r="X146" s="105" t="s">
        <v>298</v>
      </c>
      <c r="Y146" s="105" t="s">
        <v>290</v>
      </c>
      <c r="Z146" s="194" t="str">
        <f>VLOOKUP($V146,Map!$B$2:$C$7,2,FALSE)</f>
        <v>Water</v>
      </c>
      <c r="AA146" s="194" t="str">
        <f>VLOOKUP($X146,Map!$F$2:$G$47,2,FALSE)</f>
        <v>Reg Def</v>
      </c>
      <c r="AB146" s="196">
        <f t="shared" si="8"/>
        <v>-3673.8559999999998</v>
      </c>
      <c r="AC146" s="196">
        <f t="shared" si="9"/>
        <v>0</v>
      </c>
      <c r="AD146" s="196">
        <f t="shared" si="10"/>
        <v>-9821.5299999999988</v>
      </c>
      <c r="AE146" s="196">
        <f t="shared" si="11"/>
        <v>585492.87000000104</v>
      </c>
      <c r="AF146" s="197"/>
    </row>
    <row r="147" spans="1:32">
      <c r="A147" s="105" t="s">
        <v>409</v>
      </c>
      <c r="B147" s="105">
        <v>-1</v>
      </c>
      <c r="C147" s="105">
        <v>1012</v>
      </c>
      <c r="D147" s="105" t="s">
        <v>238</v>
      </c>
      <c r="E147" s="105">
        <v>0</v>
      </c>
      <c r="F147" s="105">
        <v>10307135</v>
      </c>
      <c r="G147" s="105">
        <v>2024</v>
      </c>
      <c r="H147" s="105">
        <v>30071.95</v>
      </c>
      <c r="I147" s="105">
        <v>28746.27</v>
      </c>
      <c r="J147" s="105">
        <v>-1431997.8599999999</v>
      </c>
      <c r="K147" s="105">
        <v>-1368870</v>
      </c>
      <c r="L147" s="105">
        <v>15035.977500000001</v>
      </c>
      <c r="M147" s="105">
        <v>14373.135</v>
      </c>
      <c r="N147" s="105">
        <v>0</v>
      </c>
      <c r="O147" s="105">
        <v>0</v>
      </c>
      <c r="P147" s="105">
        <v>15035.9725</v>
      </c>
      <c r="Q147" s="105">
        <v>14373.135</v>
      </c>
      <c r="R147" s="105">
        <v>7</v>
      </c>
      <c r="S147" s="105">
        <v>17</v>
      </c>
      <c r="T147" s="105">
        <v>0</v>
      </c>
      <c r="U147" s="105" t="s">
        <v>258</v>
      </c>
      <c r="V147" s="105" t="s">
        <v>250</v>
      </c>
      <c r="W147" s="105" t="s">
        <v>241</v>
      </c>
      <c r="X147" s="105" t="s">
        <v>301</v>
      </c>
      <c r="Y147" s="105" t="s">
        <v>290</v>
      </c>
      <c r="Z147" s="194" t="str">
        <f>VLOOKUP($V147,Map!$B$2:$C$7,2,FALSE)</f>
        <v>Water</v>
      </c>
      <c r="AA147" s="194" t="str">
        <f>VLOOKUP($X147,Map!$F$2:$G$47,2,FALSE)</f>
        <v>Reg Def</v>
      </c>
      <c r="AB147" s="196">
        <f t="shared" si="8"/>
        <v>-662.83749999999964</v>
      </c>
      <c r="AC147" s="196">
        <f t="shared" si="9"/>
        <v>0</v>
      </c>
      <c r="AD147" s="196">
        <f t="shared" si="10"/>
        <v>-1325.6800000000003</v>
      </c>
      <c r="AE147" s="196">
        <f t="shared" si="11"/>
        <v>63127.85999999987</v>
      </c>
      <c r="AF147" s="197"/>
    </row>
    <row r="148" spans="1:32">
      <c r="A148" s="105" t="s">
        <v>409</v>
      </c>
      <c r="B148" s="105">
        <v>-1</v>
      </c>
      <c r="C148" s="105">
        <v>1012</v>
      </c>
      <c r="D148" s="105" t="s">
        <v>238</v>
      </c>
      <c r="E148" s="105">
        <v>0</v>
      </c>
      <c r="F148" s="105">
        <v>10307050</v>
      </c>
      <c r="G148" s="105">
        <v>2024</v>
      </c>
      <c r="H148" s="105">
        <v>-1823021.48</v>
      </c>
      <c r="I148" s="105">
        <v>-2030984.4</v>
      </c>
      <c r="J148" s="105">
        <v>129634671.22</v>
      </c>
      <c r="K148" s="105">
        <v>151144073.87</v>
      </c>
      <c r="L148" s="105">
        <v>-1361164.0490000001</v>
      </c>
      <c r="M148" s="105">
        <v>-1587012.7755</v>
      </c>
      <c r="N148" s="105">
        <v>0</v>
      </c>
      <c r="O148" s="105">
        <v>0</v>
      </c>
      <c r="P148" s="105">
        <v>-461857.43099999998</v>
      </c>
      <c r="Q148" s="105">
        <v>-443971.62449999998</v>
      </c>
      <c r="R148" s="105">
        <v>7</v>
      </c>
      <c r="S148" s="105">
        <v>8330</v>
      </c>
      <c r="T148" s="105">
        <v>0</v>
      </c>
      <c r="U148" s="105" t="s">
        <v>258</v>
      </c>
      <c r="V148" s="105" t="s">
        <v>250</v>
      </c>
      <c r="W148" s="105" t="s">
        <v>241</v>
      </c>
      <c r="X148" s="105" t="s">
        <v>299</v>
      </c>
      <c r="Y148" s="105" t="s">
        <v>290</v>
      </c>
      <c r="Z148" s="194" t="str">
        <f>VLOOKUP($V148,Map!$B$2:$C$7,2,FALSE)</f>
        <v>Water</v>
      </c>
      <c r="AA148" s="194" t="str">
        <f>VLOOKUP($X148,Map!$F$2:$G$47,2,FALSE)</f>
        <v>Repairs</v>
      </c>
      <c r="AB148" s="196">
        <f t="shared" si="8"/>
        <v>17885.806500000006</v>
      </c>
      <c r="AC148" s="196">
        <f t="shared" si="9"/>
        <v>0</v>
      </c>
      <c r="AD148" s="196">
        <f t="shared" si="10"/>
        <v>-207962.91999999993</v>
      </c>
      <c r="AE148" s="196">
        <f t="shared" si="11"/>
        <v>21509402.650000006</v>
      </c>
      <c r="AF148" s="197"/>
    </row>
    <row r="149" spans="1:32">
      <c r="A149" s="105" t="s">
        <v>409</v>
      </c>
      <c r="B149" s="105">
        <v>-1</v>
      </c>
      <c r="C149" s="105">
        <v>1012</v>
      </c>
      <c r="D149" s="105" t="s">
        <v>238</v>
      </c>
      <c r="E149" s="105">
        <v>0</v>
      </c>
      <c r="F149" s="105">
        <v>10307001</v>
      </c>
      <c r="G149" s="105">
        <v>2024</v>
      </c>
      <c r="H149" s="105">
        <v>-137.9</v>
      </c>
      <c r="I149" s="105">
        <v>-131.21</v>
      </c>
      <c r="J149" s="105">
        <v>13135.08</v>
      </c>
      <c r="K149" s="105">
        <v>12498.08</v>
      </c>
      <c r="L149" s="105">
        <v>-137.91830000000002</v>
      </c>
      <c r="M149" s="105">
        <v>-131.22970000000001</v>
      </c>
      <c r="N149" s="105">
        <v>0</v>
      </c>
      <c r="O149" s="105">
        <v>0</v>
      </c>
      <c r="P149" s="105">
        <v>1.83E-2</v>
      </c>
      <c r="Q149" s="105">
        <v>1.9700000000000002E-2</v>
      </c>
      <c r="R149" s="105">
        <v>7</v>
      </c>
      <c r="S149" s="105">
        <v>493</v>
      </c>
      <c r="T149" s="105">
        <v>0</v>
      </c>
      <c r="U149" s="105" t="s">
        <v>258</v>
      </c>
      <c r="V149" s="105" t="s">
        <v>251</v>
      </c>
      <c r="W149" s="105" t="s">
        <v>241</v>
      </c>
      <c r="X149" s="105" t="s">
        <v>293</v>
      </c>
      <c r="Y149" s="105" t="s">
        <v>290</v>
      </c>
      <c r="Z149" s="194" t="str">
        <f>VLOOKUP($V149,Map!$B$2:$C$7,2,FALSE)</f>
        <v>Water</v>
      </c>
      <c r="AA149" s="194" t="str">
        <f>VLOOKUP($X149,Map!$F$2:$G$47,2,FALSE)</f>
        <v>Reg Def</v>
      </c>
      <c r="AB149" s="196">
        <f t="shared" si="8"/>
        <v>1.4000000000000019E-3</v>
      </c>
      <c r="AC149" s="196">
        <f t="shared" si="9"/>
        <v>0</v>
      </c>
      <c r="AD149" s="196">
        <f t="shared" si="10"/>
        <v>6.6899999999999977</v>
      </c>
      <c r="AE149" s="196">
        <f t="shared" si="11"/>
        <v>-637</v>
      </c>
      <c r="AF149" s="197"/>
    </row>
    <row r="150" spans="1:32">
      <c r="A150" s="105" t="s">
        <v>409</v>
      </c>
      <c r="B150" s="105">
        <v>-1</v>
      </c>
      <c r="C150" s="105">
        <v>1012</v>
      </c>
      <c r="D150" s="105" t="s">
        <v>238</v>
      </c>
      <c r="E150" s="105">
        <v>0</v>
      </c>
      <c r="F150" s="105">
        <v>10307502</v>
      </c>
      <c r="G150" s="105">
        <v>2024</v>
      </c>
      <c r="H150" s="105">
        <v>0</v>
      </c>
      <c r="I150" s="105">
        <v>0</v>
      </c>
      <c r="J150" s="105">
        <v>21399.47</v>
      </c>
      <c r="K150" s="105">
        <v>20669.11</v>
      </c>
      <c r="L150" s="105">
        <v>-224.6944</v>
      </c>
      <c r="M150" s="105">
        <v>-217.0257</v>
      </c>
      <c r="N150" s="105">
        <v>-224.6944</v>
      </c>
      <c r="O150" s="105">
        <v>-217.0257</v>
      </c>
      <c r="P150" s="105">
        <v>0</v>
      </c>
      <c r="Q150" s="105">
        <v>0</v>
      </c>
      <c r="R150" s="105">
        <v>7</v>
      </c>
      <c r="S150" s="105">
        <v>522</v>
      </c>
      <c r="T150" s="105">
        <v>0</v>
      </c>
      <c r="U150" s="105" t="s">
        <v>258</v>
      </c>
      <c r="V150" s="105" t="s">
        <v>251</v>
      </c>
      <c r="W150" s="105" t="s">
        <v>241</v>
      </c>
      <c r="X150" s="105" t="s">
        <v>295</v>
      </c>
      <c r="Y150" s="105" t="s">
        <v>290</v>
      </c>
      <c r="Z150" s="194" t="str">
        <f>VLOOKUP($V150,Map!$B$2:$C$7,2,FALSE)</f>
        <v>Water</v>
      </c>
      <c r="AA150" s="194" t="str">
        <f>VLOOKUP($X150,Map!$F$2:$G$47,2,FALSE)</f>
        <v>Flow Through</v>
      </c>
      <c r="AB150" s="196">
        <f t="shared" si="8"/>
        <v>0</v>
      </c>
      <c r="AC150" s="196">
        <f t="shared" si="9"/>
        <v>7.6687000000000012</v>
      </c>
      <c r="AD150" s="196">
        <f t="shared" si="10"/>
        <v>0</v>
      </c>
      <c r="AE150" s="196">
        <f t="shared" si="11"/>
        <v>-730.36000000000058</v>
      </c>
      <c r="AF150" s="197"/>
    </row>
    <row r="151" spans="1:32">
      <c r="A151" s="105" t="s">
        <v>409</v>
      </c>
      <c r="B151" s="105">
        <v>-1</v>
      </c>
      <c r="C151" s="105">
        <v>1012</v>
      </c>
      <c r="D151" s="105" t="s">
        <v>238</v>
      </c>
      <c r="E151" s="105">
        <v>0</v>
      </c>
      <c r="F151" s="105">
        <v>10307017</v>
      </c>
      <c r="G151" s="105">
        <v>2024</v>
      </c>
      <c r="H151" s="105">
        <v>-20144.78</v>
      </c>
      <c r="I151" s="105">
        <v>-20185.600000000002</v>
      </c>
      <c r="J151" s="105">
        <v>1918549.47</v>
      </c>
      <c r="K151" s="105">
        <v>1922436.54</v>
      </c>
      <c r="L151" s="105">
        <v>-20144.769400000001</v>
      </c>
      <c r="M151" s="105">
        <v>-20185.583699999999</v>
      </c>
      <c r="N151" s="105">
        <v>0</v>
      </c>
      <c r="O151" s="105">
        <v>0</v>
      </c>
      <c r="P151" s="105">
        <v>-1.06E-2</v>
      </c>
      <c r="Q151" s="105">
        <v>-1.6300000000000002E-2</v>
      </c>
      <c r="R151" s="105">
        <v>7</v>
      </c>
      <c r="S151" s="105">
        <v>68</v>
      </c>
      <c r="T151" s="105">
        <v>0</v>
      </c>
      <c r="U151" s="105" t="s">
        <v>258</v>
      </c>
      <c r="V151" s="105" t="s">
        <v>251</v>
      </c>
      <c r="W151" s="105" t="s">
        <v>241</v>
      </c>
      <c r="X151" s="105" t="s">
        <v>296</v>
      </c>
      <c r="Y151" s="105" t="s">
        <v>290</v>
      </c>
      <c r="Z151" s="194" t="str">
        <f>VLOOKUP($V151,Map!$B$2:$C$7,2,FALSE)</f>
        <v>Water</v>
      </c>
      <c r="AA151" s="194" t="str">
        <f>VLOOKUP($X151,Map!$F$2:$G$47,2,FALSE)</f>
        <v>Reg Def</v>
      </c>
      <c r="AB151" s="196">
        <f t="shared" si="8"/>
        <v>-5.7000000000000019E-3</v>
      </c>
      <c r="AC151" s="196">
        <f t="shared" si="9"/>
        <v>0</v>
      </c>
      <c r="AD151" s="196">
        <f t="shared" si="10"/>
        <v>-40.820000000003347</v>
      </c>
      <c r="AE151" s="196">
        <f t="shared" si="11"/>
        <v>3887.0700000000652</v>
      </c>
      <c r="AF151" s="197"/>
    </row>
    <row r="152" spans="1:32">
      <c r="A152" s="105" t="s">
        <v>409</v>
      </c>
      <c r="B152" s="105">
        <v>-1</v>
      </c>
      <c r="C152" s="105">
        <v>1012</v>
      </c>
      <c r="D152" s="105" t="s">
        <v>238</v>
      </c>
      <c r="E152" s="105">
        <v>0</v>
      </c>
      <c r="F152" s="105">
        <v>10307012</v>
      </c>
      <c r="G152" s="105">
        <v>2024</v>
      </c>
      <c r="H152" s="105">
        <v>110.55</v>
      </c>
      <c r="I152" s="105">
        <v>107.73</v>
      </c>
      <c r="J152" s="105">
        <v>-10529.68</v>
      </c>
      <c r="K152" s="105">
        <v>-10262.710000000001</v>
      </c>
      <c r="L152" s="105">
        <v>110.56180000000001</v>
      </c>
      <c r="M152" s="105">
        <v>107.7586</v>
      </c>
      <c r="N152" s="105">
        <v>0</v>
      </c>
      <c r="O152" s="105">
        <v>0</v>
      </c>
      <c r="P152" s="105">
        <v>-1.18E-2</v>
      </c>
      <c r="Q152" s="105">
        <v>-2.86E-2</v>
      </c>
      <c r="R152" s="105">
        <v>7</v>
      </c>
      <c r="S152" s="105">
        <v>374</v>
      </c>
      <c r="T152" s="105">
        <v>0</v>
      </c>
      <c r="U152" s="105" t="s">
        <v>258</v>
      </c>
      <c r="V152" s="105" t="s">
        <v>251</v>
      </c>
      <c r="W152" s="105" t="s">
        <v>241</v>
      </c>
      <c r="X152" s="105" t="s">
        <v>297</v>
      </c>
      <c r="Y152" s="105" t="s">
        <v>290</v>
      </c>
      <c r="Z152" s="194" t="str">
        <f>VLOOKUP($V152,Map!$B$2:$C$7,2,FALSE)</f>
        <v>Water</v>
      </c>
      <c r="AA152" s="194" t="str">
        <f>VLOOKUP($X152,Map!$F$2:$G$47,2,FALSE)</f>
        <v>Reg Def</v>
      </c>
      <c r="AB152" s="196">
        <f t="shared" si="8"/>
        <v>-1.6800000000000002E-2</v>
      </c>
      <c r="AC152" s="196">
        <f t="shared" si="9"/>
        <v>0</v>
      </c>
      <c r="AD152" s="196">
        <f t="shared" si="10"/>
        <v>-2.8199999999999932</v>
      </c>
      <c r="AE152" s="196">
        <f t="shared" si="11"/>
        <v>266.96999999999935</v>
      </c>
      <c r="AF152" s="197"/>
    </row>
    <row r="153" spans="1:32">
      <c r="A153" s="105" t="s">
        <v>409</v>
      </c>
      <c r="B153" s="105">
        <v>-1</v>
      </c>
      <c r="C153" s="105">
        <v>1012</v>
      </c>
      <c r="D153" s="105" t="s">
        <v>238</v>
      </c>
      <c r="E153" s="105">
        <v>0</v>
      </c>
      <c r="F153" s="105">
        <v>10307050</v>
      </c>
      <c r="G153" s="105">
        <v>2024</v>
      </c>
      <c r="H153" s="105">
        <v>-18715.350000000002</v>
      </c>
      <c r="I153" s="105">
        <v>-17281.400000000001</v>
      </c>
      <c r="J153" s="105">
        <v>1782412.19</v>
      </c>
      <c r="K153" s="105">
        <v>1645844.65</v>
      </c>
      <c r="L153" s="105">
        <v>-18715.328000000001</v>
      </c>
      <c r="M153" s="105">
        <v>-17281.3688</v>
      </c>
      <c r="N153" s="105">
        <v>0</v>
      </c>
      <c r="O153" s="105">
        <v>0</v>
      </c>
      <c r="P153" s="105">
        <v>-2.2000000000000002E-2</v>
      </c>
      <c r="Q153" s="105">
        <v>-3.1200000000000002E-2</v>
      </c>
      <c r="R153" s="105">
        <v>7</v>
      </c>
      <c r="S153" s="105">
        <v>493</v>
      </c>
      <c r="T153" s="105">
        <v>0</v>
      </c>
      <c r="U153" s="105" t="s">
        <v>258</v>
      </c>
      <c r="V153" s="105" t="s">
        <v>251</v>
      </c>
      <c r="W153" s="105" t="s">
        <v>241</v>
      </c>
      <c r="X153" s="105" t="s">
        <v>299</v>
      </c>
      <c r="Y153" s="105" t="s">
        <v>290</v>
      </c>
      <c r="Z153" s="194" t="str">
        <f>VLOOKUP($V153,Map!$B$2:$C$7,2,FALSE)</f>
        <v>Water</v>
      </c>
      <c r="AA153" s="194" t="str">
        <f>VLOOKUP($X153,Map!$F$2:$G$47,2,FALSE)</f>
        <v>Repairs</v>
      </c>
      <c r="AB153" s="196">
        <f t="shared" si="8"/>
        <v>-9.1999999999999998E-3</v>
      </c>
      <c r="AC153" s="196">
        <f t="shared" si="9"/>
        <v>0</v>
      </c>
      <c r="AD153" s="196">
        <f t="shared" si="10"/>
        <v>1433.9500000000007</v>
      </c>
      <c r="AE153" s="196">
        <f t="shared" si="11"/>
        <v>-136567.54000000004</v>
      </c>
      <c r="AF153" s="197"/>
    </row>
    <row r="154" spans="1:32">
      <c r="A154" s="105" t="s">
        <v>409</v>
      </c>
      <c r="B154" s="105">
        <v>-1</v>
      </c>
      <c r="C154" s="105">
        <v>1012</v>
      </c>
      <c r="D154" s="105" t="s">
        <v>238</v>
      </c>
      <c r="E154" s="105">
        <v>0</v>
      </c>
      <c r="F154" s="105">
        <v>22307510</v>
      </c>
      <c r="G154" s="105">
        <v>2024</v>
      </c>
      <c r="H154" s="105">
        <v>0</v>
      </c>
      <c r="I154" s="105">
        <v>0</v>
      </c>
      <c r="J154" s="105">
        <v>249377</v>
      </c>
      <c r="K154" s="105">
        <v>249377</v>
      </c>
      <c r="L154" s="105">
        <v>0</v>
      </c>
      <c r="M154" s="105">
        <v>0</v>
      </c>
      <c r="N154" s="105">
        <v>0</v>
      </c>
      <c r="O154" s="105">
        <v>0</v>
      </c>
      <c r="P154" s="105">
        <v>0</v>
      </c>
      <c r="Q154" s="105">
        <v>0</v>
      </c>
      <c r="R154" s="105">
        <v>7</v>
      </c>
      <c r="S154" s="105">
        <v>9999</v>
      </c>
      <c r="T154" s="105">
        <v>0</v>
      </c>
      <c r="U154" s="105" t="s">
        <v>258</v>
      </c>
      <c r="V154" s="105" t="s">
        <v>252</v>
      </c>
      <c r="W154" s="105" t="s">
        <v>241</v>
      </c>
      <c r="X154" s="105" t="s">
        <v>302</v>
      </c>
      <c r="Y154" s="105" t="s">
        <v>290</v>
      </c>
      <c r="Z154" s="194" t="str">
        <f>VLOOKUP($V154,Map!$B$2:$C$7,2,FALSE)</f>
        <v>n/a</v>
      </c>
      <c r="AA154" s="194" t="str">
        <f>VLOOKUP($X154,Map!$F$2:$G$47,2,FALSE)</f>
        <v>n/a</v>
      </c>
      <c r="AB154" s="196">
        <f t="shared" si="8"/>
        <v>0</v>
      </c>
      <c r="AC154" s="196">
        <f t="shared" si="9"/>
        <v>0</v>
      </c>
      <c r="AD154" s="196">
        <f t="shared" si="10"/>
        <v>0</v>
      </c>
      <c r="AE154" s="196">
        <f t="shared" si="11"/>
        <v>0</v>
      </c>
      <c r="AF154" s="197"/>
    </row>
    <row r="155" spans="1:32">
      <c r="A155" s="105" t="s">
        <v>409</v>
      </c>
      <c r="B155" s="105">
        <v>-1</v>
      </c>
      <c r="C155" s="105">
        <v>1012</v>
      </c>
      <c r="D155" s="105" t="s">
        <v>238</v>
      </c>
      <c r="E155" s="105">
        <v>0</v>
      </c>
      <c r="F155" s="105">
        <v>10307004</v>
      </c>
      <c r="G155" s="105">
        <v>2024</v>
      </c>
      <c r="H155" s="105">
        <v>0</v>
      </c>
      <c r="I155" s="105">
        <v>0</v>
      </c>
      <c r="J155" s="105">
        <v>0</v>
      </c>
      <c r="K155" s="105">
        <v>0</v>
      </c>
      <c r="L155" s="105">
        <v>0</v>
      </c>
      <c r="M155" s="105">
        <v>0</v>
      </c>
      <c r="N155" s="105">
        <v>0</v>
      </c>
      <c r="O155" s="105">
        <v>0</v>
      </c>
      <c r="P155" s="105">
        <v>0</v>
      </c>
      <c r="Q155" s="105">
        <v>0</v>
      </c>
      <c r="R155" s="105">
        <v>7</v>
      </c>
      <c r="S155" s="105">
        <v>34</v>
      </c>
      <c r="T155" s="105">
        <v>-1</v>
      </c>
      <c r="U155" s="105" t="s">
        <v>270</v>
      </c>
      <c r="V155" s="105" t="s">
        <v>240</v>
      </c>
      <c r="W155" s="105" t="s">
        <v>241</v>
      </c>
      <c r="X155" s="105" t="s">
        <v>303</v>
      </c>
      <c r="Y155" s="105" t="s">
        <v>290</v>
      </c>
      <c r="Z155" s="194" t="str">
        <f>VLOOKUP($V155,Map!$B$2:$C$7,2,FALSE)</f>
        <v>Water</v>
      </c>
      <c r="AA155" s="194" t="str">
        <f>VLOOKUP($X155,Map!$F$2:$G$47,2,FALSE)</f>
        <v>Taxable CIAC</v>
      </c>
      <c r="AB155" s="196">
        <f t="shared" si="8"/>
        <v>0</v>
      </c>
      <c r="AC155" s="196">
        <f t="shared" si="9"/>
        <v>0</v>
      </c>
      <c r="AD155" s="196">
        <f t="shared" si="10"/>
        <v>0</v>
      </c>
      <c r="AE155" s="196">
        <f t="shared" si="11"/>
        <v>0</v>
      </c>
      <c r="AF155" s="197"/>
    </row>
    <row r="156" spans="1:32">
      <c r="A156" s="105" t="s">
        <v>409</v>
      </c>
      <c r="B156" s="105">
        <v>-1</v>
      </c>
      <c r="C156" s="105">
        <v>1012</v>
      </c>
      <c r="D156" s="105" t="s">
        <v>238</v>
      </c>
      <c r="E156" s="105">
        <v>0</v>
      </c>
      <c r="F156" s="105">
        <v>10307004</v>
      </c>
      <c r="G156" s="105">
        <v>2024</v>
      </c>
      <c r="H156" s="105">
        <v>0</v>
      </c>
      <c r="I156" s="105">
        <v>0</v>
      </c>
      <c r="J156" s="105">
        <v>0</v>
      </c>
      <c r="K156" s="105">
        <v>0</v>
      </c>
      <c r="L156" s="105">
        <v>0</v>
      </c>
      <c r="M156" s="105">
        <v>0</v>
      </c>
      <c r="N156" s="105">
        <v>0</v>
      </c>
      <c r="O156" s="105">
        <v>0</v>
      </c>
      <c r="P156" s="105">
        <v>0</v>
      </c>
      <c r="Q156" s="105">
        <v>0</v>
      </c>
      <c r="R156" s="105">
        <v>7</v>
      </c>
      <c r="S156" s="105">
        <v>136</v>
      </c>
      <c r="T156" s="105">
        <v>-1</v>
      </c>
      <c r="U156" s="105" t="s">
        <v>270</v>
      </c>
      <c r="V156" s="105" t="s">
        <v>247</v>
      </c>
      <c r="W156" s="105" t="s">
        <v>241</v>
      </c>
      <c r="X156" s="105" t="s">
        <v>303</v>
      </c>
      <c r="Y156" s="105" t="s">
        <v>290</v>
      </c>
      <c r="Z156" s="194" t="str">
        <f>VLOOKUP($V156,Map!$B$2:$C$7,2,FALSE)</f>
        <v>Sewer</v>
      </c>
      <c r="AA156" s="194" t="str">
        <f>VLOOKUP($X156,Map!$F$2:$G$47,2,FALSE)</f>
        <v>Taxable CIAC</v>
      </c>
      <c r="AB156" s="196">
        <f t="shared" si="8"/>
        <v>0</v>
      </c>
      <c r="AC156" s="196">
        <f t="shared" si="9"/>
        <v>0</v>
      </c>
      <c r="AD156" s="196">
        <f t="shared" si="10"/>
        <v>0</v>
      </c>
      <c r="AE156" s="196">
        <f t="shared" si="11"/>
        <v>0</v>
      </c>
      <c r="AF156" s="197"/>
    </row>
    <row r="157" spans="1:32">
      <c r="A157" s="105" t="s">
        <v>409</v>
      </c>
      <c r="B157" s="105">
        <v>-1</v>
      </c>
      <c r="C157" s="105">
        <v>1012</v>
      </c>
      <c r="D157" s="105" t="s">
        <v>238</v>
      </c>
      <c r="E157" s="105">
        <v>0</v>
      </c>
      <c r="F157" s="105">
        <v>10307004</v>
      </c>
      <c r="G157" s="105">
        <v>2024</v>
      </c>
      <c r="H157" s="105">
        <v>0</v>
      </c>
      <c r="I157" s="105">
        <v>0</v>
      </c>
      <c r="J157" s="105">
        <v>0</v>
      </c>
      <c r="K157" s="105">
        <v>0</v>
      </c>
      <c r="L157" s="105">
        <v>0</v>
      </c>
      <c r="M157" s="105">
        <v>0</v>
      </c>
      <c r="N157" s="105">
        <v>0</v>
      </c>
      <c r="O157" s="105">
        <v>0</v>
      </c>
      <c r="P157" s="105">
        <v>0</v>
      </c>
      <c r="Q157" s="105">
        <v>0</v>
      </c>
      <c r="R157" s="105">
        <v>7</v>
      </c>
      <c r="S157" s="105">
        <v>17</v>
      </c>
      <c r="T157" s="105">
        <v>-1</v>
      </c>
      <c r="U157" s="105" t="s">
        <v>270</v>
      </c>
      <c r="V157" s="105" t="s">
        <v>249</v>
      </c>
      <c r="W157" s="105" t="s">
        <v>241</v>
      </c>
      <c r="X157" s="105" t="s">
        <v>303</v>
      </c>
      <c r="Y157" s="105" t="s">
        <v>290</v>
      </c>
      <c r="Z157" s="194" t="str">
        <f>VLOOKUP($V157,Map!$B$2:$C$7,2,FALSE)</f>
        <v>Sewer</v>
      </c>
      <c r="AA157" s="194" t="str">
        <f>VLOOKUP($X157,Map!$F$2:$G$47,2,FALSE)</f>
        <v>Taxable CIAC</v>
      </c>
      <c r="AB157" s="196">
        <f t="shared" si="8"/>
        <v>0</v>
      </c>
      <c r="AC157" s="196">
        <f t="shared" si="9"/>
        <v>0</v>
      </c>
      <c r="AD157" s="196">
        <f t="shared" si="10"/>
        <v>0</v>
      </c>
      <c r="AE157" s="196">
        <f t="shared" si="11"/>
        <v>0</v>
      </c>
      <c r="AF157" s="197"/>
    </row>
    <row r="158" spans="1:32">
      <c r="A158" s="105" t="s">
        <v>409</v>
      </c>
      <c r="B158" s="105">
        <v>-1</v>
      </c>
      <c r="C158" s="105">
        <v>1012</v>
      </c>
      <c r="D158" s="105" t="s">
        <v>238</v>
      </c>
      <c r="E158" s="105">
        <v>0</v>
      </c>
      <c r="F158" s="105">
        <v>10307004</v>
      </c>
      <c r="G158" s="105">
        <v>2024</v>
      </c>
      <c r="H158" s="105">
        <v>244132.03</v>
      </c>
      <c r="I158" s="105">
        <v>241553.48</v>
      </c>
      <c r="J158" s="105">
        <v>-17116971.510000002</v>
      </c>
      <c r="K158" s="105">
        <v>-17322757.75</v>
      </c>
      <c r="L158" s="105">
        <v>179728.20139999999</v>
      </c>
      <c r="M158" s="105">
        <v>181888.95629999999</v>
      </c>
      <c r="N158" s="105">
        <v>0</v>
      </c>
      <c r="O158" s="105">
        <v>0</v>
      </c>
      <c r="P158" s="105">
        <v>64403.828600000001</v>
      </c>
      <c r="Q158" s="105">
        <v>59664.523699999998</v>
      </c>
      <c r="R158" s="105">
        <v>7</v>
      </c>
      <c r="S158" s="105">
        <v>1088</v>
      </c>
      <c r="T158" s="105">
        <v>-1</v>
      </c>
      <c r="U158" s="105" t="s">
        <v>270</v>
      </c>
      <c r="V158" s="105" t="s">
        <v>250</v>
      </c>
      <c r="W158" s="105" t="s">
        <v>241</v>
      </c>
      <c r="X158" s="105" t="s">
        <v>303</v>
      </c>
      <c r="Y158" s="105" t="s">
        <v>290</v>
      </c>
      <c r="Z158" s="194" t="str">
        <f>VLOOKUP($V158,Map!$B$2:$C$7,2,FALSE)</f>
        <v>Water</v>
      </c>
      <c r="AA158" s="194" t="str">
        <f>VLOOKUP($X158,Map!$F$2:$G$47,2,FALSE)</f>
        <v>Taxable CIAC</v>
      </c>
      <c r="AB158" s="196">
        <f t="shared" si="8"/>
        <v>-4739.3049000000028</v>
      </c>
      <c r="AC158" s="196">
        <f t="shared" si="9"/>
        <v>0</v>
      </c>
      <c r="AD158" s="196">
        <f t="shared" si="10"/>
        <v>-2578.5499999999884</v>
      </c>
      <c r="AE158" s="196">
        <f t="shared" si="11"/>
        <v>-205786.23999999836</v>
      </c>
      <c r="AF158" s="197"/>
    </row>
    <row r="159" spans="1:32">
      <c r="A159" s="105" t="s">
        <v>409</v>
      </c>
      <c r="B159" s="105">
        <v>-1</v>
      </c>
      <c r="C159" s="105">
        <v>1012</v>
      </c>
      <c r="D159" s="105" t="s">
        <v>238</v>
      </c>
      <c r="E159" s="105">
        <v>0</v>
      </c>
      <c r="F159" s="105">
        <v>21</v>
      </c>
      <c r="G159" s="105">
        <v>2025</v>
      </c>
      <c r="H159" s="105">
        <v>0</v>
      </c>
      <c r="I159" s="105">
        <v>0</v>
      </c>
      <c r="J159" s="105">
        <v>0</v>
      </c>
      <c r="K159" s="105">
        <v>0</v>
      </c>
      <c r="L159" s="105">
        <v>0</v>
      </c>
      <c r="M159" s="105">
        <v>0</v>
      </c>
      <c r="N159" s="105">
        <v>0</v>
      </c>
      <c r="O159" s="105">
        <v>0</v>
      </c>
      <c r="P159" s="105">
        <v>0</v>
      </c>
      <c r="Q159" s="105">
        <v>0</v>
      </c>
      <c r="R159" s="105">
        <v>1</v>
      </c>
      <c r="S159" s="105">
        <v>78</v>
      </c>
      <c r="T159" s="105">
        <v>1</v>
      </c>
      <c r="U159" s="105" t="s">
        <v>239</v>
      </c>
      <c r="V159" s="105" t="s">
        <v>240</v>
      </c>
      <c r="W159" s="105" t="s">
        <v>241</v>
      </c>
      <c r="X159" s="105" t="s">
        <v>242</v>
      </c>
      <c r="Y159" s="105" t="s">
        <v>243</v>
      </c>
      <c r="Z159" s="194" t="str">
        <f>VLOOKUP($V159,Map!$B$2:$C$7,2,FALSE)</f>
        <v>Water</v>
      </c>
      <c r="AA159" s="194" t="str">
        <f>VLOOKUP($X159,Map!$F$2:$G$47,2,FALSE)</f>
        <v>COR</v>
      </c>
      <c r="AB159" s="196">
        <f t="shared" si="8"/>
        <v>0</v>
      </c>
      <c r="AC159" s="196">
        <f t="shared" si="9"/>
        <v>0</v>
      </c>
      <c r="AD159" s="196">
        <f t="shared" si="10"/>
        <v>0</v>
      </c>
      <c r="AE159" s="196">
        <f t="shared" si="11"/>
        <v>0</v>
      </c>
      <c r="AF159" s="197"/>
    </row>
    <row r="160" spans="1:32">
      <c r="A160" s="105" t="s">
        <v>409</v>
      </c>
      <c r="B160" s="105">
        <v>-1</v>
      </c>
      <c r="C160" s="105">
        <v>1012</v>
      </c>
      <c r="D160" s="105" t="s">
        <v>238</v>
      </c>
      <c r="E160" s="105">
        <v>0</v>
      </c>
      <c r="F160" s="105">
        <v>19</v>
      </c>
      <c r="G160" s="105">
        <v>2025</v>
      </c>
      <c r="H160" s="105">
        <v>997060.6</v>
      </c>
      <c r="I160" s="105">
        <v>842716.27</v>
      </c>
      <c r="J160" s="105">
        <v>4633329.7300000004</v>
      </c>
      <c r="K160" s="105">
        <v>3897841.39</v>
      </c>
      <c r="L160" s="105">
        <v>972999.24329999997</v>
      </c>
      <c r="M160" s="105">
        <v>818546.69189999998</v>
      </c>
      <c r="N160" s="105">
        <v>0</v>
      </c>
      <c r="O160" s="105">
        <v>0</v>
      </c>
      <c r="P160" s="105">
        <v>24061.3567</v>
      </c>
      <c r="Q160" s="105">
        <v>24169.578099999999</v>
      </c>
      <c r="R160" s="105">
        <v>1</v>
      </c>
      <c r="S160" s="105">
        <v>2938</v>
      </c>
      <c r="T160" s="105">
        <v>1</v>
      </c>
      <c r="U160" s="105" t="s">
        <v>239</v>
      </c>
      <c r="V160" s="105" t="s">
        <v>240</v>
      </c>
      <c r="W160" s="105" t="s">
        <v>241</v>
      </c>
      <c r="X160" s="105" t="s">
        <v>246</v>
      </c>
      <c r="Y160" s="105" t="s">
        <v>243</v>
      </c>
      <c r="Z160" s="194" t="str">
        <f>VLOOKUP($V160,Map!$B$2:$C$7,2,FALSE)</f>
        <v>Water</v>
      </c>
      <c r="AA160" s="194" t="str">
        <f>VLOOKUP($X160,Map!$F$2:$G$47,2,FALSE)</f>
        <v>Reg Def</v>
      </c>
      <c r="AB160" s="196">
        <f t="shared" si="8"/>
        <v>108.22139999999854</v>
      </c>
      <c r="AC160" s="196">
        <f t="shared" si="9"/>
        <v>0</v>
      </c>
      <c r="AD160" s="196">
        <f t="shared" si="10"/>
        <v>-154344.32999999996</v>
      </c>
      <c r="AE160" s="196">
        <f t="shared" si="11"/>
        <v>-735488.34000000032</v>
      </c>
      <c r="AF160" s="197"/>
    </row>
    <row r="161" spans="1:32">
      <c r="A161" s="105" t="s">
        <v>409</v>
      </c>
      <c r="B161" s="105">
        <v>-1</v>
      </c>
      <c r="C161" s="105">
        <v>1012</v>
      </c>
      <c r="D161" s="105" t="s">
        <v>238</v>
      </c>
      <c r="E161" s="105">
        <v>0</v>
      </c>
      <c r="F161" s="105">
        <v>21</v>
      </c>
      <c r="G161" s="105">
        <v>2025</v>
      </c>
      <c r="H161" s="105">
        <v>551476.17000000004</v>
      </c>
      <c r="I161" s="105">
        <v>551476.17000000004</v>
      </c>
      <c r="J161" s="105">
        <v>2539177.7800000003</v>
      </c>
      <c r="K161" s="105">
        <v>2539177.7800000003</v>
      </c>
      <c r="L161" s="105">
        <v>533227.33380000002</v>
      </c>
      <c r="M161" s="105">
        <v>533227.33380000002</v>
      </c>
      <c r="N161" s="105">
        <v>0</v>
      </c>
      <c r="O161" s="105">
        <v>0</v>
      </c>
      <c r="P161" s="105">
        <v>18248.836199999998</v>
      </c>
      <c r="Q161" s="105">
        <v>18248.836199999998</v>
      </c>
      <c r="R161" s="105">
        <v>1</v>
      </c>
      <c r="S161" s="105">
        <v>91</v>
      </c>
      <c r="T161" s="105">
        <v>1</v>
      </c>
      <c r="U161" s="105" t="s">
        <v>239</v>
      </c>
      <c r="V161" s="105" t="s">
        <v>247</v>
      </c>
      <c r="W161" s="105" t="s">
        <v>241</v>
      </c>
      <c r="X161" s="105" t="s">
        <v>242</v>
      </c>
      <c r="Y161" s="105" t="s">
        <v>243</v>
      </c>
      <c r="Z161" s="194" t="str">
        <f>VLOOKUP($V161,Map!$B$2:$C$7,2,FALSE)</f>
        <v>Sewer</v>
      </c>
      <c r="AA161" s="194" t="str">
        <f>VLOOKUP($X161,Map!$F$2:$G$47,2,FALSE)</f>
        <v>COR</v>
      </c>
      <c r="AB161" s="196">
        <f t="shared" si="8"/>
        <v>0</v>
      </c>
      <c r="AC161" s="196">
        <f t="shared" si="9"/>
        <v>0</v>
      </c>
      <c r="AD161" s="196">
        <f t="shared" si="10"/>
        <v>0</v>
      </c>
      <c r="AE161" s="196">
        <f t="shared" si="11"/>
        <v>0</v>
      </c>
      <c r="AF161" s="197"/>
    </row>
    <row r="162" spans="1:32">
      <c r="A162" s="105" t="s">
        <v>409</v>
      </c>
      <c r="B162" s="105">
        <v>-1</v>
      </c>
      <c r="C162" s="105">
        <v>1012</v>
      </c>
      <c r="D162" s="105" t="s">
        <v>238</v>
      </c>
      <c r="E162" s="105">
        <v>0</v>
      </c>
      <c r="F162" s="105">
        <v>19</v>
      </c>
      <c r="G162" s="105">
        <v>2025</v>
      </c>
      <c r="H162" s="105">
        <v>57414.96</v>
      </c>
      <c r="I162" s="105">
        <v>115509.37</v>
      </c>
      <c r="J162" s="105">
        <v>24765.4</v>
      </c>
      <c r="K162" s="105">
        <v>291153</v>
      </c>
      <c r="L162" s="105">
        <v>5200.7340000000004</v>
      </c>
      <c r="M162" s="105">
        <v>61142.130000000005</v>
      </c>
      <c r="N162" s="105">
        <v>0</v>
      </c>
      <c r="O162" s="105">
        <v>0</v>
      </c>
      <c r="P162" s="105">
        <v>52214.226000000002</v>
      </c>
      <c r="Q162" s="105">
        <v>54367.24</v>
      </c>
      <c r="R162" s="105">
        <v>1</v>
      </c>
      <c r="S162" s="105">
        <v>923</v>
      </c>
      <c r="T162" s="105">
        <v>1</v>
      </c>
      <c r="U162" s="105" t="s">
        <v>239</v>
      </c>
      <c r="V162" s="105" t="s">
        <v>247</v>
      </c>
      <c r="W162" s="105" t="s">
        <v>241</v>
      </c>
      <c r="X162" s="105" t="s">
        <v>246</v>
      </c>
      <c r="Y162" s="105" t="s">
        <v>243</v>
      </c>
      <c r="Z162" s="194" t="str">
        <f>VLOOKUP($V162,Map!$B$2:$C$7,2,FALSE)</f>
        <v>Sewer</v>
      </c>
      <c r="AA162" s="194" t="str">
        <f>VLOOKUP($X162,Map!$F$2:$G$47,2,FALSE)</f>
        <v>Reg Def</v>
      </c>
      <c r="AB162" s="196">
        <f t="shared" si="8"/>
        <v>2153.0139999999956</v>
      </c>
      <c r="AC162" s="196">
        <f t="shared" si="9"/>
        <v>0</v>
      </c>
      <c r="AD162" s="196">
        <f t="shared" si="10"/>
        <v>58094.409999999996</v>
      </c>
      <c r="AE162" s="196">
        <f t="shared" si="11"/>
        <v>266387.59999999998</v>
      </c>
      <c r="AF162" s="197"/>
    </row>
    <row r="163" spans="1:32">
      <c r="A163" s="105" t="s">
        <v>409</v>
      </c>
      <c r="B163" s="105">
        <v>-1</v>
      </c>
      <c r="C163" s="105">
        <v>1012</v>
      </c>
      <c r="D163" s="105" t="s">
        <v>238</v>
      </c>
      <c r="E163" s="105">
        <v>0</v>
      </c>
      <c r="F163" s="105">
        <v>21</v>
      </c>
      <c r="G163" s="105">
        <v>2025</v>
      </c>
      <c r="H163" s="105">
        <v>17253.59</v>
      </c>
      <c r="I163" s="105">
        <v>17253.59</v>
      </c>
      <c r="J163" s="105">
        <v>67788.05</v>
      </c>
      <c r="K163" s="105">
        <v>67788.05</v>
      </c>
      <c r="L163" s="105">
        <v>14235.4905</v>
      </c>
      <c r="M163" s="105">
        <v>14235.4905</v>
      </c>
      <c r="N163" s="105">
        <v>0</v>
      </c>
      <c r="O163" s="105">
        <v>0</v>
      </c>
      <c r="P163" s="105">
        <v>3018.0995000000003</v>
      </c>
      <c r="Q163" s="105">
        <v>3018.0995000000003</v>
      </c>
      <c r="R163" s="105">
        <v>1</v>
      </c>
      <c r="S163" s="105">
        <v>39</v>
      </c>
      <c r="T163" s="105">
        <v>1</v>
      </c>
      <c r="U163" s="105" t="s">
        <v>239</v>
      </c>
      <c r="V163" s="105" t="s">
        <v>249</v>
      </c>
      <c r="W163" s="105" t="s">
        <v>241</v>
      </c>
      <c r="X163" s="105" t="s">
        <v>242</v>
      </c>
      <c r="Y163" s="105" t="s">
        <v>243</v>
      </c>
      <c r="Z163" s="194" t="str">
        <f>VLOOKUP($V163,Map!$B$2:$C$7,2,FALSE)</f>
        <v>Sewer</v>
      </c>
      <c r="AA163" s="194" t="str">
        <f>VLOOKUP($X163,Map!$F$2:$G$47,2,FALSE)</f>
        <v>COR</v>
      </c>
      <c r="AB163" s="196">
        <f t="shared" si="8"/>
        <v>0</v>
      </c>
      <c r="AC163" s="196">
        <f t="shared" si="9"/>
        <v>0</v>
      </c>
      <c r="AD163" s="196">
        <f t="shared" si="10"/>
        <v>0</v>
      </c>
      <c r="AE163" s="196">
        <f t="shared" si="11"/>
        <v>0</v>
      </c>
      <c r="AF163" s="197"/>
    </row>
    <row r="164" spans="1:32">
      <c r="A164" s="105" t="s">
        <v>409</v>
      </c>
      <c r="B164" s="105">
        <v>-1</v>
      </c>
      <c r="C164" s="105">
        <v>1012</v>
      </c>
      <c r="D164" s="105" t="s">
        <v>238</v>
      </c>
      <c r="E164" s="105">
        <v>0</v>
      </c>
      <c r="F164" s="105">
        <v>19</v>
      </c>
      <c r="G164" s="105">
        <v>2025</v>
      </c>
      <c r="H164" s="105">
        <v>14443.17</v>
      </c>
      <c r="I164" s="105">
        <v>14042.34</v>
      </c>
      <c r="J164" s="105">
        <v>18323.46</v>
      </c>
      <c r="K164" s="105">
        <v>16533.560000000001</v>
      </c>
      <c r="L164" s="105">
        <v>3847.9266000000002</v>
      </c>
      <c r="M164" s="105">
        <v>3472.0476000000003</v>
      </c>
      <c r="N164" s="105">
        <v>0</v>
      </c>
      <c r="O164" s="105">
        <v>0</v>
      </c>
      <c r="P164" s="105">
        <v>10595.243399999999</v>
      </c>
      <c r="Q164" s="105">
        <v>10570.2924</v>
      </c>
      <c r="R164" s="105">
        <v>1</v>
      </c>
      <c r="S164" s="105">
        <v>286</v>
      </c>
      <c r="T164" s="105">
        <v>1</v>
      </c>
      <c r="U164" s="105" t="s">
        <v>239</v>
      </c>
      <c r="V164" s="105" t="s">
        <v>249</v>
      </c>
      <c r="W164" s="105" t="s">
        <v>241</v>
      </c>
      <c r="X164" s="105" t="s">
        <v>246</v>
      </c>
      <c r="Y164" s="105" t="s">
        <v>243</v>
      </c>
      <c r="Z164" s="194" t="str">
        <f>VLOOKUP($V164,Map!$B$2:$C$7,2,FALSE)</f>
        <v>Sewer</v>
      </c>
      <c r="AA164" s="194" t="str">
        <f>VLOOKUP($X164,Map!$F$2:$G$47,2,FALSE)</f>
        <v>Reg Def</v>
      </c>
      <c r="AB164" s="196">
        <f t="shared" si="8"/>
        <v>-24.950999999999112</v>
      </c>
      <c r="AC164" s="196">
        <f t="shared" si="9"/>
        <v>0</v>
      </c>
      <c r="AD164" s="196">
        <f t="shared" si="10"/>
        <v>-400.82999999999993</v>
      </c>
      <c r="AE164" s="196">
        <f t="shared" si="11"/>
        <v>-1789.8999999999978</v>
      </c>
      <c r="AF164" s="197"/>
    </row>
    <row r="165" spans="1:32">
      <c r="A165" s="105" t="s">
        <v>409</v>
      </c>
      <c r="B165" s="105">
        <v>-1</v>
      </c>
      <c r="C165" s="105">
        <v>1012</v>
      </c>
      <c r="D165" s="105" t="s">
        <v>238</v>
      </c>
      <c r="E165" s="105">
        <v>0</v>
      </c>
      <c r="F165" s="105">
        <v>21</v>
      </c>
      <c r="G165" s="105">
        <v>2025</v>
      </c>
      <c r="H165" s="105">
        <v>-1396274.65</v>
      </c>
      <c r="I165" s="105">
        <v>-939603.89</v>
      </c>
      <c r="J165" s="105">
        <v>-3336907.59</v>
      </c>
      <c r="K165" s="105">
        <v>-1533175.51</v>
      </c>
      <c r="L165" s="105">
        <v>-700750.59389999998</v>
      </c>
      <c r="M165" s="105">
        <v>-321966.85710000002</v>
      </c>
      <c r="N165" s="105">
        <v>0</v>
      </c>
      <c r="O165" s="105">
        <v>0</v>
      </c>
      <c r="P165" s="105">
        <v>-695524.05610000005</v>
      </c>
      <c r="Q165" s="105">
        <v>-617637.03289999999</v>
      </c>
      <c r="R165" s="105">
        <v>1</v>
      </c>
      <c r="S165" s="105">
        <v>117</v>
      </c>
      <c r="T165" s="105">
        <v>1</v>
      </c>
      <c r="U165" s="105" t="s">
        <v>239</v>
      </c>
      <c r="V165" s="105" t="s">
        <v>250</v>
      </c>
      <c r="W165" s="105" t="s">
        <v>241</v>
      </c>
      <c r="X165" s="105" t="s">
        <v>242</v>
      </c>
      <c r="Y165" s="105" t="s">
        <v>243</v>
      </c>
      <c r="Z165" s="194" t="str">
        <f>VLOOKUP($V165,Map!$B$2:$C$7,2,FALSE)</f>
        <v>Water</v>
      </c>
      <c r="AA165" s="194" t="str">
        <f>VLOOKUP($X165,Map!$F$2:$G$47,2,FALSE)</f>
        <v>COR</v>
      </c>
      <c r="AB165" s="196">
        <f t="shared" si="8"/>
        <v>77887.023200000054</v>
      </c>
      <c r="AC165" s="196">
        <f t="shared" si="9"/>
        <v>0</v>
      </c>
      <c r="AD165" s="196">
        <f t="shared" si="10"/>
        <v>456670.75999999989</v>
      </c>
      <c r="AE165" s="196">
        <f t="shared" si="11"/>
        <v>1803732.0799999998</v>
      </c>
      <c r="AF165" s="197"/>
    </row>
    <row r="166" spans="1:32">
      <c r="A166" s="105" t="s">
        <v>409</v>
      </c>
      <c r="B166" s="105">
        <v>-1</v>
      </c>
      <c r="C166" s="105">
        <v>1012</v>
      </c>
      <c r="D166" s="105" t="s">
        <v>238</v>
      </c>
      <c r="E166" s="105">
        <v>0</v>
      </c>
      <c r="F166" s="105">
        <v>19</v>
      </c>
      <c r="G166" s="105">
        <v>2025</v>
      </c>
      <c r="H166" s="105">
        <v>70992396.719999999</v>
      </c>
      <c r="I166" s="105">
        <v>71315762</v>
      </c>
      <c r="J166" s="105">
        <v>218978396.91999999</v>
      </c>
      <c r="K166" s="105">
        <v>223133756.25999999</v>
      </c>
      <c r="L166" s="105">
        <v>45985463.353200004</v>
      </c>
      <c r="M166" s="105">
        <v>46858088.814599998</v>
      </c>
      <c r="N166" s="105">
        <v>0</v>
      </c>
      <c r="O166" s="105">
        <v>0</v>
      </c>
      <c r="P166" s="105">
        <v>25006933.366799999</v>
      </c>
      <c r="Q166" s="105">
        <v>24457673.185400002</v>
      </c>
      <c r="R166" s="105">
        <v>1</v>
      </c>
      <c r="S166" s="105">
        <v>15509</v>
      </c>
      <c r="T166" s="105">
        <v>1</v>
      </c>
      <c r="U166" s="105" t="s">
        <v>239</v>
      </c>
      <c r="V166" s="105" t="s">
        <v>250</v>
      </c>
      <c r="W166" s="105" t="s">
        <v>241</v>
      </c>
      <c r="X166" s="105" t="s">
        <v>246</v>
      </c>
      <c r="Y166" s="105" t="s">
        <v>243</v>
      </c>
      <c r="Z166" s="194" t="str">
        <f>VLOOKUP($V166,Map!$B$2:$C$7,2,FALSE)</f>
        <v>Water</v>
      </c>
      <c r="AA166" s="194" t="str">
        <f>VLOOKUP($X166,Map!$F$2:$G$47,2,FALSE)</f>
        <v>Reg Def</v>
      </c>
      <c r="AB166" s="196">
        <f t="shared" si="8"/>
        <v>-549260.18139999732</v>
      </c>
      <c r="AC166" s="196">
        <f t="shared" si="9"/>
        <v>0</v>
      </c>
      <c r="AD166" s="196">
        <f t="shared" si="10"/>
        <v>323365.28000000119</v>
      </c>
      <c r="AE166" s="196">
        <f t="shared" si="11"/>
        <v>4155359.3400000036</v>
      </c>
      <c r="AF166" s="197"/>
    </row>
    <row r="167" spans="1:32">
      <c r="A167" s="105" t="s">
        <v>409</v>
      </c>
      <c r="B167" s="105">
        <v>-1</v>
      </c>
      <c r="C167" s="105">
        <v>1012</v>
      </c>
      <c r="D167" s="105" t="s">
        <v>238</v>
      </c>
      <c r="E167" s="105">
        <v>0</v>
      </c>
      <c r="F167" s="105">
        <v>21</v>
      </c>
      <c r="G167" s="105">
        <v>2025</v>
      </c>
      <c r="H167" s="105">
        <v>131683.78</v>
      </c>
      <c r="I167" s="105">
        <v>165296.16</v>
      </c>
      <c r="J167" s="105">
        <v>627065.52</v>
      </c>
      <c r="K167" s="105">
        <v>787124.44000000006</v>
      </c>
      <c r="L167" s="105">
        <v>131683.7592</v>
      </c>
      <c r="M167" s="105">
        <v>165296.1324</v>
      </c>
      <c r="N167" s="105">
        <v>0</v>
      </c>
      <c r="O167" s="105">
        <v>0</v>
      </c>
      <c r="P167" s="105">
        <v>2.0800000000000003E-2</v>
      </c>
      <c r="Q167" s="105">
        <v>2.7600000000000003E-2</v>
      </c>
      <c r="R167" s="105">
        <v>1</v>
      </c>
      <c r="S167" s="105">
        <v>65</v>
      </c>
      <c r="T167" s="105">
        <v>1</v>
      </c>
      <c r="U167" s="105" t="s">
        <v>239</v>
      </c>
      <c r="V167" s="105" t="s">
        <v>251</v>
      </c>
      <c r="W167" s="105" t="s">
        <v>241</v>
      </c>
      <c r="X167" s="105" t="s">
        <v>242</v>
      </c>
      <c r="Y167" s="105" t="s">
        <v>243</v>
      </c>
      <c r="Z167" s="194" t="str">
        <f>VLOOKUP($V167,Map!$B$2:$C$7,2,FALSE)</f>
        <v>Water</v>
      </c>
      <c r="AA167" s="194" t="str">
        <f>VLOOKUP($X167,Map!$F$2:$G$47,2,FALSE)</f>
        <v>COR</v>
      </c>
      <c r="AB167" s="196">
        <f t="shared" si="8"/>
        <v>6.8000000000000005E-3</v>
      </c>
      <c r="AC167" s="196">
        <f t="shared" si="9"/>
        <v>0</v>
      </c>
      <c r="AD167" s="196">
        <f t="shared" si="10"/>
        <v>33612.380000000005</v>
      </c>
      <c r="AE167" s="196">
        <f t="shared" si="11"/>
        <v>160058.92000000004</v>
      </c>
      <c r="AF167" s="197"/>
    </row>
    <row r="168" spans="1:32">
      <c r="A168" s="105" t="s">
        <v>409</v>
      </c>
      <c r="B168" s="105">
        <v>-1</v>
      </c>
      <c r="C168" s="105">
        <v>1012</v>
      </c>
      <c r="D168" s="105" t="s">
        <v>238</v>
      </c>
      <c r="E168" s="105">
        <v>0</v>
      </c>
      <c r="F168" s="105">
        <v>19</v>
      </c>
      <c r="G168" s="105">
        <v>2025</v>
      </c>
      <c r="H168" s="105">
        <v>90338.400000000009</v>
      </c>
      <c r="I168" s="105">
        <v>95814.81</v>
      </c>
      <c r="J168" s="105">
        <v>430182.79000000004</v>
      </c>
      <c r="K168" s="105">
        <v>456260.93</v>
      </c>
      <c r="L168" s="105">
        <v>90338.385899999994</v>
      </c>
      <c r="M168" s="105">
        <v>95814.795299999998</v>
      </c>
      <c r="N168" s="105">
        <v>0</v>
      </c>
      <c r="O168" s="105">
        <v>0</v>
      </c>
      <c r="P168" s="105">
        <v>1.4100000000000001E-2</v>
      </c>
      <c r="Q168" s="105">
        <v>1.4700000000000001E-2</v>
      </c>
      <c r="R168" s="105">
        <v>1</v>
      </c>
      <c r="S168" s="105">
        <v>845</v>
      </c>
      <c r="T168" s="105">
        <v>1</v>
      </c>
      <c r="U168" s="105" t="s">
        <v>239</v>
      </c>
      <c r="V168" s="105" t="s">
        <v>251</v>
      </c>
      <c r="W168" s="105" t="s">
        <v>241</v>
      </c>
      <c r="X168" s="105" t="s">
        <v>246</v>
      </c>
      <c r="Y168" s="105" t="s">
        <v>243</v>
      </c>
      <c r="Z168" s="194" t="str">
        <f>VLOOKUP($V168,Map!$B$2:$C$7,2,FALSE)</f>
        <v>Water</v>
      </c>
      <c r="AA168" s="194" t="str">
        <f>VLOOKUP($X168,Map!$F$2:$G$47,2,FALSE)</f>
        <v>Reg Def</v>
      </c>
      <c r="AB168" s="196">
        <f t="shared" si="8"/>
        <v>5.9999999999999984E-4</v>
      </c>
      <c r="AC168" s="196">
        <f t="shared" si="9"/>
        <v>0</v>
      </c>
      <c r="AD168" s="196">
        <f t="shared" si="10"/>
        <v>5476.4099999999889</v>
      </c>
      <c r="AE168" s="196">
        <f t="shared" si="11"/>
        <v>26078.139999999956</v>
      </c>
      <c r="AF168" s="197"/>
    </row>
    <row r="169" spans="1:32">
      <c r="A169" s="105" t="s">
        <v>409</v>
      </c>
      <c r="B169" s="105">
        <v>-1</v>
      </c>
      <c r="C169" s="105">
        <v>1012</v>
      </c>
      <c r="D169" s="105" t="s">
        <v>238</v>
      </c>
      <c r="E169" s="105">
        <v>0</v>
      </c>
      <c r="F169" s="105">
        <v>23634794</v>
      </c>
      <c r="G169" s="105">
        <v>2025</v>
      </c>
      <c r="H169" s="105">
        <v>-2528593.58</v>
      </c>
      <c r="I169" s="105">
        <v>-2393028.09</v>
      </c>
      <c r="J169" s="105">
        <v>0</v>
      </c>
      <c r="K169" s="105">
        <v>0</v>
      </c>
      <c r="L169" s="105">
        <v>0</v>
      </c>
      <c r="M169" s="105">
        <v>0</v>
      </c>
      <c r="N169" s="105">
        <v>0</v>
      </c>
      <c r="O169" s="105">
        <v>0</v>
      </c>
      <c r="P169" s="105">
        <v>-2528593.58</v>
      </c>
      <c r="Q169" s="105">
        <v>-2393028.09</v>
      </c>
      <c r="R169" s="105">
        <v>1</v>
      </c>
      <c r="S169" s="105">
        <v>35258</v>
      </c>
      <c r="T169" s="105">
        <v>1</v>
      </c>
      <c r="U169" s="105" t="s">
        <v>239</v>
      </c>
      <c r="V169" s="105" t="s">
        <v>252</v>
      </c>
      <c r="W169" s="105" t="s">
        <v>241</v>
      </c>
      <c r="X169" s="105" t="s">
        <v>253</v>
      </c>
      <c r="Y169" s="105" t="s">
        <v>243</v>
      </c>
      <c r="Z169" s="194" t="str">
        <f>VLOOKUP($V169,Map!$B$2:$C$7,2,FALSE)</f>
        <v>n/a</v>
      </c>
      <c r="AA169" s="194" t="str">
        <f>VLOOKUP($X169,Map!$F$2:$G$47,2,FALSE)</f>
        <v>RSG</v>
      </c>
      <c r="AB169" s="196">
        <f t="shared" si="8"/>
        <v>135565.49000000022</v>
      </c>
      <c r="AC169" s="196">
        <f t="shared" si="9"/>
        <v>0</v>
      </c>
      <c r="AD169" s="196">
        <f t="shared" si="10"/>
        <v>135565.49000000022</v>
      </c>
      <c r="AE169" s="196">
        <f t="shared" si="11"/>
        <v>0</v>
      </c>
      <c r="AF169" s="197"/>
    </row>
    <row r="170" spans="1:32">
      <c r="A170" s="105" t="s">
        <v>409</v>
      </c>
      <c r="B170" s="105">
        <v>-1</v>
      </c>
      <c r="C170" s="105">
        <v>1012</v>
      </c>
      <c r="D170" s="105" t="s">
        <v>238</v>
      </c>
      <c r="E170" s="105">
        <v>0</v>
      </c>
      <c r="F170" s="105">
        <v>21</v>
      </c>
      <c r="G170" s="105">
        <v>2025</v>
      </c>
      <c r="H170" s="105">
        <v>0</v>
      </c>
      <c r="I170" s="105">
        <v>0</v>
      </c>
      <c r="J170" s="105">
        <v>0</v>
      </c>
      <c r="K170" s="105">
        <v>0</v>
      </c>
      <c r="L170" s="105">
        <v>0</v>
      </c>
      <c r="M170" s="105">
        <v>0</v>
      </c>
      <c r="N170" s="105">
        <v>0</v>
      </c>
      <c r="O170" s="105">
        <v>0</v>
      </c>
      <c r="P170" s="105">
        <v>0</v>
      </c>
      <c r="Q170" s="105">
        <v>0</v>
      </c>
      <c r="R170" s="105">
        <v>1</v>
      </c>
      <c r="S170" s="105">
        <v>26</v>
      </c>
      <c r="T170" s="105">
        <v>1</v>
      </c>
      <c r="U170" s="105" t="s">
        <v>239</v>
      </c>
      <c r="V170" s="105" t="s">
        <v>252</v>
      </c>
      <c r="W170" s="105" t="s">
        <v>241</v>
      </c>
      <c r="X170" s="105" t="s">
        <v>242</v>
      </c>
      <c r="Y170" s="105" t="s">
        <v>243</v>
      </c>
      <c r="Z170" s="194" t="str">
        <f>VLOOKUP($V170,Map!$B$2:$C$7,2,FALSE)</f>
        <v>n/a</v>
      </c>
      <c r="AA170" s="194" t="str">
        <f>VLOOKUP($X170,Map!$F$2:$G$47,2,FALSE)</f>
        <v>COR</v>
      </c>
      <c r="AB170" s="196">
        <f t="shared" si="8"/>
        <v>0</v>
      </c>
      <c r="AC170" s="196">
        <f t="shared" si="9"/>
        <v>0</v>
      </c>
      <c r="AD170" s="196">
        <f t="shared" si="10"/>
        <v>0</v>
      </c>
      <c r="AE170" s="196">
        <f t="shared" si="11"/>
        <v>0</v>
      </c>
      <c r="AF170" s="197"/>
    </row>
    <row r="171" spans="1:32">
      <c r="A171" s="105" t="s">
        <v>409</v>
      </c>
      <c r="B171" s="105">
        <v>-1</v>
      </c>
      <c r="C171" s="105">
        <v>1012</v>
      </c>
      <c r="D171" s="105" t="s">
        <v>238</v>
      </c>
      <c r="E171" s="105">
        <v>0</v>
      </c>
      <c r="F171" s="105">
        <v>23634793</v>
      </c>
      <c r="G171" s="105">
        <v>2025</v>
      </c>
      <c r="H171" s="105">
        <v>43720.71</v>
      </c>
      <c r="I171" s="105">
        <v>28119.37</v>
      </c>
      <c r="J171" s="105">
        <v>0</v>
      </c>
      <c r="K171" s="105">
        <v>0</v>
      </c>
      <c r="L171" s="105">
        <v>0</v>
      </c>
      <c r="M171" s="105">
        <v>0</v>
      </c>
      <c r="N171" s="105">
        <v>0</v>
      </c>
      <c r="O171" s="105">
        <v>0</v>
      </c>
      <c r="P171" s="105">
        <v>43720.71</v>
      </c>
      <c r="Q171" s="105">
        <v>28119.37</v>
      </c>
      <c r="R171" s="105">
        <v>1</v>
      </c>
      <c r="S171" s="105">
        <v>35258</v>
      </c>
      <c r="T171" s="105">
        <v>1</v>
      </c>
      <c r="U171" s="105" t="s">
        <v>239</v>
      </c>
      <c r="V171" s="105" t="s">
        <v>252</v>
      </c>
      <c r="W171" s="105" t="s">
        <v>241</v>
      </c>
      <c r="X171" s="105" t="s">
        <v>255</v>
      </c>
      <c r="Y171" s="105" t="s">
        <v>243</v>
      </c>
      <c r="Z171" s="194" t="str">
        <f>VLOOKUP($V171,Map!$B$2:$C$7,2,FALSE)</f>
        <v>n/a</v>
      </c>
      <c r="AA171" s="194" t="str">
        <f>VLOOKUP($X171,Map!$F$2:$G$47,2,FALSE)</f>
        <v>RSG</v>
      </c>
      <c r="AB171" s="196">
        <f t="shared" si="8"/>
        <v>-15601.34</v>
      </c>
      <c r="AC171" s="196">
        <f t="shared" si="9"/>
        <v>0</v>
      </c>
      <c r="AD171" s="196">
        <f t="shared" si="10"/>
        <v>-15601.34</v>
      </c>
      <c r="AE171" s="196">
        <f t="shared" si="11"/>
        <v>0</v>
      </c>
      <c r="AF171" s="197"/>
    </row>
    <row r="172" spans="1:32">
      <c r="A172" s="105" t="s">
        <v>409</v>
      </c>
      <c r="B172" s="105">
        <v>-1</v>
      </c>
      <c r="C172" s="105">
        <v>1012</v>
      </c>
      <c r="D172" s="105" t="s">
        <v>238</v>
      </c>
      <c r="E172" s="105">
        <v>0</v>
      </c>
      <c r="F172" s="105">
        <v>12000020</v>
      </c>
      <c r="G172" s="105">
        <v>2025</v>
      </c>
      <c r="H172" s="105">
        <v>0</v>
      </c>
      <c r="I172" s="105">
        <v>0</v>
      </c>
      <c r="J172" s="105">
        <v>0</v>
      </c>
      <c r="K172" s="105">
        <v>0</v>
      </c>
      <c r="L172" s="105">
        <v>0</v>
      </c>
      <c r="M172" s="105">
        <v>0</v>
      </c>
      <c r="N172" s="105">
        <v>0</v>
      </c>
      <c r="O172" s="105">
        <v>0</v>
      </c>
      <c r="P172" s="105">
        <v>0</v>
      </c>
      <c r="Q172" s="105">
        <v>0</v>
      </c>
      <c r="R172" s="105">
        <v>1</v>
      </c>
      <c r="S172" s="105">
        <v>39996</v>
      </c>
      <c r="T172" s="105">
        <v>1</v>
      </c>
      <c r="U172" s="105" t="s">
        <v>239</v>
      </c>
      <c r="V172" s="105" t="s">
        <v>252</v>
      </c>
      <c r="W172" s="105" t="s">
        <v>241</v>
      </c>
      <c r="X172" s="105" t="s">
        <v>256</v>
      </c>
      <c r="Y172" s="105" t="s">
        <v>243</v>
      </c>
      <c r="Z172" s="194" t="str">
        <f>VLOOKUP($V172,Map!$B$2:$C$7,2,FALSE)</f>
        <v>n/a</v>
      </c>
      <c r="AA172" s="194" t="str">
        <f>VLOOKUP($X172,Map!$F$2:$G$47,2,FALSE)</f>
        <v>n/a</v>
      </c>
      <c r="AB172" s="196">
        <f t="shared" si="8"/>
        <v>0</v>
      </c>
      <c r="AC172" s="196">
        <f t="shared" si="9"/>
        <v>0</v>
      </c>
      <c r="AD172" s="196">
        <f t="shared" si="10"/>
        <v>0</v>
      </c>
      <c r="AE172" s="196">
        <f t="shared" si="11"/>
        <v>0</v>
      </c>
      <c r="AF172" s="197"/>
    </row>
    <row r="173" spans="1:32">
      <c r="A173" s="105" t="s">
        <v>409</v>
      </c>
      <c r="B173" s="105">
        <v>-1</v>
      </c>
      <c r="C173" s="105">
        <v>1012</v>
      </c>
      <c r="D173" s="105" t="s">
        <v>238</v>
      </c>
      <c r="E173" s="105">
        <v>0</v>
      </c>
      <c r="F173" s="105">
        <v>10301001</v>
      </c>
      <c r="G173" s="105">
        <v>2025</v>
      </c>
      <c r="H173" s="105">
        <v>47056.73</v>
      </c>
      <c r="I173" s="105">
        <v>31985.8</v>
      </c>
      <c r="J173" s="105">
        <v>184937.36000000002</v>
      </c>
      <c r="K173" s="105">
        <v>113000.51000000001</v>
      </c>
      <c r="L173" s="105">
        <v>38836.845600000001</v>
      </c>
      <c r="M173" s="105">
        <v>23730.107100000001</v>
      </c>
      <c r="N173" s="105">
        <v>0</v>
      </c>
      <c r="O173" s="105">
        <v>0</v>
      </c>
      <c r="P173" s="105">
        <v>8219.8844000000008</v>
      </c>
      <c r="Q173" s="105">
        <v>8255.6929</v>
      </c>
      <c r="R173" s="105">
        <v>1</v>
      </c>
      <c r="S173" s="105">
        <v>975</v>
      </c>
      <c r="T173" s="105">
        <v>0</v>
      </c>
      <c r="U173" s="105" t="s">
        <v>258</v>
      </c>
      <c r="V173" s="105" t="s">
        <v>240</v>
      </c>
      <c r="W173" s="105" t="s">
        <v>241</v>
      </c>
      <c r="X173" s="105" t="s">
        <v>259</v>
      </c>
      <c r="Y173" s="105" t="s">
        <v>243</v>
      </c>
      <c r="Z173" s="194" t="str">
        <f>VLOOKUP($V173,Map!$B$2:$C$7,2,FALSE)</f>
        <v>Water</v>
      </c>
      <c r="AA173" s="194" t="str">
        <f>VLOOKUP($X173,Map!$F$2:$G$47,2,FALSE)</f>
        <v>Reg Def</v>
      </c>
      <c r="AB173" s="196">
        <f t="shared" si="8"/>
        <v>35.808499999999185</v>
      </c>
      <c r="AC173" s="196">
        <f t="shared" si="9"/>
        <v>0</v>
      </c>
      <c r="AD173" s="196">
        <f t="shared" si="10"/>
        <v>-15070.930000000004</v>
      </c>
      <c r="AE173" s="196">
        <f t="shared" si="11"/>
        <v>-71936.850000000006</v>
      </c>
      <c r="AF173" s="197"/>
    </row>
    <row r="174" spans="1:32">
      <c r="A174" s="105" t="s">
        <v>409</v>
      </c>
      <c r="B174" s="105">
        <v>-1</v>
      </c>
      <c r="C174" s="105">
        <v>1012</v>
      </c>
      <c r="D174" s="105" t="s">
        <v>238</v>
      </c>
      <c r="E174" s="105">
        <v>0</v>
      </c>
      <c r="F174" s="105">
        <v>10301002</v>
      </c>
      <c r="G174" s="105">
        <v>2025</v>
      </c>
      <c r="H174" s="105">
        <v>30.71</v>
      </c>
      <c r="I174" s="105">
        <v>152.11000000000001</v>
      </c>
      <c r="J174" s="105">
        <v>87.76</v>
      </c>
      <c r="K174" s="105">
        <v>434.57</v>
      </c>
      <c r="L174" s="105">
        <v>18.429600000000001</v>
      </c>
      <c r="M174" s="105">
        <v>91.259700000000009</v>
      </c>
      <c r="N174" s="105">
        <v>0</v>
      </c>
      <c r="O174" s="105">
        <v>0</v>
      </c>
      <c r="P174" s="105">
        <v>12.2804</v>
      </c>
      <c r="Q174" s="105">
        <v>60.850300000000004</v>
      </c>
      <c r="R174" s="105">
        <v>1</v>
      </c>
      <c r="S174" s="105">
        <v>338</v>
      </c>
      <c r="T174" s="105">
        <v>0</v>
      </c>
      <c r="U174" s="105" t="s">
        <v>258</v>
      </c>
      <c r="V174" s="105" t="s">
        <v>240</v>
      </c>
      <c r="W174" s="105" t="s">
        <v>241</v>
      </c>
      <c r="X174" s="105" t="s">
        <v>260</v>
      </c>
      <c r="Y174" s="105" t="s">
        <v>243</v>
      </c>
      <c r="Z174" s="194" t="str">
        <f>VLOOKUP($V174,Map!$B$2:$C$7,2,FALSE)</f>
        <v>Water</v>
      </c>
      <c r="AA174" s="194" t="str">
        <f>VLOOKUP($X174,Map!$F$2:$G$47,2,FALSE)</f>
        <v>Reg Def</v>
      </c>
      <c r="AB174" s="196">
        <f t="shared" si="8"/>
        <v>48.569900000000004</v>
      </c>
      <c r="AC174" s="196">
        <f t="shared" si="9"/>
        <v>0</v>
      </c>
      <c r="AD174" s="196">
        <f t="shared" si="10"/>
        <v>121.4</v>
      </c>
      <c r="AE174" s="196">
        <f t="shared" si="11"/>
        <v>346.81</v>
      </c>
      <c r="AF174" s="197"/>
    </row>
    <row r="175" spans="1:32">
      <c r="A175" s="105" t="s">
        <v>409</v>
      </c>
      <c r="B175" s="105">
        <v>-1</v>
      </c>
      <c r="C175" s="105">
        <v>1012</v>
      </c>
      <c r="D175" s="105" t="s">
        <v>238</v>
      </c>
      <c r="E175" s="105">
        <v>0</v>
      </c>
      <c r="F175" s="105">
        <v>10301502</v>
      </c>
      <c r="G175" s="105">
        <v>2025</v>
      </c>
      <c r="H175" s="105">
        <v>0</v>
      </c>
      <c r="I175" s="105">
        <v>0</v>
      </c>
      <c r="J175" s="105">
        <v>207351.13</v>
      </c>
      <c r="K175" s="105">
        <v>89843.22</v>
      </c>
      <c r="L175" s="105">
        <v>43543.737300000001</v>
      </c>
      <c r="M175" s="105">
        <v>18867.0762</v>
      </c>
      <c r="N175" s="105">
        <v>43543.737300000001</v>
      </c>
      <c r="O175" s="105">
        <v>18867.0762</v>
      </c>
      <c r="P175" s="105">
        <v>0</v>
      </c>
      <c r="Q175" s="105">
        <v>0</v>
      </c>
      <c r="R175" s="105">
        <v>1</v>
      </c>
      <c r="S175" s="105">
        <v>672</v>
      </c>
      <c r="T175" s="105">
        <v>0</v>
      </c>
      <c r="U175" s="105" t="s">
        <v>258</v>
      </c>
      <c r="V175" s="105" t="s">
        <v>240</v>
      </c>
      <c r="W175" s="105" t="s">
        <v>241</v>
      </c>
      <c r="X175" s="105" t="s">
        <v>261</v>
      </c>
      <c r="Y175" s="105" t="s">
        <v>243</v>
      </c>
      <c r="Z175" s="194" t="str">
        <f>VLOOKUP($V175,Map!$B$2:$C$7,2,FALSE)</f>
        <v>Water</v>
      </c>
      <c r="AA175" s="194" t="str">
        <f>VLOOKUP($X175,Map!$F$2:$G$47,2,FALSE)</f>
        <v>Flow Through</v>
      </c>
      <c r="AB175" s="196">
        <f t="shared" si="8"/>
        <v>0</v>
      </c>
      <c r="AC175" s="196">
        <f t="shared" si="9"/>
        <v>-24676.661100000001</v>
      </c>
      <c r="AD175" s="196">
        <f t="shared" si="10"/>
        <v>0</v>
      </c>
      <c r="AE175" s="196">
        <f t="shared" si="11"/>
        <v>-117507.91</v>
      </c>
      <c r="AF175" s="197"/>
    </row>
    <row r="176" spans="1:32">
      <c r="A176" s="105" t="s">
        <v>409</v>
      </c>
      <c r="B176" s="105">
        <v>-1</v>
      </c>
      <c r="C176" s="105">
        <v>1012</v>
      </c>
      <c r="D176" s="105" t="s">
        <v>238</v>
      </c>
      <c r="E176" s="105">
        <v>0</v>
      </c>
      <c r="F176" s="105">
        <v>10301017</v>
      </c>
      <c r="G176" s="105">
        <v>2025</v>
      </c>
      <c r="H176" s="105">
        <v>180690.05000000002</v>
      </c>
      <c r="I176" s="105">
        <v>180690.05000000002</v>
      </c>
      <c r="J176" s="105">
        <v>702056.97</v>
      </c>
      <c r="K176" s="105">
        <v>702056.97</v>
      </c>
      <c r="L176" s="105">
        <v>147431.96369999999</v>
      </c>
      <c r="M176" s="105">
        <v>147431.96369999999</v>
      </c>
      <c r="N176" s="105">
        <v>0</v>
      </c>
      <c r="O176" s="105">
        <v>0</v>
      </c>
      <c r="P176" s="105">
        <v>33258.086300000003</v>
      </c>
      <c r="Q176" s="105">
        <v>33258.086300000003</v>
      </c>
      <c r="R176" s="105">
        <v>1</v>
      </c>
      <c r="S176" s="105">
        <v>104</v>
      </c>
      <c r="T176" s="105">
        <v>0</v>
      </c>
      <c r="U176" s="105" t="s">
        <v>258</v>
      </c>
      <c r="V176" s="105" t="s">
        <v>240</v>
      </c>
      <c r="W176" s="105" t="s">
        <v>241</v>
      </c>
      <c r="X176" s="105" t="s">
        <v>263</v>
      </c>
      <c r="Y176" s="105" t="s">
        <v>243</v>
      </c>
      <c r="Z176" s="194" t="str">
        <f>VLOOKUP($V176,Map!$B$2:$C$7,2,FALSE)</f>
        <v>Water</v>
      </c>
      <c r="AA176" s="194" t="str">
        <f>VLOOKUP($X176,Map!$F$2:$G$47,2,FALSE)</f>
        <v>Reg Def</v>
      </c>
      <c r="AB176" s="196">
        <f t="shared" si="8"/>
        <v>0</v>
      </c>
      <c r="AC176" s="196">
        <f t="shared" si="9"/>
        <v>0</v>
      </c>
      <c r="AD176" s="196">
        <f t="shared" si="10"/>
        <v>0</v>
      </c>
      <c r="AE176" s="196">
        <f t="shared" si="11"/>
        <v>0</v>
      </c>
      <c r="AF176" s="197"/>
    </row>
    <row r="177" spans="1:32">
      <c r="A177" s="105" t="s">
        <v>409</v>
      </c>
      <c r="B177" s="105">
        <v>-1</v>
      </c>
      <c r="C177" s="105">
        <v>1012</v>
      </c>
      <c r="D177" s="105" t="s">
        <v>238</v>
      </c>
      <c r="E177" s="105">
        <v>0</v>
      </c>
      <c r="F177" s="105">
        <v>10301012</v>
      </c>
      <c r="G177" s="105">
        <v>2025</v>
      </c>
      <c r="H177" s="105">
        <v>-20287.8</v>
      </c>
      <c r="I177" s="105">
        <v>-13363.34</v>
      </c>
      <c r="J177" s="105">
        <v>-96608.7</v>
      </c>
      <c r="K177" s="105">
        <v>-63634.950000000004</v>
      </c>
      <c r="L177" s="105">
        <v>-20287.827000000001</v>
      </c>
      <c r="M177" s="105">
        <v>-13363.3395</v>
      </c>
      <c r="N177" s="105">
        <v>0</v>
      </c>
      <c r="O177" s="105">
        <v>0</v>
      </c>
      <c r="P177" s="105">
        <v>2.7E-2</v>
      </c>
      <c r="Q177" s="105">
        <v>-5.0000000000000001E-4</v>
      </c>
      <c r="R177" s="105">
        <v>1</v>
      </c>
      <c r="S177" s="105">
        <v>559</v>
      </c>
      <c r="T177" s="105">
        <v>0</v>
      </c>
      <c r="U177" s="105" t="s">
        <v>258</v>
      </c>
      <c r="V177" s="105" t="s">
        <v>240</v>
      </c>
      <c r="W177" s="105" t="s">
        <v>241</v>
      </c>
      <c r="X177" s="105" t="s">
        <v>264</v>
      </c>
      <c r="Y177" s="105" t="s">
        <v>243</v>
      </c>
      <c r="Z177" s="194" t="str">
        <f>VLOOKUP($V177,Map!$B$2:$C$7,2,FALSE)</f>
        <v>Water</v>
      </c>
      <c r="AA177" s="194" t="str">
        <f>VLOOKUP($X177,Map!$F$2:$G$47,2,FALSE)</f>
        <v>Reg Def</v>
      </c>
      <c r="AB177" s="196">
        <f t="shared" si="8"/>
        <v>-2.75E-2</v>
      </c>
      <c r="AC177" s="196">
        <f t="shared" si="9"/>
        <v>0</v>
      </c>
      <c r="AD177" s="196">
        <f t="shared" si="10"/>
        <v>6924.4599999999991</v>
      </c>
      <c r="AE177" s="196">
        <f t="shared" si="11"/>
        <v>32973.749999999993</v>
      </c>
      <c r="AF177" s="197"/>
    </row>
    <row r="178" spans="1:32">
      <c r="A178" s="105" t="s">
        <v>409</v>
      </c>
      <c r="B178" s="105">
        <v>-1</v>
      </c>
      <c r="C178" s="105">
        <v>1012</v>
      </c>
      <c r="D178" s="105" t="s">
        <v>238</v>
      </c>
      <c r="E178" s="105">
        <v>0</v>
      </c>
      <c r="F178" s="105">
        <v>10301010</v>
      </c>
      <c r="G178" s="105">
        <v>2025</v>
      </c>
      <c r="H178" s="105">
        <v>-226331.82</v>
      </c>
      <c r="I178" s="105">
        <v>-226331.82</v>
      </c>
      <c r="J178" s="105">
        <v>-646662.32999999996</v>
      </c>
      <c r="K178" s="105">
        <v>-646662.32999999996</v>
      </c>
      <c r="L178" s="105">
        <v>-135799.08929999999</v>
      </c>
      <c r="M178" s="105">
        <v>-135799.08929999999</v>
      </c>
      <c r="N178" s="105">
        <v>0</v>
      </c>
      <c r="O178" s="105">
        <v>0</v>
      </c>
      <c r="P178" s="105">
        <v>-90532.7307</v>
      </c>
      <c r="Q178" s="105">
        <v>-90532.7307</v>
      </c>
      <c r="R178" s="105">
        <v>1</v>
      </c>
      <c r="S178" s="105">
        <v>39</v>
      </c>
      <c r="T178" s="105">
        <v>0</v>
      </c>
      <c r="U178" s="105" t="s">
        <v>258</v>
      </c>
      <c r="V178" s="105" t="s">
        <v>240</v>
      </c>
      <c r="W178" s="105" t="s">
        <v>241</v>
      </c>
      <c r="X178" s="105" t="s">
        <v>265</v>
      </c>
      <c r="Y178" s="105" t="s">
        <v>243</v>
      </c>
      <c r="Z178" s="194" t="str">
        <f>VLOOKUP($V178,Map!$B$2:$C$7,2,FALSE)</f>
        <v>Water</v>
      </c>
      <c r="AA178" s="194" t="str">
        <f>VLOOKUP($X178,Map!$F$2:$G$47,2,FALSE)</f>
        <v>Reg Def</v>
      </c>
      <c r="AB178" s="196">
        <f t="shared" si="8"/>
        <v>0</v>
      </c>
      <c r="AC178" s="196">
        <f t="shared" si="9"/>
        <v>0</v>
      </c>
      <c r="AD178" s="196">
        <f t="shared" si="10"/>
        <v>0</v>
      </c>
      <c r="AE178" s="196">
        <f t="shared" si="11"/>
        <v>0</v>
      </c>
      <c r="AF178" s="197"/>
    </row>
    <row r="179" spans="1:32">
      <c r="A179" s="105" t="s">
        <v>409</v>
      </c>
      <c r="B179" s="105">
        <v>-1</v>
      </c>
      <c r="C179" s="105">
        <v>1012</v>
      </c>
      <c r="D179" s="105" t="s">
        <v>238</v>
      </c>
      <c r="E179" s="105">
        <v>0</v>
      </c>
      <c r="F179" s="105">
        <v>10301050</v>
      </c>
      <c r="G179" s="105">
        <v>2025</v>
      </c>
      <c r="H179" s="105">
        <v>-135.59</v>
      </c>
      <c r="I179" s="105">
        <v>-339.3</v>
      </c>
      <c r="J179" s="105">
        <v>-387.38</v>
      </c>
      <c r="K179" s="105">
        <v>-531.14</v>
      </c>
      <c r="L179" s="105">
        <v>-81.349800000000002</v>
      </c>
      <c r="M179" s="105">
        <v>-111.5394</v>
      </c>
      <c r="N179" s="105">
        <v>0</v>
      </c>
      <c r="O179" s="105">
        <v>0</v>
      </c>
      <c r="P179" s="105">
        <v>-54.240200000000002</v>
      </c>
      <c r="Q179" s="105">
        <v>-227.76060000000001</v>
      </c>
      <c r="R179" s="105">
        <v>1</v>
      </c>
      <c r="S179" s="105">
        <v>325</v>
      </c>
      <c r="T179" s="105">
        <v>0</v>
      </c>
      <c r="U179" s="105" t="s">
        <v>258</v>
      </c>
      <c r="V179" s="105" t="s">
        <v>240</v>
      </c>
      <c r="W179" s="105" t="s">
        <v>241</v>
      </c>
      <c r="X179" s="105" t="s">
        <v>266</v>
      </c>
      <c r="Y179" s="105" t="s">
        <v>243</v>
      </c>
      <c r="Z179" s="194" t="str">
        <f>VLOOKUP($V179,Map!$B$2:$C$7,2,FALSE)</f>
        <v>Water</v>
      </c>
      <c r="AA179" s="194" t="str">
        <f>VLOOKUP($X179,Map!$F$2:$G$47,2,FALSE)</f>
        <v>Repairs</v>
      </c>
      <c r="AB179" s="196">
        <f t="shared" si="8"/>
        <v>-173.5204</v>
      </c>
      <c r="AC179" s="196">
        <f t="shared" si="9"/>
        <v>0</v>
      </c>
      <c r="AD179" s="196">
        <f t="shared" si="10"/>
        <v>-203.71</v>
      </c>
      <c r="AE179" s="196">
        <f t="shared" si="11"/>
        <v>-143.76</v>
      </c>
      <c r="AF179" s="197"/>
    </row>
    <row r="180" spans="1:32">
      <c r="A180" s="105" t="s">
        <v>409</v>
      </c>
      <c r="B180" s="105">
        <v>-1</v>
      </c>
      <c r="C180" s="105">
        <v>1012</v>
      </c>
      <c r="D180" s="105" t="s">
        <v>238</v>
      </c>
      <c r="E180" s="105">
        <v>0</v>
      </c>
      <c r="F180" s="105">
        <v>10301001</v>
      </c>
      <c r="G180" s="105">
        <v>2025</v>
      </c>
      <c r="H180" s="105">
        <v>20980.97</v>
      </c>
      <c r="I180" s="105">
        <v>20628.27</v>
      </c>
      <c r="J180" s="105">
        <v>88032.320000000007</v>
      </c>
      <c r="K180" s="105">
        <v>86818.78</v>
      </c>
      <c r="L180" s="105">
        <v>18486.787199999999</v>
      </c>
      <c r="M180" s="105">
        <v>18231.943800000001</v>
      </c>
      <c r="N180" s="105">
        <v>0</v>
      </c>
      <c r="O180" s="105">
        <v>0</v>
      </c>
      <c r="P180" s="105">
        <v>2494.1828</v>
      </c>
      <c r="Q180" s="105">
        <v>2396.3262</v>
      </c>
      <c r="R180" s="105">
        <v>1</v>
      </c>
      <c r="S180" s="105">
        <v>598</v>
      </c>
      <c r="T180" s="105">
        <v>0</v>
      </c>
      <c r="U180" s="105" t="s">
        <v>258</v>
      </c>
      <c r="V180" s="105" t="s">
        <v>247</v>
      </c>
      <c r="W180" s="105" t="s">
        <v>241</v>
      </c>
      <c r="X180" s="105" t="s">
        <v>259</v>
      </c>
      <c r="Y180" s="105" t="s">
        <v>243</v>
      </c>
      <c r="Z180" s="194" t="str">
        <f>VLOOKUP($V180,Map!$B$2:$C$7,2,FALSE)</f>
        <v>Sewer</v>
      </c>
      <c r="AA180" s="194" t="str">
        <f>VLOOKUP($X180,Map!$F$2:$G$47,2,FALSE)</f>
        <v>Reg Def</v>
      </c>
      <c r="AB180" s="196">
        <f t="shared" si="8"/>
        <v>-97.856600000000071</v>
      </c>
      <c r="AC180" s="196">
        <f t="shared" si="9"/>
        <v>0</v>
      </c>
      <c r="AD180" s="196">
        <f t="shared" si="10"/>
        <v>-352.70000000000073</v>
      </c>
      <c r="AE180" s="196">
        <f t="shared" si="11"/>
        <v>-1213.5400000000081</v>
      </c>
      <c r="AF180" s="197"/>
    </row>
    <row r="181" spans="1:32">
      <c r="A181" s="105" t="s">
        <v>409</v>
      </c>
      <c r="B181" s="105">
        <v>-1</v>
      </c>
      <c r="C181" s="105">
        <v>1012</v>
      </c>
      <c r="D181" s="105" t="s">
        <v>238</v>
      </c>
      <c r="E181" s="105">
        <v>0</v>
      </c>
      <c r="F181" s="105">
        <v>10301002</v>
      </c>
      <c r="G181" s="105">
        <v>2025</v>
      </c>
      <c r="H181" s="105">
        <v>3545.02</v>
      </c>
      <c r="I181" s="105">
        <v>3213.57</v>
      </c>
      <c r="J181" s="105">
        <v>10128.58</v>
      </c>
      <c r="K181" s="105">
        <v>9181.57</v>
      </c>
      <c r="L181" s="105">
        <v>2127.0018</v>
      </c>
      <c r="M181" s="105">
        <v>1928.1297000000002</v>
      </c>
      <c r="N181" s="105">
        <v>0</v>
      </c>
      <c r="O181" s="105">
        <v>0</v>
      </c>
      <c r="P181" s="105">
        <v>1418.0182</v>
      </c>
      <c r="Q181" s="105">
        <v>1285.4403</v>
      </c>
      <c r="R181" s="105">
        <v>1</v>
      </c>
      <c r="S181" s="105">
        <v>325</v>
      </c>
      <c r="T181" s="105">
        <v>0</v>
      </c>
      <c r="U181" s="105" t="s">
        <v>258</v>
      </c>
      <c r="V181" s="105" t="s">
        <v>247</v>
      </c>
      <c r="W181" s="105" t="s">
        <v>241</v>
      </c>
      <c r="X181" s="105" t="s">
        <v>260</v>
      </c>
      <c r="Y181" s="105" t="s">
        <v>243</v>
      </c>
      <c r="Z181" s="194" t="str">
        <f>VLOOKUP($V181,Map!$B$2:$C$7,2,FALSE)</f>
        <v>Sewer</v>
      </c>
      <c r="AA181" s="194" t="str">
        <f>VLOOKUP($X181,Map!$F$2:$G$47,2,FALSE)</f>
        <v>Reg Def</v>
      </c>
      <c r="AB181" s="196">
        <f t="shared" si="8"/>
        <v>-132.5779</v>
      </c>
      <c r="AC181" s="196">
        <f t="shared" si="9"/>
        <v>0</v>
      </c>
      <c r="AD181" s="196">
        <f t="shared" si="10"/>
        <v>-331.44999999999982</v>
      </c>
      <c r="AE181" s="196">
        <f t="shared" si="11"/>
        <v>-947.01000000000022</v>
      </c>
      <c r="AF181" s="197"/>
    </row>
    <row r="182" spans="1:32">
      <c r="A182" s="105" t="s">
        <v>409</v>
      </c>
      <c r="B182" s="105">
        <v>-1</v>
      </c>
      <c r="C182" s="105">
        <v>1012</v>
      </c>
      <c r="D182" s="105" t="s">
        <v>238</v>
      </c>
      <c r="E182" s="105">
        <v>0</v>
      </c>
      <c r="F182" s="105">
        <v>10301502</v>
      </c>
      <c r="G182" s="105">
        <v>2025</v>
      </c>
      <c r="H182" s="105">
        <v>0</v>
      </c>
      <c r="I182" s="105">
        <v>0</v>
      </c>
      <c r="J182" s="105">
        <v>112221.44</v>
      </c>
      <c r="K182" s="105">
        <v>111461.58</v>
      </c>
      <c r="L182" s="105">
        <v>23566.502400000001</v>
      </c>
      <c r="M182" s="105">
        <v>23406.931799999998</v>
      </c>
      <c r="N182" s="105">
        <v>23566.502400000001</v>
      </c>
      <c r="O182" s="105">
        <v>23406.931799999998</v>
      </c>
      <c r="P182" s="105">
        <v>0</v>
      </c>
      <c r="Q182" s="105">
        <v>0</v>
      </c>
      <c r="R182" s="105">
        <v>1</v>
      </c>
      <c r="S182" s="105">
        <v>224</v>
      </c>
      <c r="T182" s="105">
        <v>0</v>
      </c>
      <c r="U182" s="105" t="s">
        <v>258</v>
      </c>
      <c r="V182" s="105" t="s">
        <v>247</v>
      </c>
      <c r="W182" s="105" t="s">
        <v>241</v>
      </c>
      <c r="X182" s="105" t="s">
        <v>261</v>
      </c>
      <c r="Y182" s="105" t="s">
        <v>243</v>
      </c>
      <c r="Z182" s="194" t="str">
        <f>VLOOKUP($V182,Map!$B$2:$C$7,2,FALSE)</f>
        <v>Sewer</v>
      </c>
      <c r="AA182" s="194" t="str">
        <f>VLOOKUP($X182,Map!$F$2:$G$47,2,FALSE)</f>
        <v>Flow Through</v>
      </c>
      <c r="AB182" s="196">
        <f t="shared" si="8"/>
        <v>0</v>
      </c>
      <c r="AC182" s="196">
        <f t="shared" si="9"/>
        <v>-159.57060000000274</v>
      </c>
      <c r="AD182" s="196">
        <f t="shared" si="10"/>
        <v>0</v>
      </c>
      <c r="AE182" s="196">
        <f t="shared" si="11"/>
        <v>-759.86000000000058</v>
      </c>
      <c r="AF182" s="197"/>
    </row>
    <row r="183" spans="1:32">
      <c r="A183" s="105" t="s">
        <v>409</v>
      </c>
      <c r="B183" s="105">
        <v>-1</v>
      </c>
      <c r="C183" s="105">
        <v>1012</v>
      </c>
      <c r="D183" s="105" t="s">
        <v>238</v>
      </c>
      <c r="E183" s="105">
        <v>0</v>
      </c>
      <c r="F183" s="105">
        <v>10301017</v>
      </c>
      <c r="G183" s="105">
        <v>2025</v>
      </c>
      <c r="H183" s="105">
        <v>31352.55</v>
      </c>
      <c r="I183" s="105">
        <v>32088.7</v>
      </c>
      <c r="J183" s="105">
        <v>89578.7</v>
      </c>
      <c r="K183" s="105">
        <v>91682</v>
      </c>
      <c r="L183" s="105">
        <v>18811.527000000002</v>
      </c>
      <c r="M183" s="105">
        <v>19253.22</v>
      </c>
      <c r="N183" s="105">
        <v>0</v>
      </c>
      <c r="O183" s="105">
        <v>0</v>
      </c>
      <c r="P183" s="105">
        <v>12541.023000000001</v>
      </c>
      <c r="Q183" s="105">
        <v>12835.48</v>
      </c>
      <c r="R183" s="105">
        <v>1</v>
      </c>
      <c r="S183" s="105">
        <v>78</v>
      </c>
      <c r="T183" s="105">
        <v>0</v>
      </c>
      <c r="U183" s="105" t="s">
        <v>258</v>
      </c>
      <c r="V183" s="105" t="s">
        <v>247</v>
      </c>
      <c r="W183" s="105" t="s">
        <v>241</v>
      </c>
      <c r="X183" s="105" t="s">
        <v>263</v>
      </c>
      <c r="Y183" s="105" t="s">
        <v>243</v>
      </c>
      <c r="Z183" s="194" t="str">
        <f>VLOOKUP($V183,Map!$B$2:$C$7,2,FALSE)</f>
        <v>Sewer</v>
      </c>
      <c r="AA183" s="194" t="str">
        <f>VLOOKUP($X183,Map!$F$2:$G$47,2,FALSE)</f>
        <v>Reg Def</v>
      </c>
      <c r="AB183" s="196">
        <f t="shared" si="8"/>
        <v>294.45699999999852</v>
      </c>
      <c r="AC183" s="196">
        <f t="shared" si="9"/>
        <v>0</v>
      </c>
      <c r="AD183" s="196">
        <f t="shared" si="10"/>
        <v>736.15000000000146</v>
      </c>
      <c r="AE183" s="196">
        <f t="shared" si="11"/>
        <v>2103.3000000000029</v>
      </c>
      <c r="AF183" s="197"/>
    </row>
    <row r="184" spans="1:32">
      <c r="A184" s="105" t="s">
        <v>409</v>
      </c>
      <c r="B184" s="105">
        <v>-1</v>
      </c>
      <c r="C184" s="105">
        <v>1012</v>
      </c>
      <c r="D184" s="105" t="s">
        <v>238</v>
      </c>
      <c r="E184" s="105">
        <v>0</v>
      </c>
      <c r="F184" s="105">
        <v>10301012</v>
      </c>
      <c r="G184" s="105">
        <v>2025</v>
      </c>
      <c r="H184" s="105">
        <v>-6278.38</v>
      </c>
      <c r="I184" s="105">
        <v>-6275.37</v>
      </c>
      <c r="J184" s="105">
        <v>-27462.600000000002</v>
      </c>
      <c r="K184" s="105">
        <v>-27448.23</v>
      </c>
      <c r="L184" s="105">
        <v>-5767.1460000000006</v>
      </c>
      <c r="M184" s="105">
        <v>-5764.1283000000003</v>
      </c>
      <c r="N184" s="105">
        <v>0</v>
      </c>
      <c r="O184" s="105">
        <v>0</v>
      </c>
      <c r="P184" s="105">
        <v>-511.23400000000004</v>
      </c>
      <c r="Q184" s="105">
        <v>-511.24170000000004</v>
      </c>
      <c r="R184" s="105">
        <v>1</v>
      </c>
      <c r="S184" s="105">
        <v>377</v>
      </c>
      <c r="T184" s="105">
        <v>0</v>
      </c>
      <c r="U184" s="105" t="s">
        <v>258</v>
      </c>
      <c r="V184" s="105" t="s">
        <v>247</v>
      </c>
      <c r="W184" s="105" t="s">
        <v>241</v>
      </c>
      <c r="X184" s="105" t="s">
        <v>264</v>
      </c>
      <c r="Y184" s="105" t="s">
        <v>243</v>
      </c>
      <c r="Z184" s="194" t="str">
        <f>VLOOKUP($V184,Map!$B$2:$C$7,2,FALSE)</f>
        <v>Sewer</v>
      </c>
      <c r="AA184" s="194" t="str">
        <f>VLOOKUP($X184,Map!$F$2:$G$47,2,FALSE)</f>
        <v>Reg Def</v>
      </c>
      <c r="AB184" s="196">
        <f t="shared" si="8"/>
        <v>-7.6999999999998181E-3</v>
      </c>
      <c r="AC184" s="196">
        <f t="shared" si="9"/>
        <v>0</v>
      </c>
      <c r="AD184" s="196">
        <f t="shared" si="10"/>
        <v>3.0100000000002183</v>
      </c>
      <c r="AE184" s="196">
        <f t="shared" si="11"/>
        <v>14.370000000002619</v>
      </c>
      <c r="AF184" s="197"/>
    </row>
    <row r="185" spans="1:32">
      <c r="A185" s="105" t="s">
        <v>409</v>
      </c>
      <c r="B185" s="105">
        <v>-1</v>
      </c>
      <c r="C185" s="105">
        <v>1012</v>
      </c>
      <c r="D185" s="105" t="s">
        <v>238</v>
      </c>
      <c r="E185" s="105">
        <v>0</v>
      </c>
      <c r="F185" s="105">
        <v>10301010</v>
      </c>
      <c r="G185" s="105">
        <v>2025</v>
      </c>
      <c r="H185" s="105">
        <v>-30261.4</v>
      </c>
      <c r="I185" s="105">
        <v>-30265.08</v>
      </c>
      <c r="J185" s="105">
        <v>-86461.180000000008</v>
      </c>
      <c r="K185" s="105">
        <v>-86471.71</v>
      </c>
      <c r="L185" s="105">
        <v>-18156.8478</v>
      </c>
      <c r="M185" s="105">
        <v>-18159.059099999999</v>
      </c>
      <c r="N185" s="105">
        <v>0</v>
      </c>
      <c r="O185" s="105">
        <v>0</v>
      </c>
      <c r="P185" s="105">
        <v>-12104.5522</v>
      </c>
      <c r="Q185" s="105">
        <v>-12106.0209</v>
      </c>
      <c r="R185" s="105">
        <v>1</v>
      </c>
      <c r="S185" s="105">
        <v>182</v>
      </c>
      <c r="T185" s="105">
        <v>0</v>
      </c>
      <c r="U185" s="105" t="s">
        <v>258</v>
      </c>
      <c r="V185" s="105" t="s">
        <v>247</v>
      </c>
      <c r="W185" s="105" t="s">
        <v>241</v>
      </c>
      <c r="X185" s="105" t="s">
        <v>265</v>
      </c>
      <c r="Y185" s="105" t="s">
        <v>243</v>
      </c>
      <c r="Z185" s="194" t="str">
        <f>VLOOKUP($V185,Map!$B$2:$C$7,2,FALSE)</f>
        <v>Sewer</v>
      </c>
      <c r="AA185" s="194" t="str">
        <f>VLOOKUP($X185,Map!$F$2:$G$47,2,FALSE)</f>
        <v>Reg Def</v>
      </c>
      <c r="AB185" s="196">
        <f t="shared" si="8"/>
        <v>-1.4686999999994441</v>
      </c>
      <c r="AC185" s="196">
        <f t="shared" si="9"/>
        <v>0</v>
      </c>
      <c r="AD185" s="196">
        <f t="shared" si="10"/>
        <v>-3.680000000000291</v>
      </c>
      <c r="AE185" s="196">
        <f t="shared" si="11"/>
        <v>-10.529999999998836</v>
      </c>
      <c r="AF185" s="197"/>
    </row>
    <row r="186" spans="1:32">
      <c r="A186" s="105" t="s">
        <v>409</v>
      </c>
      <c r="B186" s="105">
        <v>-1</v>
      </c>
      <c r="C186" s="105">
        <v>1012</v>
      </c>
      <c r="D186" s="105" t="s">
        <v>238</v>
      </c>
      <c r="E186" s="105">
        <v>0</v>
      </c>
      <c r="F186" s="105">
        <v>10301050</v>
      </c>
      <c r="G186" s="105">
        <v>2025</v>
      </c>
      <c r="H186" s="105">
        <v>594337.21</v>
      </c>
      <c r="I186" s="105">
        <v>594337.21</v>
      </c>
      <c r="J186" s="105">
        <v>2693635.15</v>
      </c>
      <c r="K186" s="105">
        <v>2693635.15</v>
      </c>
      <c r="L186" s="105">
        <v>565663.38150000002</v>
      </c>
      <c r="M186" s="105">
        <v>565663.38150000002</v>
      </c>
      <c r="N186" s="105">
        <v>0</v>
      </c>
      <c r="O186" s="105">
        <v>0</v>
      </c>
      <c r="P186" s="105">
        <v>28673.8285</v>
      </c>
      <c r="Q186" s="105">
        <v>28673.8285</v>
      </c>
      <c r="R186" s="105">
        <v>1</v>
      </c>
      <c r="S186" s="105">
        <v>416</v>
      </c>
      <c r="T186" s="105">
        <v>0</v>
      </c>
      <c r="U186" s="105" t="s">
        <v>258</v>
      </c>
      <c r="V186" s="105" t="s">
        <v>247</v>
      </c>
      <c r="W186" s="105" t="s">
        <v>241</v>
      </c>
      <c r="X186" s="105" t="s">
        <v>266</v>
      </c>
      <c r="Y186" s="105" t="s">
        <v>243</v>
      </c>
      <c r="Z186" s="194" t="str">
        <f>VLOOKUP($V186,Map!$B$2:$C$7,2,FALSE)</f>
        <v>Sewer</v>
      </c>
      <c r="AA186" s="194" t="str">
        <f>VLOOKUP($X186,Map!$F$2:$G$47,2,FALSE)</f>
        <v>Repairs</v>
      </c>
      <c r="AB186" s="196">
        <f t="shared" si="8"/>
        <v>0</v>
      </c>
      <c r="AC186" s="196">
        <f t="shared" si="9"/>
        <v>0</v>
      </c>
      <c r="AD186" s="196">
        <f t="shared" si="10"/>
        <v>0</v>
      </c>
      <c r="AE186" s="196">
        <f t="shared" si="11"/>
        <v>0</v>
      </c>
      <c r="AF186" s="197"/>
    </row>
    <row r="187" spans="1:32">
      <c r="A187" s="105" t="s">
        <v>409</v>
      </c>
      <c r="B187" s="105">
        <v>-1</v>
      </c>
      <c r="C187" s="105">
        <v>1012</v>
      </c>
      <c r="D187" s="105" t="s">
        <v>238</v>
      </c>
      <c r="E187" s="105">
        <v>0</v>
      </c>
      <c r="F187" s="105">
        <v>10301001</v>
      </c>
      <c r="G187" s="105">
        <v>2025</v>
      </c>
      <c r="H187" s="105">
        <v>3579.67</v>
      </c>
      <c r="I187" s="105">
        <v>3490.64</v>
      </c>
      <c r="J187" s="105">
        <v>16472.29</v>
      </c>
      <c r="K187" s="105">
        <v>16217.91</v>
      </c>
      <c r="L187" s="105">
        <v>3459.1809000000003</v>
      </c>
      <c r="M187" s="105">
        <v>3405.7611000000002</v>
      </c>
      <c r="N187" s="105">
        <v>0</v>
      </c>
      <c r="O187" s="105">
        <v>0</v>
      </c>
      <c r="P187" s="105">
        <v>120.48910000000001</v>
      </c>
      <c r="Q187" s="105">
        <v>84.878900000000002</v>
      </c>
      <c r="R187" s="105">
        <v>1</v>
      </c>
      <c r="S187" s="105">
        <v>247</v>
      </c>
      <c r="T187" s="105">
        <v>0</v>
      </c>
      <c r="U187" s="105" t="s">
        <v>258</v>
      </c>
      <c r="V187" s="105" t="s">
        <v>249</v>
      </c>
      <c r="W187" s="105" t="s">
        <v>241</v>
      </c>
      <c r="X187" s="105" t="s">
        <v>259</v>
      </c>
      <c r="Y187" s="105" t="s">
        <v>243</v>
      </c>
      <c r="Z187" s="194" t="str">
        <f>VLOOKUP($V187,Map!$B$2:$C$7,2,FALSE)</f>
        <v>Sewer</v>
      </c>
      <c r="AA187" s="194" t="str">
        <f>VLOOKUP($X187,Map!$F$2:$G$47,2,FALSE)</f>
        <v>Reg Def</v>
      </c>
      <c r="AB187" s="196">
        <f t="shared" si="8"/>
        <v>-35.610200000000006</v>
      </c>
      <c r="AC187" s="196">
        <f t="shared" si="9"/>
        <v>0</v>
      </c>
      <c r="AD187" s="196">
        <f t="shared" si="10"/>
        <v>-89.0300000000002</v>
      </c>
      <c r="AE187" s="196">
        <f t="shared" si="11"/>
        <v>-254.38000000000102</v>
      </c>
      <c r="AF187" s="197"/>
    </row>
    <row r="188" spans="1:32">
      <c r="A188" s="105" t="s">
        <v>409</v>
      </c>
      <c r="B188" s="105">
        <v>-1</v>
      </c>
      <c r="C188" s="105">
        <v>1012</v>
      </c>
      <c r="D188" s="105" t="s">
        <v>238</v>
      </c>
      <c r="E188" s="105">
        <v>0</v>
      </c>
      <c r="F188" s="105">
        <v>10301002</v>
      </c>
      <c r="G188" s="105">
        <v>2025</v>
      </c>
      <c r="H188" s="105">
        <v>421.21000000000004</v>
      </c>
      <c r="I188" s="105">
        <v>297.09000000000003</v>
      </c>
      <c r="J188" s="105">
        <v>1203.47</v>
      </c>
      <c r="K188" s="105">
        <v>848.85</v>
      </c>
      <c r="L188" s="105">
        <v>252.7287</v>
      </c>
      <c r="M188" s="105">
        <v>178.2585</v>
      </c>
      <c r="N188" s="105">
        <v>0</v>
      </c>
      <c r="O188" s="105">
        <v>0</v>
      </c>
      <c r="P188" s="105">
        <v>168.4813</v>
      </c>
      <c r="Q188" s="105">
        <v>118.83150000000001</v>
      </c>
      <c r="R188" s="105">
        <v>1</v>
      </c>
      <c r="S188" s="105">
        <v>130</v>
      </c>
      <c r="T188" s="105">
        <v>0</v>
      </c>
      <c r="U188" s="105" t="s">
        <v>258</v>
      </c>
      <c r="V188" s="105" t="s">
        <v>249</v>
      </c>
      <c r="W188" s="105" t="s">
        <v>241</v>
      </c>
      <c r="X188" s="105" t="s">
        <v>260</v>
      </c>
      <c r="Y188" s="105" t="s">
        <v>243</v>
      </c>
      <c r="Z188" s="194" t="str">
        <f>VLOOKUP($V188,Map!$B$2:$C$7,2,FALSE)</f>
        <v>Sewer</v>
      </c>
      <c r="AA188" s="194" t="str">
        <f>VLOOKUP($X188,Map!$F$2:$G$47,2,FALSE)</f>
        <v>Reg Def</v>
      </c>
      <c r="AB188" s="196">
        <f t="shared" si="8"/>
        <v>-49.649799999999999</v>
      </c>
      <c r="AC188" s="196">
        <f t="shared" si="9"/>
        <v>0</v>
      </c>
      <c r="AD188" s="196">
        <f t="shared" si="10"/>
        <v>-124.12</v>
      </c>
      <c r="AE188" s="196">
        <f t="shared" si="11"/>
        <v>-354.62</v>
      </c>
      <c r="AF188" s="197"/>
    </row>
    <row r="189" spans="1:32">
      <c r="A189" s="105" t="s">
        <v>409</v>
      </c>
      <c r="B189" s="105">
        <v>-1</v>
      </c>
      <c r="C189" s="105">
        <v>1012</v>
      </c>
      <c r="D189" s="105" t="s">
        <v>238</v>
      </c>
      <c r="E189" s="105">
        <v>0</v>
      </c>
      <c r="F189" s="105">
        <v>10301502</v>
      </c>
      <c r="G189" s="105">
        <v>2025</v>
      </c>
      <c r="H189" s="105">
        <v>0</v>
      </c>
      <c r="I189" s="105">
        <v>0</v>
      </c>
      <c r="J189" s="105">
        <v>24432.880000000001</v>
      </c>
      <c r="K189" s="105">
        <v>24432.880000000001</v>
      </c>
      <c r="L189" s="105">
        <v>5130.9048000000003</v>
      </c>
      <c r="M189" s="105">
        <v>5130.9048000000003</v>
      </c>
      <c r="N189" s="105">
        <v>5130.9048000000003</v>
      </c>
      <c r="O189" s="105">
        <v>5130.9048000000003</v>
      </c>
      <c r="P189" s="105">
        <v>0</v>
      </c>
      <c r="Q189" s="105">
        <v>0</v>
      </c>
      <c r="R189" s="105">
        <v>1</v>
      </c>
      <c r="S189" s="105">
        <v>126</v>
      </c>
      <c r="T189" s="105">
        <v>0</v>
      </c>
      <c r="U189" s="105" t="s">
        <v>258</v>
      </c>
      <c r="V189" s="105" t="s">
        <v>249</v>
      </c>
      <c r="W189" s="105" t="s">
        <v>241</v>
      </c>
      <c r="X189" s="105" t="s">
        <v>261</v>
      </c>
      <c r="Y189" s="105" t="s">
        <v>243</v>
      </c>
      <c r="Z189" s="194" t="str">
        <f>VLOOKUP($V189,Map!$B$2:$C$7,2,FALSE)</f>
        <v>Sewer</v>
      </c>
      <c r="AA189" s="194" t="str">
        <f>VLOOKUP($X189,Map!$F$2:$G$47,2,FALSE)</f>
        <v>Flow Through</v>
      </c>
      <c r="AB189" s="196">
        <f t="shared" si="8"/>
        <v>0</v>
      </c>
      <c r="AC189" s="196">
        <f t="shared" si="9"/>
        <v>0</v>
      </c>
      <c r="AD189" s="196">
        <f t="shared" si="10"/>
        <v>0</v>
      </c>
      <c r="AE189" s="196">
        <f t="shared" si="11"/>
        <v>0</v>
      </c>
      <c r="AF189" s="197"/>
    </row>
    <row r="190" spans="1:32">
      <c r="A190" s="105" t="s">
        <v>409</v>
      </c>
      <c r="B190" s="105">
        <v>-1</v>
      </c>
      <c r="C190" s="105">
        <v>1012</v>
      </c>
      <c r="D190" s="105" t="s">
        <v>238</v>
      </c>
      <c r="E190" s="105">
        <v>0</v>
      </c>
      <c r="F190" s="105">
        <v>10301017</v>
      </c>
      <c r="G190" s="105">
        <v>2025</v>
      </c>
      <c r="H190" s="105">
        <v>0</v>
      </c>
      <c r="I190" s="105">
        <v>0</v>
      </c>
      <c r="J190" s="105">
        <v>0</v>
      </c>
      <c r="K190" s="105">
        <v>0</v>
      </c>
      <c r="L190" s="105">
        <v>0</v>
      </c>
      <c r="M190" s="105">
        <v>0</v>
      </c>
      <c r="N190" s="105">
        <v>0</v>
      </c>
      <c r="O190" s="105">
        <v>0</v>
      </c>
      <c r="P190" s="105">
        <v>0</v>
      </c>
      <c r="Q190" s="105">
        <v>0</v>
      </c>
      <c r="R190" s="105">
        <v>1</v>
      </c>
      <c r="S190" s="105">
        <v>13</v>
      </c>
      <c r="T190" s="105">
        <v>0</v>
      </c>
      <c r="U190" s="105" t="s">
        <v>258</v>
      </c>
      <c r="V190" s="105" t="s">
        <v>249</v>
      </c>
      <c r="W190" s="105" t="s">
        <v>241</v>
      </c>
      <c r="X190" s="105" t="s">
        <v>263</v>
      </c>
      <c r="Y190" s="105" t="s">
        <v>243</v>
      </c>
      <c r="Z190" s="194" t="str">
        <f>VLOOKUP($V190,Map!$B$2:$C$7,2,FALSE)</f>
        <v>Sewer</v>
      </c>
      <c r="AA190" s="194" t="str">
        <f>VLOOKUP($X190,Map!$F$2:$G$47,2,FALSE)</f>
        <v>Reg Def</v>
      </c>
      <c r="AB190" s="196">
        <f t="shared" si="8"/>
        <v>0</v>
      </c>
      <c r="AC190" s="196">
        <f t="shared" si="9"/>
        <v>0</v>
      </c>
      <c r="AD190" s="196">
        <f t="shared" si="10"/>
        <v>0</v>
      </c>
      <c r="AE190" s="196">
        <f t="shared" si="11"/>
        <v>0</v>
      </c>
      <c r="AF190" s="197"/>
    </row>
    <row r="191" spans="1:32">
      <c r="A191" s="105" t="s">
        <v>409</v>
      </c>
      <c r="B191" s="105">
        <v>-1</v>
      </c>
      <c r="C191" s="105">
        <v>1012</v>
      </c>
      <c r="D191" s="105" t="s">
        <v>238</v>
      </c>
      <c r="E191" s="105">
        <v>0</v>
      </c>
      <c r="F191" s="105">
        <v>10301012</v>
      </c>
      <c r="G191" s="105">
        <v>2025</v>
      </c>
      <c r="H191" s="105">
        <v>-278.68</v>
      </c>
      <c r="I191" s="105">
        <v>-278.68</v>
      </c>
      <c r="J191" s="105">
        <v>-1327.04</v>
      </c>
      <c r="K191" s="105">
        <v>-1327.04</v>
      </c>
      <c r="L191" s="105">
        <v>-278.67840000000001</v>
      </c>
      <c r="M191" s="105">
        <v>-278.67840000000001</v>
      </c>
      <c r="N191" s="105">
        <v>0</v>
      </c>
      <c r="O191" s="105">
        <v>0</v>
      </c>
      <c r="P191" s="105">
        <v>-1.6000000000000001E-3</v>
      </c>
      <c r="Q191" s="105">
        <v>-1.6000000000000001E-3</v>
      </c>
      <c r="R191" s="105">
        <v>1</v>
      </c>
      <c r="S191" s="105">
        <v>78</v>
      </c>
      <c r="T191" s="105">
        <v>0</v>
      </c>
      <c r="U191" s="105" t="s">
        <v>258</v>
      </c>
      <c r="V191" s="105" t="s">
        <v>249</v>
      </c>
      <c r="W191" s="105" t="s">
        <v>241</v>
      </c>
      <c r="X191" s="105" t="s">
        <v>264</v>
      </c>
      <c r="Y191" s="105" t="s">
        <v>243</v>
      </c>
      <c r="Z191" s="194" t="str">
        <f>VLOOKUP($V191,Map!$B$2:$C$7,2,FALSE)</f>
        <v>Sewer</v>
      </c>
      <c r="AA191" s="194" t="str">
        <f>VLOOKUP($X191,Map!$F$2:$G$47,2,FALSE)</f>
        <v>Reg Def</v>
      </c>
      <c r="AB191" s="196">
        <f t="shared" si="8"/>
        <v>0</v>
      </c>
      <c r="AC191" s="196">
        <f t="shared" si="9"/>
        <v>0</v>
      </c>
      <c r="AD191" s="196">
        <f t="shared" si="10"/>
        <v>0</v>
      </c>
      <c r="AE191" s="196">
        <f t="shared" si="11"/>
        <v>0</v>
      </c>
      <c r="AF191" s="197"/>
    </row>
    <row r="192" spans="1:32">
      <c r="A192" s="105" t="s">
        <v>409</v>
      </c>
      <c r="B192" s="105">
        <v>-1</v>
      </c>
      <c r="C192" s="105">
        <v>1012</v>
      </c>
      <c r="D192" s="105" t="s">
        <v>238</v>
      </c>
      <c r="E192" s="105">
        <v>0</v>
      </c>
      <c r="F192" s="105">
        <v>10301050</v>
      </c>
      <c r="G192" s="105">
        <v>2025</v>
      </c>
      <c r="H192" s="105">
        <v>75002.58</v>
      </c>
      <c r="I192" s="105">
        <v>75002.58</v>
      </c>
      <c r="J192" s="105">
        <v>337485.68</v>
      </c>
      <c r="K192" s="105">
        <v>337485.68</v>
      </c>
      <c r="L192" s="105">
        <v>70871.992800000007</v>
      </c>
      <c r="M192" s="105">
        <v>70871.992800000007</v>
      </c>
      <c r="N192" s="105">
        <v>0</v>
      </c>
      <c r="O192" s="105">
        <v>0</v>
      </c>
      <c r="P192" s="105">
        <v>4130.5871999999999</v>
      </c>
      <c r="Q192" s="105">
        <v>4130.5871999999999</v>
      </c>
      <c r="R192" s="105">
        <v>1</v>
      </c>
      <c r="S192" s="105">
        <v>208</v>
      </c>
      <c r="T192" s="105">
        <v>0</v>
      </c>
      <c r="U192" s="105" t="s">
        <v>258</v>
      </c>
      <c r="V192" s="105" t="s">
        <v>249</v>
      </c>
      <c r="W192" s="105" t="s">
        <v>241</v>
      </c>
      <c r="X192" s="105" t="s">
        <v>266</v>
      </c>
      <c r="Y192" s="105" t="s">
        <v>243</v>
      </c>
      <c r="Z192" s="194" t="str">
        <f>VLOOKUP($V192,Map!$B$2:$C$7,2,FALSE)</f>
        <v>Sewer</v>
      </c>
      <c r="AA192" s="194" t="str">
        <f>VLOOKUP($X192,Map!$F$2:$G$47,2,FALSE)</f>
        <v>Repairs</v>
      </c>
      <c r="AB192" s="196">
        <f t="shared" si="8"/>
        <v>0</v>
      </c>
      <c r="AC192" s="196">
        <f t="shared" si="9"/>
        <v>0</v>
      </c>
      <c r="AD192" s="196">
        <f t="shared" si="10"/>
        <v>0</v>
      </c>
      <c r="AE192" s="196">
        <f t="shared" si="11"/>
        <v>0</v>
      </c>
      <c r="AF192" s="197"/>
    </row>
    <row r="193" spans="1:32">
      <c r="A193" s="105" t="s">
        <v>409</v>
      </c>
      <c r="B193" s="105">
        <v>-1</v>
      </c>
      <c r="C193" s="105">
        <v>1012</v>
      </c>
      <c r="D193" s="105" t="s">
        <v>238</v>
      </c>
      <c r="E193" s="105">
        <v>0</v>
      </c>
      <c r="F193" s="105">
        <v>10301001</v>
      </c>
      <c r="G193" s="105">
        <v>2025</v>
      </c>
      <c r="H193" s="105">
        <v>3406431.71</v>
      </c>
      <c r="I193" s="105">
        <v>3301769.67</v>
      </c>
      <c r="J193" s="105">
        <v>10661461.890000001</v>
      </c>
      <c r="K193" s="105">
        <v>10337177.970000001</v>
      </c>
      <c r="L193" s="105">
        <v>2238906.9969000001</v>
      </c>
      <c r="M193" s="105">
        <v>2170807.3736999999</v>
      </c>
      <c r="N193" s="105">
        <v>0</v>
      </c>
      <c r="O193" s="105">
        <v>0</v>
      </c>
      <c r="P193" s="105">
        <v>1167524.7131000001</v>
      </c>
      <c r="Q193" s="105">
        <v>1130962.2963</v>
      </c>
      <c r="R193" s="105">
        <v>1</v>
      </c>
      <c r="S193" s="105">
        <v>4550</v>
      </c>
      <c r="T193" s="105">
        <v>0</v>
      </c>
      <c r="U193" s="105" t="s">
        <v>258</v>
      </c>
      <c r="V193" s="105" t="s">
        <v>250</v>
      </c>
      <c r="W193" s="105" t="s">
        <v>241</v>
      </c>
      <c r="X193" s="105" t="s">
        <v>259</v>
      </c>
      <c r="Y193" s="105" t="s">
        <v>243</v>
      </c>
      <c r="Z193" s="194" t="str">
        <f>VLOOKUP($V193,Map!$B$2:$C$7,2,FALSE)</f>
        <v>Water</v>
      </c>
      <c r="AA193" s="194" t="str">
        <f>VLOOKUP($X193,Map!$F$2:$G$47,2,FALSE)</f>
        <v>Reg Def</v>
      </c>
      <c r="AB193" s="196">
        <f t="shared" si="8"/>
        <v>-36562.416800000006</v>
      </c>
      <c r="AC193" s="196">
        <f t="shared" si="9"/>
        <v>0</v>
      </c>
      <c r="AD193" s="196">
        <f t="shared" si="10"/>
        <v>-104662.04000000004</v>
      </c>
      <c r="AE193" s="196">
        <f t="shared" si="11"/>
        <v>-324283.91999999993</v>
      </c>
      <c r="AF193" s="197"/>
    </row>
    <row r="194" spans="1:32">
      <c r="A194" s="105" t="s">
        <v>409</v>
      </c>
      <c r="B194" s="105">
        <v>-1</v>
      </c>
      <c r="C194" s="105">
        <v>1012</v>
      </c>
      <c r="D194" s="105" t="s">
        <v>238</v>
      </c>
      <c r="E194" s="105">
        <v>0</v>
      </c>
      <c r="F194" s="105">
        <v>10301002</v>
      </c>
      <c r="G194" s="105">
        <v>2025</v>
      </c>
      <c r="H194" s="105">
        <v>1779533.56</v>
      </c>
      <c r="I194" s="105">
        <v>1713413.92</v>
      </c>
      <c r="J194" s="105">
        <v>5084381.9800000004</v>
      </c>
      <c r="K194" s="105">
        <v>4895468.8</v>
      </c>
      <c r="L194" s="105">
        <v>1067720.2157999999</v>
      </c>
      <c r="M194" s="105">
        <v>1028048.448</v>
      </c>
      <c r="N194" s="105">
        <v>0</v>
      </c>
      <c r="O194" s="105">
        <v>0</v>
      </c>
      <c r="P194" s="105">
        <v>711813.34420000005</v>
      </c>
      <c r="Q194" s="105">
        <v>685365.47199999995</v>
      </c>
      <c r="R194" s="105">
        <v>1</v>
      </c>
      <c r="S194" s="105">
        <v>2340</v>
      </c>
      <c r="T194" s="105">
        <v>0</v>
      </c>
      <c r="U194" s="105" t="s">
        <v>258</v>
      </c>
      <c r="V194" s="105" t="s">
        <v>250</v>
      </c>
      <c r="W194" s="105" t="s">
        <v>241</v>
      </c>
      <c r="X194" s="105" t="s">
        <v>260</v>
      </c>
      <c r="Y194" s="105" t="s">
        <v>243</v>
      </c>
      <c r="Z194" s="194" t="str">
        <f>VLOOKUP($V194,Map!$B$2:$C$7,2,FALSE)</f>
        <v>Water</v>
      </c>
      <c r="AA194" s="194" t="str">
        <f>VLOOKUP($X194,Map!$F$2:$G$47,2,FALSE)</f>
        <v>Reg Def</v>
      </c>
      <c r="AB194" s="196">
        <f t="shared" si="8"/>
        <v>-26447.8722000001</v>
      </c>
      <c r="AC194" s="196">
        <f t="shared" si="9"/>
        <v>0</v>
      </c>
      <c r="AD194" s="196">
        <f t="shared" si="10"/>
        <v>-66119.64000000013</v>
      </c>
      <c r="AE194" s="196">
        <f t="shared" si="11"/>
        <v>-188913.18000000063</v>
      </c>
      <c r="AF194" s="197"/>
    </row>
    <row r="195" spans="1:32">
      <c r="A195" s="105" t="s">
        <v>409</v>
      </c>
      <c r="B195" s="105">
        <v>-1</v>
      </c>
      <c r="C195" s="105">
        <v>1012</v>
      </c>
      <c r="D195" s="105" t="s">
        <v>238</v>
      </c>
      <c r="E195" s="105">
        <v>0</v>
      </c>
      <c r="F195" s="105">
        <v>10301502</v>
      </c>
      <c r="G195" s="105">
        <v>2025</v>
      </c>
      <c r="H195" s="105">
        <v>0</v>
      </c>
      <c r="I195" s="105">
        <v>0</v>
      </c>
      <c r="J195" s="105">
        <v>3816372.6</v>
      </c>
      <c r="K195" s="105">
        <v>4642128.46</v>
      </c>
      <c r="L195" s="105">
        <v>801438.24600000004</v>
      </c>
      <c r="M195" s="105">
        <v>974846.97660000005</v>
      </c>
      <c r="N195" s="105">
        <v>801438.24600000004</v>
      </c>
      <c r="O195" s="105">
        <v>974846.97660000005</v>
      </c>
      <c r="P195" s="105">
        <v>0</v>
      </c>
      <c r="Q195" s="105">
        <v>0</v>
      </c>
      <c r="R195" s="105">
        <v>1</v>
      </c>
      <c r="S195" s="105">
        <v>2016</v>
      </c>
      <c r="T195" s="105">
        <v>0</v>
      </c>
      <c r="U195" s="105" t="s">
        <v>258</v>
      </c>
      <c r="V195" s="105" t="s">
        <v>250</v>
      </c>
      <c r="W195" s="105" t="s">
        <v>241</v>
      </c>
      <c r="X195" s="105" t="s">
        <v>261</v>
      </c>
      <c r="Y195" s="105" t="s">
        <v>243</v>
      </c>
      <c r="Z195" s="194" t="str">
        <f>VLOOKUP($V195,Map!$B$2:$C$7,2,FALSE)</f>
        <v>Water</v>
      </c>
      <c r="AA195" s="194" t="str">
        <f>VLOOKUP($X195,Map!$F$2:$G$47,2,FALSE)</f>
        <v>Flow Through</v>
      </c>
      <c r="AB195" s="196">
        <f t="shared" ref="AB195:AB258" si="12">+Q195-P195</f>
        <v>0</v>
      </c>
      <c r="AC195" s="196">
        <f t="shared" ref="AC195:AC258" si="13">+O195-N195</f>
        <v>173408.73060000001</v>
      </c>
      <c r="AD195" s="196">
        <f t="shared" ref="AD195:AD258" si="14">+I195-H195</f>
        <v>0</v>
      </c>
      <c r="AE195" s="196">
        <f t="shared" ref="AE195:AE258" si="15">+K195-J195</f>
        <v>825755.85999999987</v>
      </c>
      <c r="AF195" s="197"/>
    </row>
    <row r="196" spans="1:32">
      <c r="A196" s="105" t="s">
        <v>409</v>
      </c>
      <c r="B196" s="105">
        <v>-1</v>
      </c>
      <c r="C196" s="105">
        <v>1012</v>
      </c>
      <c r="D196" s="105" t="s">
        <v>238</v>
      </c>
      <c r="E196" s="105">
        <v>0</v>
      </c>
      <c r="F196" s="105">
        <v>10301017</v>
      </c>
      <c r="G196" s="105">
        <v>2025</v>
      </c>
      <c r="H196" s="105">
        <v>997401.55</v>
      </c>
      <c r="I196" s="105">
        <v>948885.14</v>
      </c>
      <c r="J196" s="105">
        <v>2839452.52</v>
      </c>
      <c r="K196" s="105">
        <v>2698181.24</v>
      </c>
      <c r="L196" s="105">
        <v>596285.02919999999</v>
      </c>
      <c r="M196" s="105">
        <v>566618.06039999996</v>
      </c>
      <c r="N196" s="105">
        <v>0</v>
      </c>
      <c r="O196" s="105">
        <v>0</v>
      </c>
      <c r="P196" s="105">
        <v>401116.5208</v>
      </c>
      <c r="Q196" s="105">
        <v>382267.0796</v>
      </c>
      <c r="R196" s="105">
        <v>1</v>
      </c>
      <c r="S196" s="105">
        <v>286</v>
      </c>
      <c r="T196" s="105">
        <v>0</v>
      </c>
      <c r="U196" s="105" t="s">
        <v>258</v>
      </c>
      <c r="V196" s="105" t="s">
        <v>250</v>
      </c>
      <c r="W196" s="105" t="s">
        <v>241</v>
      </c>
      <c r="X196" s="105" t="s">
        <v>263</v>
      </c>
      <c r="Y196" s="105" t="s">
        <v>243</v>
      </c>
      <c r="Z196" s="194" t="str">
        <f>VLOOKUP($V196,Map!$B$2:$C$7,2,FALSE)</f>
        <v>Water</v>
      </c>
      <c r="AA196" s="194" t="str">
        <f>VLOOKUP($X196,Map!$F$2:$G$47,2,FALSE)</f>
        <v>Reg Def</v>
      </c>
      <c r="AB196" s="196">
        <f t="shared" si="12"/>
        <v>-18849.441200000001</v>
      </c>
      <c r="AC196" s="196">
        <f t="shared" si="13"/>
        <v>0</v>
      </c>
      <c r="AD196" s="196">
        <f t="shared" si="14"/>
        <v>-48516.410000000033</v>
      </c>
      <c r="AE196" s="196">
        <f t="shared" si="15"/>
        <v>-141271.2799999998</v>
      </c>
      <c r="AF196" s="197"/>
    </row>
    <row r="197" spans="1:32">
      <c r="A197" s="105" t="s">
        <v>409</v>
      </c>
      <c r="B197" s="105">
        <v>-1</v>
      </c>
      <c r="C197" s="105">
        <v>1012</v>
      </c>
      <c r="D197" s="105" t="s">
        <v>238</v>
      </c>
      <c r="E197" s="105">
        <v>0</v>
      </c>
      <c r="F197" s="105">
        <v>23634763</v>
      </c>
      <c r="G197" s="105">
        <v>2025</v>
      </c>
      <c r="H197" s="105">
        <v>-737471.81</v>
      </c>
      <c r="I197" s="105">
        <v>-722766.48</v>
      </c>
      <c r="J197" s="105">
        <v>-3511770.7</v>
      </c>
      <c r="K197" s="105">
        <v>-3441745.35</v>
      </c>
      <c r="L197" s="105">
        <v>-737471.84699999995</v>
      </c>
      <c r="M197" s="105">
        <v>-722766.52350000001</v>
      </c>
      <c r="N197" s="105">
        <v>0</v>
      </c>
      <c r="O197" s="105">
        <v>0</v>
      </c>
      <c r="P197" s="105">
        <v>3.7000000000000005E-2</v>
      </c>
      <c r="Q197" s="105">
        <v>4.3500000000000004E-2</v>
      </c>
      <c r="R197" s="105">
        <v>1</v>
      </c>
      <c r="S197" s="105">
        <v>273</v>
      </c>
      <c r="T197" s="105">
        <v>0</v>
      </c>
      <c r="U197" s="105" t="s">
        <v>258</v>
      </c>
      <c r="V197" s="105" t="s">
        <v>250</v>
      </c>
      <c r="W197" s="105" t="s">
        <v>241</v>
      </c>
      <c r="X197" s="105" t="s">
        <v>267</v>
      </c>
      <c r="Y197" s="105" t="s">
        <v>243</v>
      </c>
      <c r="Z197" s="194" t="str">
        <f>VLOOKUP($V197,Map!$B$2:$C$7,2,FALSE)</f>
        <v>Water</v>
      </c>
      <c r="AA197" s="194" t="str">
        <f>VLOOKUP($X197,Map!$F$2:$G$47,2,FALSE)</f>
        <v>Taxable CIAC</v>
      </c>
      <c r="AB197" s="196">
        <f t="shared" si="12"/>
        <v>6.4999999999999988E-3</v>
      </c>
      <c r="AC197" s="196">
        <f t="shared" si="13"/>
        <v>0</v>
      </c>
      <c r="AD197" s="196">
        <f t="shared" si="14"/>
        <v>14705.330000000075</v>
      </c>
      <c r="AE197" s="196">
        <f t="shared" si="15"/>
        <v>70025.350000000093</v>
      </c>
      <c r="AF197" s="197"/>
    </row>
    <row r="198" spans="1:32">
      <c r="A198" s="105" t="s">
        <v>409</v>
      </c>
      <c r="B198" s="105">
        <v>-1</v>
      </c>
      <c r="C198" s="105">
        <v>1012</v>
      </c>
      <c r="D198" s="105" t="s">
        <v>238</v>
      </c>
      <c r="E198" s="105">
        <v>0</v>
      </c>
      <c r="F198" s="105">
        <v>10301012</v>
      </c>
      <c r="G198" s="105">
        <v>2025</v>
      </c>
      <c r="H198" s="105">
        <v>-890736.91</v>
      </c>
      <c r="I198" s="105">
        <v>-859309.73</v>
      </c>
      <c r="J198" s="105">
        <v>-3062655.5</v>
      </c>
      <c r="K198" s="105">
        <v>-2958908.64</v>
      </c>
      <c r="L198" s="105">
        <v>-643157.65500000003</v>
      </c>
      <c r="M198" s="105">
        <v>-621370.81440000003</v>
      </c>
      <c r="N198" s="105">
        <v>0</v>
      </c>
      <c r="O198" s="105">
        <v>0</v>
      </c>
      <c r="P198" s="105">
        <v>-247579.255</v>
      </c>
      <c r="Q198" s="105">
        <v>-237938.91560000001</v>
      </c>
      <c r="R198" s="105">
        <v>1</v>
      </c>
      <c r="S198" s="105">
        <v>2977</v>
      </c>
      <c r="T198" s="105">
        <v>0</v>
      </c>
      <c r="U198" s="105" t="s">
        <v>258</v>
      </c>
      <c r="V198" s="105" t="s">
        <v>250</v>
      </c>
      <c r="W198" s="105" t="s">
        <v>241</v>
      </c>
      <c r="X198" s="105" t="s">
        <v>264</v>
      </c>
      <c r="Y198" s="105" t="s">
        <v>243</v>
      </c>
      <c r="Z198" s="194" t="str">
        <f>VLOOKUP($V198,Map!$B$2:$C$7,2,FALSE)</f>
        <v>Water</v>
      </c>
      <c r="AA198" s="194" t="str">
        <f>VLOOKUP($X198,Map!$F$2:$G$47,2,FALSE)</f>
        <v>Reg Def</v>
      </c>
      <c r="AB198" s="196">
        <f t="shared" si="12"/>
        <v>9640.3393999999971</v>
      </c>
      <c r="AC198" s="196">
        <f t="shared" si="13"/>
        <v>0</v>
      </c>
      <c r="AD198" s="196">
        <f t="shared" si="14"/>
        <v>31427.180000000051</v>
      </c>
      <c r="AE198" s="196">
        <f t="shared" si="15"/>
        <v>103746.85999999987</v>
      </c>
      <c r="AF198" s="197"/>
    </row>
    <row r="199" spans="1:32">
      <c r="A199" s="105" t="s">
        <v>409</v>
      </c>
      <c r="B199" s="105">
        <v>-1</v>
      </c>
      <c r="C199" s="105">
        <v>1012</v>
      </c>
      <c r="D199" s="105" t="s">
        <v>238</v>
      </c>
      <c r="E199" s="105">
        <v>0</v>
      </c>
      <c r="F199" s="105">
        <v>10301010</v>
      </c>
      <c r="G199" s="105">
        <v>2025</v>
      </c>
      <c r="H199" s="105">
        <v>-4477254.59</v>
      </c>
      <c r="I199" s="105">
        <v>-4419600.5</v>
      </c>
      <c r="J199" s="105">
        <v>-16317846.609999999</v>
      </c>
      <c r="K199" s="105">
        <v>-16054190.65</v>
      </c>
      <c r="L199" s="105">
        <v>-3426747.7881</v>
      </c>
      <c r="M199" s="105">
        <v>-3371380.0364999999</v>
      </c>
      <c r="N199" s="105">
        <v>0</v>
      </c>
      <c r="O199" s="105">
        <v>0</v>
      </c>
      <c r="P199" s="105">
        <v>-1050506.8019000001</v>
      </c>
      <c r="Q199" s="105">
        <v>-1048220.4635</v>
      </c>
      <c r="R199" s="105">
        <v>1</v>
      </c>
      <c r="S199" s="105">
        <v>6799</v>
      </c>
      <c r="T199" s="105">
        <v>0</v>
      </c>
      <c r="U199" s="105" t="s">
        <v>258</v>
      </c>
      <c r="V199" s="105" t="s">
        <v>250</v>
      </c>
      <c r="W199" s="105" t="s">
        <v>241</v>
      </c>
      <c r="X199" s="105" t="s">
        <v>265</v>
      </c>
      <c r="Y199" s="105" t="s">
        <v>243</v>
      </c>
      <c r="Z199" s="194" t="str">
        <f>VLOOKUP($V199,Map!$B$2:$C$7,2,FALSE)</f>
        <v>Water</v>
      </c>
      <c r="AA199" s="194" t="str">
        <f>VLOOKUP($X199,Map!$F$2:$G$47,2,FALSE)</f>
        <v>Reg Def</v>
      </c>
      <c r="AB199" s="196">
        <f t="shared" si="12"/>
        <v>2286.3384000001242</v>
      </c>
      <c r="AC199" s="196">
        <f t="shared" si="13"/>
        <v>0</v>
      </c>
      <c r="AD199" s="196">
        <f t="shared" si="14"/>
        <v>57654.089999999851</v>
      </c>
      <c r="AE199" s="196">
        <f t="shared" si="15"/>
        <v>263655.95999999903</v>
      </c>
      <c r="AF199" s="197"/>
    </row>
    <row r="200" spans="1:32">
      <c r="A200" s="105" t="s">
        <v>409</v>
      </c>
      <c r="B200" s="105">
        <v>-1</v>
      </c>
      <c r="C200" s="105">
        <v>1012</v>
      </c>
      <c r="D200" s="105" t="s">
        <v>238</v>
      </c>
      <c r="E200" s="105">
        <v>0</v>
      </c>
      <c r="F200" s="105">
        <v>10301135</v>
      </c>
      <c r="G200" s="105">
        <v>2025</v>
      </c>
      <c r="H200" s="105">
        <v>-479104.5</v>
      </c>
      <c r="I200" s="105">
        <v>-457261.32</v>
      </c>
      <c r="J200" s="105">
        <v>-1368870</v>
      </c>
      <c r="K200" s="105">
        <v>-1306460.92</v>
      </c>
      <c r="L200" s="105">
        <v>-287462.7</v>
      </c>
      <c r="M200" s="105">
        <v>-274356.79320000001</v>
      </c>
      <c r="N200" s="105">
        <v>0</v>
      </c>
      <c r="O200" s="105">
        <v>0</v>
      </c>
      <c r="P200" s="105">
        <v>-191641.80000000002</v>
      </c>
      <c r="Q200" s="105">
        <v>-182904.52679999999</v>
      </c>
      <c r="R200" s="105">
        <v>1</v>
      </c>
      <c r="S200" s="105">
        <v>13</v>
      </c>
      <c r="T200" s="105">
        <v>0</v>
      </c>
      <c r="U200" s="105" t="s">
        <v>258</v>
      </c>
      <c r="V200" s="105" t="s">
        <v>250</v>
      </c>
      <c r="W200" s="105" t="s">
        <v>241</v>
      </c>
      <c r="X200" s="105" t="s">
        <v>268</v>
      </c>
      <c r="Y200" s="105" t="s">
        <v>243</v>
      </c>
      <c r="Z200" s="194" t="str">
        <f>VLOOKUP($V200,Map!$B$2:$C$7,2,FALSE)</f>
        <v>Water</v>
      </c>
      <c r="AA200" s="194" t="str">
        <f>VLOOKUP($X200,Map!$F$2:$G$47,2,FALSE)</f>
        <v>Reg Def</v>
      </c>
      <c r="AB200" s="196">
        <f t="shared" si="12"/>
        <v>8737.2732000000251</v>
      </c>
      <c r="AC200" s="196">
        <f t="shared" si="13"/>
        <v>0</v>
      </c>
      <c r="AD200" s="196">
        <f t="shared" si="14"/>
        <v>21843.179999999993</v>
      </c>
      <c r="AE200" s="196">
        <f t="shared" si="15"/>
        <v>62409.080000000075</v>
      </c>
      <c r="AF200" s="197"/>
    </row>
    <row r="201" spans="1:32">
      <c r="A201" s="105" t="s">
        <v>409</v>
      </c>
      <c r="B201" s="105">
        <v>-1</v>
      </c>
      <c r="C201" s="105">
        <v>1012</v>
      </c>
      <c r="D201" s="105" t="s">
        <v>238</v>
      </c>
      <c r="E201" s="105">
        <v>0</v>
      </c>
      <c r="F201" s="105">
        <v>10301050</v>
      </c>
      <c r="G201" s="105">
        <v>2025</v>
      </c>
      <c r="H201" s="105">
        <v>37659878.560000002</v>
      </c>
      <c r="I201" s="105">
        <v>41407767.780000001</v>
      </c>
      <c r="J201" s="105">
        <v>151144073.87</v>
      </c>
      <c r="K201" s="105">
        <v>170118445.47</v>
      </c>
      <c r="L201" s="105">
        <v>31740255.512699999</v>
      </c>
      <c r="M201" s="105">
        <v>35724873.548699997</v>
      </c>
      <c r="N201" s="105">
        <v>0</v>
      </c>
      <c r="O201" s="105">
        <v>0</v>
      </c>
      <c r="P201" s="105">
        <v>5919623.0472999997</v>
      </c>
      <c r="Q201" s="105">
        <v>5682894.2313000001</v>
      </c>
      <c r="R201" s="105">
        <v>1</v>
      </c>
      <c r="S201" s="105">
        <v>6383</v>
      </c>
      <c r="T201" s="105">
        <v>0</v>
      </c>
      <c r="U201" s="105" t="s">
        <v>258</v>
      </c>
      <c r="V201" s="105" t="s">
        <v>250</v>
      </c>
      <c r="W201" s="105" t="s">
        <v>241</v>
      </c>
      <c r="X201" s="105" t="s">
        <v>266</v>
      </c>
      <c r="Y201" s="105" t="s">
        <v>243</v>
      </c>
      <c r="Z201" s="194" t="str">
        <f>VLOOKUP($V201,Map!$B$2:$C$7,2,FALSE)</f>
        <v>Water</v>
      </c>
      <c r="AA201" s="194" t="str">
        <f>VLOOKUP($X201,Map!$F$2:$G$47,2,FALSE)</f>
        <v>Repairs</v>
      </c>
      <c r="AB201" s="196">
        <f t="shared" si="12"/>
        <v>-236728.81599999964</v>
      </c>
      <c r="AC201" s="196">
        <f t="shared" si="13"/>
        <v>0</v>
      </c>
      <c r="AD201" s="196">
        <f t="shared" si="14"/>
        <v>3747889.2199999988</v>
      </c>
      <c r="AE201" s="196">
        <f t="shared" si="15"/>
        <v>18974371.599999994</v>
      </c>
      <c r="AF201" s="197"/>
    </row>
    <row r="202" spans="1:32">
      <c r="A202" s="105" t="s">
        <v>409</v>
      </c>
      <c r="B202" s="105">
        <v>-1</v>
      </c>
      <c r="C202" s="105">
        <v>1012</v>
      </c>
      <c r="D202" s="105" t="s">
        <v>238</v>
      </c>
      <c r="E202" s="105">
        <v>0</v>
      </c>
      <c r="F202" s="105">
        <v>10301001</v>
      </c>
      <c r="G202" s="105">
        <v>2025</v>
      </c>
      <c r="H202" s="105">
        <v>2624.55</v>
      </c>
      <c r="I202" s="105">
        <v>2533</v>
      </c>
      <c r="J202" s="105">
        <v>12498.08</v>
      </c>
      <c r="K202" s="105">
        <v>12062.07</v>
      </c>
      <c r="L202" s="105">
        <v>2624.5968000000003</v>
      </c>
      <c r="M202" s="105">
        <v>2533.0347000000002</v>
      </c>
      <c r="N202" s="105">
        <v>0</v>
      </c>
      <c r="O202" s="105">
        <v>0</v>
      </c>
      <c r="P202" s="105">
        <v>-4.6800000000000001E-2</v>
      </c>
      <c r="Q202" s="105">
        <v>-3.4700000000000002E-2</v>
      </c>
      <c r="R202" s="105">
        <v>1</v>
      </c>
      <c r="S202" s="105">
        <v>377</v>
      </c>
      <c r="T202" s="105">
        <v>0</v>
      </c>
      <c r="U202" s="105" t="s">
        <v>258</v>
      </c>
      <c r="V202" s="105" t="s">
        <v>251</v>
      </c>
      <c r="W202" s="105" t="s">
        <v>241</v>
      </c>
      <c r="X202" s="105" t="s">
        <v>259</v>
      </c>
      <c r="Y202" s="105" t="s">
        <v>243</v>
      </c>
      <c r="Z202" s="194" t="str">
        <f>VLOOKUP($V202,Map!$B$2:$C$7,2,FALSE)</f>
        <v>Water</v>
      </c>
      <c r="AA202" s="194" t="str">
        <f>VLOOKUP($X202,Map!$F$2:$G$47,2,FALSE)</f>
        <v>Reg Def</v>
      </c>
      <c r="AB202" s="196">
        <f t="shared" si="12"/>
        <v>1.21E-2</v>
      </c>
      <c r="AC202" s="196">
        <f t="shared" si="13"/>
        <v>0</v>
      </c>
      <c r="AD202" s="196">
        <f t="shared" si="14"/>
        <v>-91.550000000000182</v>
      </c>
      <c r="AE202" s="196">
        <f t="shared" si="15"/>
        <v>-436.01000000000022</v>
      </c>
      <c r="AF202" s="197"/>
    </row>
    <row r="203" spans="1:32">
      <c r="A203" s="105" t="s">
        <v>409</v>
      </c>
      <c r="B203" s="105">
        <v>-1</v>
      </c>
      <c r="C203" s="105">
        <v>1012</v>
      </c>
      <c r="D203" s="105" t="s">
        <v>238</v>
      </c>
      <c r="E203" s="105">
        <v>0</v>
      </c>
      <c r="F203" s="105">
        <v>10301502</v>
      </c>
      <c r="G203" s="105">
        <v>2025</v>
      </c>
      <c r="H203" s="105">
        <v>0</v>
      </c>
      <c r="I203" s="105">
        <v>0</v>
      </c>
      <c r="J203" s="105">
        <v>20669.11</v>
      </c>
      <c r="K203" s="105">
        <v>19947.400000000001</v>
      </c>
      <c r="L203" s="105">
        <v>4340.5131000000001</v>
      </c>
      <c r="M203" s="105">
        <v>4188.9540000000006</v>
      </c>
      <c r="N203" s="105">
        <v>4340.5131000000001</v>
      </c>
      <c r="O203" s="105">
        <v>4188.9540000000006</v>
      </c>
      <c r="P203" s="105">
        <v>0</v>
      </c>
      <c r="Q203" s="105">
        <v>0</v>
      </c>
      <c r="R203" s="105">
        <v>1</v>
      </c>
      <c r="S203" s="105">
        <v>406</v>
      </c>
      <c r="T203" s="105">
        <v>0</v>
      </c>
      <c r="U203" s="105" t="s">
        <v>258</v>
      </c>
      <c r="V203" s="105" t="s">
        <v>251</v>
      </c>
      <c r="W203" s="105" t="s">
        <v>241</v>
      </c>
      <c r="X203" s="105" t="s">
        <v>261</v>
      </c>
      <c r="Y203" s="105" t="s">
        <v>243</v>
      </c>
      <c r="Z203" s="194" t="str">
        <f>VLOOKUP($V203,Map!$B$2:$C$7,2,FALSE)</f>
        <v>Water</v>
      </c>
      <c r="AA203" s="194" t="str">
        <f>VLOOKUP($X203,Map!$F$2:$G$47,2,FALSE)</f>
        <v>Flow Through</v>
      </c>
      <c r="AB203" s="196">
        <f t="shared" si="12"/>
        <v>0</v>
      </c>
      <c r="AC203" s="196">
        <f t="shared" si="13"/>
        <v>-151.55909999999949</v>
      </c>
      <c r="AD203" s="196">
        <f t="shared" si="14"/>
        <v>0</v>
      </c>
      <c r="AE203" s="196">
        <f t="shared" si="15"/>
        <v>-721.70999999999913</v>
      </c>
      <c r="AF203" s="197"/>
    </row>
    <row r="204" spans="1:32">
      <c r="A204" s="105" t="s">
        <v>409</v>
      </c>
      <c r="B204" s="105">
        <v>-1</v>
      </c>
      <c r="C204" s="105">
        <v>1012</v>
      </c>
      <c r="D204" s="105" t="s">
        <v>238</v>
      </c>
      <c r="E204" s="105">
        <v>0</v>
      </c>
      <c r="F204" s="105">
        <v>10301017</v>
      </c>
      <c r="G204" s="105">
        <v>2025</v>
      </c>
      <c r="H204" s="105">
        <v>403711.65</v>
      </c>
      <c r="I204" s="105">
        <v>386817.96</v>
      </c>
      <c r="J204" s="105">
        <v>1922436.54</v>
      </c>
      <c r="K204" s="105">
        <v>1841990.42</v>
      </c>
      <c r="L204" s="105">
        <v>403711.67340000003</v>
      </c>
      <c r="M204" s="105">
        <v>386817.98820000002</v>
      </c>
      <c r="N204" s="105">
        <v>0</v>
      </c>
      <c r="O204" s="105">
        <v>0</v>
      </c>
      <c r="P204" s="105">
        <v>-2.3400000000000001E-2</v>
      </c>
      <c r="Q204" s="105">
        <v>-2.8200000000000003E-2</v>
      </c>
      <c r="R204" s="105">
        <v>1</v>
      </c>
      <c r="S204" s="105">
        <v>52</v>
      </c>
      <c r="T204" s="105">
        <v>0</v>
      </c>
      <c r="U204" s="105" t="s">
        <v>258</v>
      </c>
      <c r="V204" s="105" t="s">
        <v>251</v>
      </c>
      <c r="W204" s="105" t="s">
        <v>241</v>
      </c>
      <c r="X204" s="105" t="s">
        <v>263</v>
      </c>
      <c r="Y204" s="105" t="s">
        <v>243</v>
      </c>
      <c r="Z204" s="194" t="str">
        <f>VLOOKUP($V204,Map!$B$2:$C$7,2,FALSE)</f>
        <v>Water</v>
      </c>
      <c r="AA204" s="194" t="str">
        <f>VLOOKUP($X204,Map!$F$2:$G$47,2,FALSE)</f>
        <v>Reg Def</v>
      </c>
      <c r="AB204" s="196">
        <f t="shared" si="12"/>
        <v>-4.8000000000000022E-3</v>
      </c>
      <c r="AC204" s="196">
        <f t="shared" si="13"/>
        <v>0</v>
      </c>
      <c r="AD204" s="196">
        <f t="shared" si="14"/>
        <v>-16893.690000000002</v>
      </c>
      <c r="AE204" s="196">
        <f t="shared" si="15"/>
        <v>-80446.120000000112</v>
      </c>
      <c r="AF204" s="197"/>
    </row>
    <row r="205" spans="1:32">
      <c r="A205" s="105" t="s">
        <v>409</v>
      </c>
      <c r="B205" s="105">
        <v>-1</v>
      </c>
      <c r="C205" s="105">
        <v>1012</v>
      </c>
      <c r="D205" s="105" t="s">
        <v>238</v>
      </c>
      <c r="E205" s="105">
        <v>0</v>
      </c>
      <c r="F205" s="105">
        <v>10301012</v>
      </c>
      <c r="G205" s="105">
        <v>2025</v>
      </c>
      <c r="H205" s="105">
        <v>-2155.16</v>
      </c>
      <c r="I205" s="105">
        <v>-2075.7200000000003</v>
      </c>
      <c r="J205" s="105">
        <v>-10262.710000000001</v>
      </c>
      <c r="K205" s="105">
        <v>-9884.4600000000009</v>
      </c>
      <c r="L205" s="105">
        <v>-2155.1691000000001</v>
      </c>
      <c r="M205" s="105">
        <v>-2075.7366000000002</v>
      </c>
      <c r="N205" s="105">
        <v>0</v>
      </c>
      <c r="O205" s="105">
        <v>0</v>
      </c>
      <c r="P205" s="105">
        <v>9.1000000000000004E-3</v>
      </c>
      <c r="Q205" s="105">
        <v>1.66E-2</v>
      </c>
      <c r="R205" s="105">
        <v>1</v>
      </c>
      <c r="S205" s="105">
        <v>286</v>
      </c>
      <c r="T205" s="105">
        <v>0</v>
      </c>
      <c r="U205" s="105" t="s">
        <v>258</v>
      </c>
      <c r="V205" s="105" t="s">
        <v>251</v>
      </c>
      <c r="W205" s="105" t="s">
        <v>241</v>
      </c>
      <c r="X205" s="105" t="s">
        <v>264</v>
      </c>
      <c r="Y205" s="105" t="s">
        <v>243</v>
      </c>
      <c r="Z205" s="194" t="str">
        <f>VLOOKUP($V205,Map!$B$2:$C$7,2,FALSE)</f>
        <v>Water</v>
      </c>
      <c r="AA205" s="194" t="str">
        <f>VLOOKUP($X205,Map!$F$2:$G$47,2,FALSE)</f>
        <v>Reg Def</v>
      </c>
      <c r="AB205" s="196">
        <f t="shared" si="12"/>
        <v>7.4999999999999997E-3</v>
      </c>
      <c r="AC205" s="196">
        <f t="shared" si="13"/>
        <v>0</v>
      </c>
      <c r="AD205" s="196">
        <f t="shared" si="14"/>
        <v>79.4399999999996</v>
      </c>
      <c r="AE205" s="196">
        <f t="shared" si="15"/>
        <v>378.25</v>
      </c>
      <c r="AF205" s="197"/>
    </row>
    <row r="206" spans="1:32">
      <c r="A206" s="105" t="s">
        <v>409</v>
      </c>
      <c r="B206" s="105">
        <v>-1</v>
      </c>
      <c r="C206" s="105">
        <v>1012</v>
      </c>
      <c r="D206" s="105" t="s">
        <v>238</v>
      </c>
      <c r="E206" s="105">
        <v>0</v>
      </c>
      <c r="F206" s="105">
        <v>10301050</v>
      </c>
      <c r="G206" s="105">
        <v>2025</v>
      </c>
      <c r="H206" s="105">
        <v>345627.38</v>
      </c>
      <c r="I206" s="105">
        <v>334067.57</v>
      </c>
      <c r="J206" s="105">
        <v>1645844.65</v>
      </c>
      <c r="K206" s="105">
        <v>1590797.8900000001</v>
      </c>
      <c r="L206" s="105">
        <v>345627.37650000001</v>
      </c>
      <c r="M206" s="105">
        <v>334067.55690000003</v>
      </c>
      <c r="N206" s="105">
        <v>0</v>
      </c>
      <c r="O206" s="105">
        <v>0</v>
      </c>
      <c r="P206" s="105">
        <v>3.5000000000000001E-3</v>
      </c>
      <c r="Q206" s="105">
        <v>1.3100000000000001E-2</v>
      </c>
      <c r="R206" s="105">
        <v>1</v>
      </c>
      <c r="S206" s="105">
        <v>377</v>
      </c>
      <c r="T206" s="105">
        <v>0</v>
      </c>
      <c r="U206" s="105" t="s">
        <v>258</v>
      </c>
      <c r="V206" s="105" t="s">
        <v>251</v>
      </c>
      <c r="W206" s="105" t="s">
        <v>241</v>
      </c>
      <c r="X206" s="105" t="s">
        <v>266</v>
      </c>
      <c r="Y206" s="105" t="s">
        <v>243</v>
      </c>
      <c r="Z206" s="194" t="str">
        <f>VLOOKUP($V206,Map!$B$2:$C$7,2,FALSE)</f>
        <v>Water</v>
      </c>
      <c r="AA206" s="194" t="str">
        <f>VLOOKUP($X206,Map!$F$2:$G$47,2,FALSE)</f>
        <v>Repairs</v>
      </c>
      <c r="AB206" s="196">
        <f t="shared" si="12"/>
        <v>9.6000000000000009E-3</v>
      </c>
      <c r="AC206" s="196">
        <f t="shared" si="13"/>
        <v>0</v>
      </c>
      <c r="AD206" s="196">
        <f t="shared" si="14"/>
        <v>-11559.809999999998</v>
      </c>
      <c r="AE206" s="196">
        <f t="shared" si="15"/>
        <v>-55046.759999999776</v>
      </c>
      <c r="AF206" s="197"/>
    </row>
    <row r="207" spans="1:32">
      <c r="A207" s="105" t="s">
        <v>409</v>
      </c>
      <c r="B207" s="105">
        <v>-1</v>
      </c>
      <c r="C207" s="105">
        <v>1012</v>
      </c>
      <c r="D207" s="105" t="s">
        <v>238</v>
      </c>
      <c r="E207" s="105">
        <v>0</v>
      </c>
      <c r="F207" s="105">
        <v>22301510</v>
      </c>
      <c r="G207" s="105">
        <v>2025</v>
      </c>
      <c r="H207" s="105">
        <v>0</v>
      </c>
      <c r="I207" s="105">
        <v>0</v>
      </c>
      <c r="J207" s="105">
        <v>249377</v>
      </c>
      <c r="K207" s="105">
        <v>249377</v>
      </c>
      <c r="L207" s="105">
        <v>0</v>
      </c>
      <c r="M207" s="105">
        <v>0</v>
      </c>
      <c r="N207" s="105">
        <v>0</v>
      </c>
      <c r="O207" s="105">
        <v>0</v>
      </c>
      <c r="P207" s="105">
        <v>0</v>
      </c>
      <c r="Q207" s="105">
        <v>0</v>
      </c>
      <c r="R207" s="105">
        <v>1</v>
      </c>
      <c r="S207" s="105">
        <v>9999</v>
      </c>
      <c r="T207" s="105">
        <v>0</v>
      </c>
      <c r="U207" s="105" t="s">
        <v>258</v>
      </c>
      <c r="V207" s="105" t="s">
        <v>252</v>
      </c>
      <c r="W207" s="105" t="s">
        <v>241</v>
      </c>
      <c r="X207" s="105" t="s">
        <v>269</v>
      </c>
      <c r="Y207" s="105" t="s">
        <v>243</v>
      </c>
      <c r="Z207" s="194" t="str">
        <f>VLOOKUP($V207,Map!$B$2:$C$7,2,FALSE)</f>
        <v>n/a</v>
      </c>
      <c r="AA207" s="194" t="str">
        <f>VLOOKUP($X207,Map!$F$2:$G$47,2,FALSE)</f>
        <v>n/a</v>
      </c>
      <c r="AB207" s="196">
        <f t="shared" si="12"/>
        <v>0</v>
      </c>
      <c r="AC207" s="196">
        <f t="shared" si="13"/>
        <v>0</v>
      </c>
      <c r="AD207" s="196">
        <f t="shared" si="14"/>
        <v>0</v>
      </c>
      <c r="AE207" s="196">
        <f t="shared" si="15"/>
        <v>0</v>
      </c>
      <c r="AF207" s="197"/>
    </row>
    <row r="208" spans="1:32">
      <c r="A208" s="105" t="s">
        <v>409</v>
      </c>
      <c r="B208" s="105">
        <v>-1</v>
      </c>
      <c r="C208" s="105">
        <v>1012</v>
      </c>
      <c r="D208" s="105" t="s">
        <v>238</v>
      </c>
      <c r="E208" s="105">
        <v>0</v>
      </c>
      <c r="F208" s="105">
        <v>10301004</v>
      </c>
      <c r="G208" s="105">
        <v>2025</v>
      </c>
      <c r="H208" s="105">
        <v>0</v>
      </c>
      <c r="I208" s="105">
        <v>0</v>
      </c>
      <c r="J208" s="105">
        <v>0</v>
      </c>
      <c r="K208" s="105">
        <v>0</v>
      </c>
      <c r="L208" s="105">
        <v>0</v>
      </c>
      <c r="M208" s="105">
        <v>0</v>
      </c>
      <c r="N208" s="105">
        <v>0</v>
      </c>
      <c r="O208" s="105">
        <v>0</v>
      </c>
      <c r="P208" s="105">
        <v>0</v>
      </c>
      <c r="Q208" s="105">
        <v>0</v>
      </c>
      <c r="R208" s="105">
        <v>1</v>
      </c>
      <c r="S208" s="105">
        <v>26</v>
      </c>
      <c r="T208" s="105">
        <v>-1</v>
      </c>
      <c r="U208" s="105" t="s">
        <v>270</v>
      </c>
      <c r="V208" s="105" t="s">
        <v>240</v>
      </c>
      <c r="W208" s="105" t="s">
        <v>241</v>
      </c>
      <c r="X208" s="105" t="s">
        <v>271</v>
      </c>
      <c r="Y208" s="105" t="s">
        <v>243</v>
      </c>
      <c r="Z208" s="194" t="str">
        <f>VLOOKUP($V208,Map!$B$2:$C$7,2,FALSE)</f>
        <v>Water</v>
      </c>
      <c r="AA208" s="194" t="str">
        <f>VLOOKUP($X208,Map!$F$2:$G$47,2,FALSE)</f>
        <v>Taxable CIAC</v>
      </c>
      <c r="AB208" s="196">
        <f t="shared" si="12"/>
        <v>0</v>
      </c>
      <c r="AC208" s="196">
        <f t="shared" si="13"/>
        <v>0</v>
      </c>
      <c r="AD208" s="196">
        <f t="shared" si="14"/>
        <v>0</v>
      </c>
      <c r="AE208" s="196">
        <f t="shared" si="15"/>
        <v>0</v>
      </c>
      <c r="AF208" s="197"/>
    </row>
    <row r="209" spans="1:32">
      <c r="A209" s="105" t="s">
        <v>409</v>
      </c>
      <c r="B209" s="105">
        <v>-1</v>
      </c>
      <c r="C209" s="105">
        <v>1012</v>
      </c>
      <c r="D209" s="105" t="s">
        <v>238</v>
      </c>
      <c r="E209" s="105">
        <v>0</v>
      </c>
      <c r="F209" s="105">
        <v>10301004</v>
      </c>
      <c r="G209" s="105">
        <v>2025</v>
      </c>
      <c r="H209" s="105">
        <v>0</v>
      </c>
      <c r="I209" s="105">
        <v>0</v>
      </c>
      <c r="J209" s="105">
        <v>0</v>
      </c>
      <c r="K209" s="105">
        <v>0</v>
      </c>
      <c r="L209" s="105">
        <v>0</v>
      </c>
      <c r="M209" s="105">
        <v>0</v>
      </c>
      <c r="N209" s="105">
        <v>0</v>
      </c>
      <c r="O209" s="105">
        <v>0</v>
      </c>
      <c r="P209" s="105">
        <v>0</v>
      </c>
      <c r="Q209" s="105">
        <v>0</v>
      </c>
      <c r="R209" s="105">
        <v>1</v>
      </c>
      <c r="S209" s="105">
        <v>104</v>
      </c>
      <c r="T209" s="105">
        <v>-1</v>
      </c>
      <c r="U209" s="105" t="s">
        <v>270</v>
      </c>
      <c r="V209" s="105" t="s">
        <v>247</v>
      </c>
      <c r="W209" s="105" t="s">
        <v>241</v>
      </c>
      <c r="X209" s="105" t="s">
        <v>271</v>
      </c>
      <c r="Y209" s="105" t="s">
        <v>243</v>
      </c>
      <c r="Z209" s="194" t="str">
        <f>VLOOKUP($V209,Map!$B$2:$C$7,2,FALSE)</f>
        <v>Sewer</v>
      </c>
      <c r="AA209" s="194" t="str">
        <f>VLOOKUP($X209,Map!$F$2:$G$47,2,FALSE)</f>
        <v>Taxable CIAC</v>
      </c>
      <c r="AB209" s="196">
        <f t="shared" si="12"/>
        <v>0</v>
      </c>
      <c r="AC209" s="196">
        <f t="shared" si="13"/>
        <v>0</v>
      </c>
      <c r="AD209" s="196">
        <f t="shared" si="14"/>
        <v>0</v>
      </c>
      <c r="AE209" s="196">
        <f t="shared" si="15"/>
        <v>0</v>
      </c>
      <c r="AF209" s="197"/>
    </row>
    <row r="210" spans="1:32">
      <c r="A210" s="105" t="s">
        <v>409</v>
      </c>
      <c r="B210" s="105">
        <v>-1</v>
      </c>
      <c r="C210" s="105">
        <v>1012</v>
      </c>
      <c r="D210" s="105" t="s">
        <v>238</v>
      </c>
      <c r="E210" s="105">
        <v>0</v>
      </c>
      <c r="F210" s="105">
        <v>10301004</v>
      </c>
      <c r="G210" s="105">
        <v>2025</v>
      </c>
      <c r="H210" s="105">
        <v>0</v>
      </c>
      <c r="I210" s="105">
        <v>0</v>
      </c>
      <c r="J210" s="105">
        <v>0</v>
      </c>
      <c r="K210" s="105">
        <v>0</v>
      </c>
      <c r="L210" s="105">
        <v>0</v>
      </c>
      <c r="M210" s="105">
        <v>0</v>
      </c>
      <c r="N210" s="105">
        <v>0</v>
      </c>
      <c r="O210" s="105">
        <v>0</v>
      </c>
      <c r="P210" s="105">
        <v>0</v>
      </c>
      <c r="Q210" s="105">
        <v>0</v>
      </c>
      <c r="R210" s="105">
        <v>1</v>
      </c>
      <c r="S210" s="105">
        <v>13</v>
      </c>
      <c r="T210" s="105">
        <v>-1</v>
      </c>
      <c r="U210" s="105" t="s">
        <v>270</v>
      </c>
      <c r="V210" s="105" t="s">
        <v>249</v>
      </c>
      <c r="W210" s="105" t="s">
        <v>241</v>
      </c>
      <c r="X210" s="105" t="s">
        <v>271</v>
      </c>
      <c r="Y210" s="105" t="s">
        <v>243</v>
      </c>
      <c r="Z210" s="194" t="str">
        <f>VLOOKUP($V210,Map!$B$2:$C$7,2,FALSE)</f>
        <v>Sewer</v>
      </c>
      <c r="AA210" s="194" t="str">
        <f>VLOOKUP($X210,Map!$F$2:$G$47,2,FALSE)</f>
        <v>Taxable CIAC</v>
      </c>
      <c r="AB210" s="196">
        <f t="shared" si="12"/>
        <v>0</v>
      </c>
      <c r="AC210" s="196">
        <f t="shared" si="13"/>
        <v>0</v>
      </c>
      <c r="AD210" s="196">
        <f t="shared" si="14"/>
        <v>0</v>
      </c>
      <c r="AE210" s="196">
        <f t="shared" si="15"/>
        <v>0</v>
      </c>
      <c r="AF210" s="197"/>
    </row>
    <row r="211" spans="1:32">
      <c r="A211" s="105" t="s">
        <v>409</v>
      </c>
      <c r="B211" s="105">
        <v>-1</v>
      </c>
      <c r="C211" s="105">
        <v>1012</v>
      </c>
      <c r="D211" s="105" t="s">
        <v>238</v>
      </c>
      <c r="E211" s="105">
        <v>0</v>
      </c>
      <c r="F211" s="105">
        <v>10301004</v>
      </c>
      <c r="G211" s="105">
        <v>2025</v>
      </c>
      <c r="H211" s="105">
        <v>-4432785.47</v>
      </c>
      <c r="I211" s="105">
        <v>-4250646.37</v>
      </c>
      <c r="J211" s="105">
        <v>-17321274.77</v>
      </c>
      <c r="K211" s="105">
        <v>-16753787.869999999</v>
      </c>
      <c r="L211" s="105">
        <v>-3637467.7017000001</v>
      </c>
      <c r="M211" s="105">
        <v>-3518295.4526999998</v>
      </c>
      <c r="N211" s="105">
        <v>0</v>
      </c>
      <c r="O211" s="105">
        <v>0</v>
      </c>
      <c r="P211" s="105">
        <v>-795317.7683</v>
      </c>
      <c r="Q211" s="105">
        <v>-732350.91729999997</v>
      </c>
      <c r="R211" s="105">
        <v>1</v>
      </c>
      <c r="S211" s="105">
        <v>845</v>
      </c>
      <c r="T211" s="105">
        <v>-1</v>
      </c>
      <c r="U211" s="105" t="s">
        <v>270</v>
      </c>
      <c r="V211" s="105" t="s">
        <v>250</v>
      </c>
      <c r="W211" s="105" t="s">
        <v>241</v>
      </c>
      <c r="X211" s="105" t="s">
        <v>271</v>
      </c>
      <c r="Y211" s="105" t="s">
        <v>243</v>
      </c>
      <c r="Z211" s="194" t="str">
        <f>VLOOKUP($V211,Map!$B$2:$C$7,2,FALSE)</f>
        <v>Water</v>
      </c>
      <c r="AA211" s="194" t="str">
        <f>VLOOKUP($X211,Map!$F$2:$G$47,2,FALSE)</f>
        <v>Taxable CIAC</v>
      </c>
      <c r="AB211" s="196">
        <f t="shared" si="12"/>
        <v>62966.851000000024</v>
      </c>
      <c r="AC211" s="196">
        <f t="shared" si="13"/>
        <v>0</v>
      </c>
      <c r="AD211" s="196">
        <f t="shared" si="14"/>
        <v>182139.09999999963</v>
      </c>
      <c r="AE211" s="196">
        <f t="shared" si="15"/>
        <v>567486.90000000037</v>
      </c>
      <c r="AF211" s="197"/>
    </row>
    <row r="212" spans="1:32">
      <c r="A212" s="105" t="s">
        <v>409</v>
      </c>
      <c r="B212" s="105">
        <v>-1</v>
      </c>
      <c r="C212" s="105">
        <v>1012</v>
      </c>
      <c r="D212" s="105" t="s">
        <v>238</v>
      </c>
      <c r="E212" s="105">
        <v>0</v>
      </c>
      <c r="F212" s="105">
        <v>24</v>
      </c>
      <c r="G212" s="105">
        <v>2025</v>
      </c>
      <c r="H212" s="105">
        <v>0</v>
      </c>
      <c r="I212" s="105">
        <v>0</v>
      </c>
      <c r="J212" s="105">
        <v>0</v>
      </c>
      <c r="K212" s="105">
        <v>0</v>
      </c>
      <c r="L212" s="105">
        <v>0</v>
      </c>
      <c r="M212" s="105">
        <v>0</v>
      </c>
      <c r="N212" s="105">
        <v>0</v>
      </c>
      <c r="O212" s="105">
        <v>0</v>
      </c>
      <c r="P212" s="105">
        <v>0</v>
      </c>
      <c r="Q212" s="105">
        <v>0</v>
      </c>
      <c r="R212" s="105">
        <v>6</v>
      </c>
      <c r="S212" s="105">
        <v>90</v>
      </c>
      <c r="T212" s="105">
        <v>1</v>
      </c>
      <c r="U212" s="105" t="s">
        <v>239</v>
      </c>
      <c r="V212" s="105" t="s">
        <v>240</v>
      </c>
      <c r="W212" s="105" t="s">
        <v>241</v>
      </c>
      <c r="X212" s="105" t="s">
        <v>272</v>
      </c>
      <c r="Y212" s="105" t="s">
        <v>273</v>
      </c>
      <c r="Z212" s="194" t="str">
        <f>VLOOKUP($V212,Map!$B$2:$C$7,2,FALSE)</f>
        <v>Water</v>
      </c>
      <c r="AA212" s="194" t="str">
        <f>VLOOKUP($X212,Map!$F$2:$G$47,2,FALSE)</f>
        <v>COR</v>
      </c>
      <c r="AB212" s="196">
        <f t="shared" si="12"/>
        <v>0</v>
      </c>
      <c r="AC212" s="196">
        <f t="shared" si="13"/>
        <v>0</v>
      </c>
      <c r="AD212" s="196">
        <f t="shared" si="14"/>
        <v>0</v>
      </c>
      <c r="AE212" s="196">
        <f t="shared" si="15"/>
        <v>0</v>
      </c>
      <c r="AF212" s="197"/>
    </row>
    <row r="213" spans="1:32">
      <c r="A213" s="105" t="s">
        <v>409</v>
      </c>
      <c r="B213" s="105">
        <v>-1</v>
      </c>
      <c r="C213" s="105">
        <v>1012</v>
      </c>
      <c r="D213" s="105" t="s">
        <v>238</v>
      </c>
      <c r="E213" s="105">
        <v>0</v>
      </c>
      <c r="F213" s="105">
        <v>22</v>
      </c>
      <c r="G213" s="105">
        <v>2025</v>
      </c>
      <c r="H213" s="105">
        <v>232952.04</v>
      </c>
      <c r="I213" s="105">
        <v>195803.18</v>
      </c>
      <c r="J213" s="105">
        <v>4659040.7</v>
      </c>
      <c r="K213" s="105">
        <v>3916064.05</v>
      </c>
      <c r="L213" s="105">
        <v>232952.035</v>
      </c>
      <c r="M213" s="105">
        <v>195803.20250000001</v>
      </c>
      <c r="N213" s="105">
        <v>0</v>
      </c>
      <c r="O213" s="105">
        <v>0</v>
      </c>
      <c r="P213" s="105">
        <v>5.0000000000000001E-3</v>
      </c>
      <c r="Q213" s="105">
        <v>-2.2500000000000003E-2</v>
      </c>
      <c r="R213" s="105">
        <v>6</v>
      </c>
      <c r="S213" s="105">
        <v>3390</v>
      </c>
      <c r="T213" s="105">
        <v>1</v>
      </c>
      <c r="U213" s="105" t="s">
        <v>239</v>
      </c>
      <c r="V213" s="105" t="s">
        <v>240</v>
      </c>
      <c r="W213" s="105" t="s">
        <v>241</v>
      </c>
      <c r="X213" s="105" t="s">
        <v>274</v>
      </c>
      <c r="Y213" s="105" t="s">
        <v>273</v>
      </c>
      <c r="Z213" s="194" t="str">
        <f>VLOOKUP($V213,Map!$B$2:$C$7,2,FALSE)</f>
        <v>Water</v>
      </c>
      <c r="AA213" s="194" t="str">
        <f>VLOOKUP($X213,Map!$F$2:$G$47,2,FALSE)</f>
        <v>Reg Def</v>
      </c>
      <c r="AB213" s="196">
        <f t="shared" si="12"/>
        <v>-2.7500000000000004E-2</v>
      </c>
      <c r="AC213" s="196">
        <f t="shared" si="13"/>
        <v>0</v>
      </c>
      <c r="AD213" s="196">
        <f t="shared" si="14"/>
        <v>-37148.860000000015</v>
      </c>
      <c r="AE213" s="196">
        <f t="shared" si="15"/>
        <v>-742976.65000000037</v>
      </c>
      <c r="AF213" s="197"/>
    </row>
    <row r="214" spans="1:32">
      <c r="A214" s="105" t="s">
        <v>409</v>
      </c>
      <c r="B214" s="105">
        <v>-1</v>
      </c>
      <c r="C214" s="105">
        <v>1012</v>
      </c>
      <c r="D214" s="105" t="s">
        <v>238</v>
      </c>
      <c r="E214" s="105">
        <v>0</v>
      </c>
      <c r="F214" s="105">
        <v>24</v>
      </c>
      <c r="G214" s="105">
        <v>2025</v>
      </c>
      <c r="H214" s="105">
        <v>126958.90000000001</v>
      </c>
      <c r="I214" s="105">
        <v>126958.90000000001</v>
      </c>
      <c r="J214" s="105">
        <v>2539177.7800000003</v>
      </c>
      <c r="K214" s="105">
        <v>2539177.7800000003</v>
      </c>
      <c r="L214" s="105">
        <v>126958.889</v>
      </c>
      <c r="M214" s="105">
        <v>126958.889</v>
      </c>
      <c r="N214" s="105">
        <v>0</v>
      </c>
      <c r="O214" s="105">
        <v>0</v>
      </c>
      <c r="P214" s="105">
        <v>1.1000000000000001E-2</v>
      </c>
      <c r="Q214" s="105">
        <v>1.1000000000000001E-2</v>
      </c>
      <c r="R214" s="105">
        <v>6</v>
      </c>
      <c r="S214" s="105">
        <v>105</v>
      </c>
      <c r="T214" s="105">
        <v>1</v>
      </c>
      <c r="U214" s="105" t="s">
        <v>239</v>
      </c>
      <c r="V214" s="105" t="s">
        <v>247</v>
      </c>
      <c r="W214" s="105" t="s">
        <v>241</v>
      </c>
      <c r="X214" s="105" t="s">
        <v>272</v>
      </c>
      <c r="Y214" s="105" t="s">
        <v>273</v>
      </c>
      <c r="Z214" s="194" t="str">
        <f>VLOOKUP($V214,Map!$B$2:$C$7,2,FALSE)</f>
        <v>Sewer</v>
      </c>
      <c r="AA214" s="194" t="str">
        <f>VLOOKUP($X214,Map!$F$2:$G$47,2,FALSE)</f>
        <v>COR</v>
      </c>
      <c r="AB214" s="196">
        <f t="shared" si="12"/>
        <v>0</v>
      </c>
      <c r="AC214" s="196">
        <f t="shared" si="13"/>
        <v>0</v>
      </c>
      <c r="AD214" s="196">
        <f t="shared" si="14"/>
        <v>0</v>
      </c>
      <c r="AE214" s="196">
        <f t="shared" si="15"/>
        <v>0</v>
      </c>
      <c r="AF214" s="197"/>
    </row>
    <row r="215" spans="1:32">
      <c r="A215" s="105" t="s">
        <v>409</v>
      </c>
      <c r="B215" s="105">
        <v>-1</v>
      </c>
      <c r="C215" s="105">
        <v>1012</v>
      </c>
      <c r="D215" s="105" t="s">
        <v>238</v>
      </c>
      <c r="E215" s="105">
        <v>0</v>
      </c>
      <c r="F215" s="105">
        <v>22</v>
      </c>
      <c r="G215" s="105">
        <v>2025</v>
      </c>
      <c r="H215" s="105">
        <v>-26299.260000000002</v>
      </c>
      <c r="I215" s="105">
        <v>-10420.280000000001</v>
      </c>
      <c r="J215" s="105">
        <v>-525985.44999999995</v>
      </c>
      <c r="K215" s="105">
        <v>-208405.03</v>
      </c>
      <c r="L215" s="105">
        <v>-26299.272499999999</v>
      </c>
      <c r="M215" s="105">
        <v>-10420.2515</v>
      </c>
      <c r="N215" s="105">
        <v>0</v>
      </c>
      <c r="O215" s="105">
        <v>0</v>
      </c>
      <c r="P215" s="105">
        <v>1.2500000000000001E-2</v>
      </c>
      <c r="Q215" s="105">
        <v>-2.8500000000000001E-2</v>
      </c>
      <c r="R215" s="105">
        <v>6</v>
      </c>
      <c r="S215" s="105">
        <v>1065</v>
      </c>
      <c r="T215" s="105">
        <v>1</v>
      </c>
      <c r="U215" s="105" t="s">
        <v>239</v>
      </c>
      <c r="V215" s="105" t="s">
        <v>247</v>
      </c>
      <c r="W215" s="105" t="s">
        <v>241</v>
      </c>
      <c r="X215" s="105" t="s">
        <v>274</v>
      </c>
      <c r="Y215" s="105" t="s">
        <v>273</v>
      </c>
      <c r="Z215" s="194" t="str">
        <f>VLOOKUP($V215,Map!$B$2:$C$7,2,FALSE)</f>
        <v>Sewer</v>
      </c>
      <c r="AA215" s="194" t="str">
        <f>VLOOKUP($X215,Map!$F$2:$G$47,2,FALSE)</f>
        <v>Reg Def</v>
      </c>
      <c r="AB215" s="196">
        <f t="shared" si="12"/>
        <v>-4.1000000000000002E-2</v>
      </c>
      <c r="AC215" s="196">
        <f t="shared" si="13"/>
        <v>0</v>
      </c>
      <c r="AD215" s="196">
        <f t="shared" si="14"/>
        <v>15878.980000000001</v>
      </c>
      <c r="AE215" s="196">
        <f t="shared" si="15"/>
        <v>317580.41999999993</v>
      </c>
      <c r="AF215" s="197"/>
    </row>
    <row r="216" spans="1:32">
      <c r="A216" s="105" t="s">
        <v>409</v>
      </c>
      <c r="B216" s="105">
        <v>-1</v>
      </c>
      <c r="C216" s="105">
        <v>1012</v>
      </c>
      <c r="D216" s="105" t="s">
        <v>238</v>
      </c>
      <c r="E216" s="105">
        <v>0</v>
      </c>
      <c r="F216" s="105">
        <v>24</v>
      </c>
      <c r="G216" s="105">
        <v>2025</v>
      </c>
      <c r="H216" s="105">
        <v>3389.41</v>
      </c>
      <c r="I216" s="105">
        <v>3389.41</v>
      </c>
      <c r="J216" s="105">
        <v>67788.05</v>
      </c>
      <c r="K216" s="105">
        <v>67788.05</v>
      </c>
      <c r="L216" s="105">
        <v>3389.4025000000001</v>
      </c>
      <c r="M216" s="105">
        <v>3389.4025000000001</v>
      </c>
      <c r="N216" s="105">
        <v>0</v>
      </c>
      <c r="O216" s="105">
        <v>0</v>
      </c>
      <c r="P216" s="105">
        <v>7.5000000000000006E-3</v>
      </c>
      <c r="Q216" s="105">
        <v>7.5000000000000006E-3</v>
      </c>
      <c r="R216" s="105">
        <v>6</v>
      </c>
      <c r="S216" s="105">
        <v>45</v>
      </c>
      <c r="T216" s="105">
        <v>1</v>
      </c>
      <c r="U216" s="105" t="s">
        <v>239</v>
      </c>
      <c r="V216" s="105" t="s">
        <v>249</v>
      </c>
      <c r="W216" s="105" t="s">
        <v>241</v>
      </c>
      <c r="X216" s="105" t="s">
        <v>272</v>
      </c>
      <c r="Y216" s="105" t="s">
        <v>273</v>
      </c>
      <c r="Z216" s="194" t="str">
        <f>VLOOKUP($V216,Map!$B$2:$C$7,2,FALSE)</f>
        <v>Sewer</v>
      </c>
      <c r="AA216" s="194" t="str">
        <f>VLOOKUP($X216,Map!$F$2:$G$47,2,FALSE)</f>
        <v>COR</v>
      </c>
      <c r="AB216" s="196">
        <f t="shared" si="12"/>
        <v>0</v>
      </c>
      <c r="AC216" s="196">
        <f t="shared" si="13"/>
        <v>0</v>
      </c>
      <c r="AD216" s="196">
        <f t="shared" si="14"/>
        <v>0</v>
      </c>
      <c r="AE216" s="196">
        <f t="shared" si="15"/>
        <v>0</v>
      </c>
      <c r="AF216" s="197"/>
    </row>
    <row r="217" spans="1:32">
      <c r="A217" s="105" t="s">
        <v>409</v>
      </c>
      <c r="B217" s="105">
        <v>-1</v>
      </c>
      <c r="C217" s="105">
        <v>1012</v>
      </c>
      <c r="D217" s="105" t="s">
        <v>238</v>
      </c>
      <c r="E217" s="105">
        <v>0</v>
      </c>
      <c r="F217" s="105">
        <v>22</v>
      </c>
      <c r="G217" s="105">
        <v>2025</v>
      </c>
      <c r="H217" s="105">
        <v>-3748.69</v>
      </c>
      <c r="I217" s="105">
        <v>-3552.9300000000003</v>
      </c>
      <c r="J217" s="105">
        <v>-74973.14</v>
      </c>
      <c r="K217" s="105">
        <v>-71057.8</v>
      </c>
      <c r="L217" s="105">
        <v>-3748.6570000000002</v>
      </c>
      <c r="M217" s="105">
        <v>-3552.89</v>
      </c>
      <c r="N217" s="105">
        <v>0</v>
      </c>
      <c r="O217" s="105">
        <v>0</v>
      </c>
      <c r="P217" s="105">
        <v>-3.3000000000000002E-2</v>
      </c>
      <c r="Q217" s="105">
        <v>-0.04</v>
      </c>
      <c r="R217" s="105">
        <v>6</v>
      </c>
      <c r="S217" s="105">
        <v>330</v>
      </c>
      <c r="T217" s="105">
        <v>1</v>
      </c>
      <c r="U217" s="105" t="s">
        <v>239</v>
      </c>
      <c r="V217" s="105" t="s">
        <v>249</v>
      </c>
      <c r="W217" s="105" t="s">
        <v>241</v>
      </c>
      <c r="X217" s="105" t="s">
        <v>274</v>
      </c>
      <c r="Y217" s="105" t="s">
        <v>273</v>
      </c>
      <c r="Z217" s="194" t="str">
        <f>VLOOKUP($V217,Map!$B$2:$C$7,2,FALSE)</f>
        <v>Sewer</v>
      </c>
      <c r="AA217" s="194" t="str">
        <f>VLOOKUP($X217,Map!$F$2:$G$47,2,FALSE)</f>
        <v>Reg Def</v>
      </c>
      <c r="AB217" s="196">
        <f t="shared" si="12"/>
        <v>-6.9999999999999993E-3</v>
      </c>
      <c r="AC217" s="196">
        <f t="shared" si="13"/>
        <v>0</v>
      </c>
      <c r="AD217" s="196">
        <f t="shared" si="14"/>
        <v>195.75999999999976</v>
      </c>
      <c r="AE217" s="196">
        <f t="shared" si="15"/>
        <v>3915.3399999999965</v>
      </c>
      <c r="AF217" s="197"/>
    </row>
    <row r="218" spans="1:32">
      <c r="A218" s="105" t="s">
        <v>409</v>
      </c>
      <c r="B218" s="105">
        <v>-1</v>
      </c>
      <c r="C218" s="105">
        <v>1012</v>
      </c>
      <c r="D218" s="105" t="s">
        <v>238</v>
      </c>
      <c r="E218" s="105">
        <v>0</v>
      </c>
      <c r="F218" s="105">
        <v>24</v>
      </c>
      <c r="G218" s="105">
        <v>2025</v>
      </c>
      <c r="H218" s="105">
        <v>-166845.36000000002</v>
      </c>
      <c r="I218" s="105">
        <v>-76658.759999999995</v>
      </c>
      <c r="J218" s="105">
        <v>-3336907.59</v>
      </c>
      <c r="K218" s="105">
        <v>-1533175.51</v>
      </c>
      <c r="L218" s="105">
        <v>-166845.37950000001</v>
      </c>
      <c r="M218" s="105">
        <v>-76658.775500000003</v>
      </c>
      <c r="N218" s="105">
        <v>0</v>
      </c>
      <c r="O218" s="105">
        <v>0</v>
      </c>
      <c r="P218" s="105">
        <v>1.95E-2</v>
      </c>
      <c r="Q218" s="105">
        <v>1.55E-2</v>
      </c>
      <c r="R218" s="105">
        <v>6</v>
      </c>
      <c r="S218" s="105">
        <v>135</v>
      </c>
      <c r="T218" s="105">
        <v>1</v>
      </c>
      <c r="U218" s="105" t="s">
        <v>239</v>
      </c>
      <c r="V218" s="105" t="s">
        <v>250</v>
      </c>
      <c r="W218" s="105" t="s">
        <v>241</v>
      </c>
      <c r="X218" s="105" t="s">
        <v>272</v>
      </c>
      <c r="Y218" s="105" t="s">
        <v>273</v>
      </c>
      <c r="Z218" s="194" t="str">
        <f>VLOOKUP($V218,Map!$B$2:$C$7,2,FALSE)</f>
        <v>Water</v>
      </c>
      <c r="AA218" s="194" t="str">
        <f>VLOOKUP($X218,Map!$F$2:$G$47,2,FALSE)</f>
        <v>COR</v>
      </c>
      <c r="AB218" s="196">
        <f t="shared" si="12"/>
        <v>-4.0000000000000001E-3</v>
      </c>
      <c r="AC218" s="196">
        <f t="shared" si="13"/>
        <v>0</v>
      </c>
      <c r="AD218" s="196">
        <f t="shared" si="14"/>
        <v>90186.60000000002</v>
      </c>
      <c r="AE218" s="196">
        <f t="shared" si="15"/>
        <v>1803732.0799999998</v>
      </c>
      <c r="AF218" s="197"/>
    </row>
    <row r="219" spans="1:32">
      <c r="A219" s="105" t="s">
        <v>409</v>
      </c>
      <c r="B219" s="105">
        <v>-1</v>
      </c>
      <c r="C219" s="105">
        <v>1012</v>
      </c>
      <c r="D219" s="105" t="s">
        <v>238</v>
      </c>
      <c r="E219" s="105">
        <v>0</v>
      </c>
      <c r="F219" s="105">
        <v>22</v>
      </c>
      <c r="G219" s="105">
        <v>2025</v>
      </c>
      <c r="H219" s="105">
        <v>9080034.9700000007</v>
      </c>
      <c r="I219" s="105">
        <v>9443111.0800000001</v>
      </c>
      <c r="J219" s="105">
        <v>181600686.66</v>
      </c>
      <c r="K219" s="105">
        <v>188862205.75999999</v>
      </c>
      <c r="L219" s="105">
        <v>9080034.3330000006</v>
      </c>
      <c r="M219" s="105">
        <v>9443110.2880000006</v>
      </c>
      <c r="N219" s="105">
        <v>0</v>
      </c>
      <c r="O219" s="105">
        <v>0</v>
      </c>
      <c r="P219" s="105">
        <v>0.63700000000000001</v>
      </c>
      <c r="Q219" s="105">
        <v>0.79200000000000004</v>
      </c>
      <c r="R219" s="105">
        <v>6</v>
      </c>
      <c r="S219" s="105">
        <v>17895</v>
      </c>
      <c r="T219" s="105">
        <v>1</v>
      </c>
      <c r="U219" s="105" t="s">
        <v>239</v>
      </c>
      <c r="V219" s="105" t="s">
        <v>250</v>
      </c>
      <c r="W219" s="105" t="s">
        <v>241</v>
      </c>
      <c r="X219" s="105" t="s">
        <v>274</v>
      </c>
      <c r="Y219" s="105" t="s">
        <v>273</v>
      </c>
      <c r="Z219" s="194" t="str">
        <f>VLOOKUP($V219,Map!$B$2:$C$7,2,FALSE)</f>
        <v>Water</v>
      </c>
      <c r="AA219" s="194" t="str">
        <f>VLOOKUP($X219,Map!$F$2:$G$47,2,FALSE)</f>
        <v>Reg Def</v>
      </c>
      <c r="AB219" s="196">
        <f t="shared" si="12"/>
        <v>0.15500000000000003</v>
      </c>
      <c r="AC219" s="196">
        <f t="shared" si="13"/>
        <v>0</v>
      </c>
      <c r="AD219" s="196">
        <f t="shared" si="14"/>
        <v>363076.1099999994</v>
      </c>
      <c r="AE219" s="196">
        <f t="shared" si="15"/>
        <v>7261519.099999994</v>
      </c>
      <c r="AF219" s="197"/>
    </row>
    <row r="220" spans="1:32">
      <c r="A220" s="105" t="s">
        <v>409</v>
      </c>
      <c r="B220" s="105">
        <v>-1</v>
      </c>
      <c r="C220" s="105">
        <v>1012</v>
      </c>
      <c r="D220" s="105" t="s">
        <v>238</v>
      </c>
      <c r="E220" s="105">
        <v>0</v>
      </c>
      <c r="F220" s="105">
        <v>24</v>
      </c>
      <c r="G220" s="105">
        <v>2025</v>
      </c>
      <c r="H220" s="105">
        <v>31353.279999999999</v>
      </c>
      <c r="I220" s="105">
        <v>39356.230000000003</v>
      </c>
      <c r="J220" s="105">
        <v>627065.52</v>
      </c>
      <c r="K220" s="105">
        <v>787124.44000000006</v>
      </c>
      <c r="L220" s="105">
        <v>31353.276000000002</v>
      </c>
      <c r="M220" s="105">
        <v>39356.222000000002</v>
      </c>
      <c r="N220" s="105">
        <v>0</v>
      </c>
      <c r="O220" s="105">
        <v>0</v>
      </c>
      <c r="P220" s="105">
        <v>4.0000000000000001E-3</v>
      </c>
      <c r="Q220" s="105">
        <v>8.0000000000000002E-3</v>
      </c>
      <c r="R220" s="105">
        <v>6</v>
      </c>
      <c r="S220" s="105">
        <v>75</v>
      </c>
      <c r="T220" s="105">
        <v>1</v>
      </c>
      <c r="U220" s="105" t="s">
        <v>239</v>
      </c>
      <c r="V220" s="105" t="s">
        <v>251</v>
      </c>
      <c r="W220" s="105" t="s">
        <v>241</v>
      </c>
      <c r="X220" s="105" t="s">
        <v>272</v>
      </c>
      <c r="Y220" s="105" t="s">
        <v>273</v>
      </c>
      <c r="Z220" s="194" t="str">
        <f>VLOOKUP($V220,Map!$B$2:$C$7,2,FALSE)</f>
        <v>Water</v>
      </c>
      <c r="AA220" s="194" t="str">
        <f>VLOOKUP($X220,Map!$F$2:$G$47,2,FALSE)</f>
        <v>COR</v>
      </c>
      <c r="AB220" s="196">
        <f t="shared" si="12"/>
        <v>4.0000000000000001E-3</v>
      </c>
      <c r="AC220" s="196">
        <f t="shared" si="13"/>
        <v>0</v>
      </c>
      <c r="AD220" s="196">
        <f t="shared" si="14"/>
        <v>8002.9500000000044</v>
      </c>
      <c r="AE220" s="196">
        <f t="shared" si="15"/>
        <v>160058.92000000004</v>
      </c>
      <c r="AF220" s="197"/>
    </row>
    <row r="221" spans="1:32">
      <c r="A221" s="105" t="s">
        <v>409</v>
      </c>
      <c r="B221" s="105">
        <v>-1</v>
      </c>
      <c r="C221" s="105">
        <v>1012</v>
      </c>
      <c r="D221" s="105" t="s">
        <v>238</v>
      </c>
      <c r="E221" s="105">
        <v>0</v>
      </c>
      <c r="F221" s="105">
        <v>22</v>
      </c>
      <c r="G221" s="105">
        <v>2025</v>
      </c>
      <c r="H221" s="105">
        <v>21509.13</v>
      </c>
      <c r="I221" s="105">
        <v>22813.03</v>
      </c>
      <c r="J221" s="105">
        <v>430182.79000000004</v>
      </c>
      <c r="K221" s="105">
        <v>456260.93</v>
      </c>
      <c r="L221" s="105">
        <v>21509.139500000001</v>
      </c>
      <c r="M221" s="105">
        <v>22813.0465</v>
      </c>
      <c r="N221" s="105">
        <v>0</v>
      </c>
      <c r="O221" s="105">
        <v>0</v>
      </c>
      <c r="P221" s="105">
        <v>-9.4999999999999998E-3</v>
      </c>
      <c r="Q221" s="105">
        <v>-1.6500000000000001E-2</v>
      </c>
      <c r="R221" s="105">
        <v>6</v>
      </c>
      <c r="S221" s="105">
        <v>975</v>
      </c>
      <c r="T221" s="105">
        <v>1</v>
      </c>
      <c r="U221" s="105" t="s">
        <v>239</v>
      </c>
      <c r="V221" s="105" t="s">
        <v>251</v>
      </c>
      <c r="W221" s="105" t="s">
        <v>241</v>
      </c>
      <c r="X221" s="105" t="s">
        <v>274</v>
      </c>
      <c r="Y221" s="105" t="s">
        <v>273</v>
      </c>
      <c r="Z221" s="194" t="str">
        <f>VLOOKUP($V221,Map!$B$2:$C$7,2,FALSE)</f>
        <v>Water</v>
      </c>
      <c r="AA221" s="194" t="str">
        <f>VLOOKUP($X221,Map!$F$2:$G$47,2,FALSE)</f>
        <v>Reg Def</v>
      </c>
      <c r="AB221" s="196">
        <f t="shared" si="12"/>
        <v>-7.000000000000001E-3</v>
      </c>
      <c r="AC221" s="196">
        <f t="shared" si="13"/>
        <v>0</v>
      </c>
      <c r="AD221" s="196">
        <f t="shared" si="14"/>
        <v>1303.8999999999978</v>
      </c>
      <c r="AE221" s="196">
        <f t="shared" si="15"/>
        <v>26078.139999999956</v>
      </c>
      <c r="AF221" s="197"/>
    </row>
    <row r="222" spans="1:32">
      <c r="A222" s="105" t="s">
        <v>409</v>
      </c>
      <c r="B222" s="105">
        <v>-1</v>
      </c>
      <c r="C222" s="105">
        <v>1012</v>
      </c>
      <c r="D222" s="105" t="s">
        <v>238</v>
      </c>
      <c r="E222" s="105">
        <v>0</v>
      </c>
      <c r="F222" s="105">
        <v>23634795</v>
      </c>
      <c r="G222" s="105">
        <v>2025</v>
      </c>
      <c r="H222" s="105">
        <v>569432.68000000005</v>
      </c>
      <c r="I222" s="105">
        <v>379621.98</v>
      </c>
      <c r="J222" s="105">
        <v>0</v>
      </c>
      <c r="K222" s="105">
        <v>0</v>
      </c>
      <c r="L222" s="105">
        <v>0</v>
      </c>
      <c r="M222" s="105">
        <v>0</v>
      </c>
      <c r="N222" s="105">
        <v>0</v>
      </c>
      <c r="O222" s="105">
        <v>0</v>
      </c>
      <c r="P222" s="105">
        <v>569432.68000000005</v>
      </c>
      <c r="Q222" s="105">
        <v>379621.98</v>
      </c>
      <c r="R222" s="105">
        <v>6</v>
      </c>
      <c r="S222" s="105">
        <v>35260</v>
      </c>
      <c r="T222" s="105">
        <v>1</v>
      </c>
      <c r="U222" s="105" t="s">
        <v>239</v>
      </c>
      <c r="V222" s="105" t="s">
        <v>252</v>
      </c>
      <c r="W222" s="105" t="s">
        <v>241</v>
      </c>
      <c r="X222" s="105" t="s">
        <v>275</v>
      </c>
      <c r="Y222" s="105" t="s">
        <v>273</v>
      </c>
      <c r="Z222" s="194" t="str">
        <f>VLOOKUP($V222,Map!$B$2:$C$7,2,FALSE)</f>
        <v>n/a</v>
      </c>
      <c r="AA222" s="194" t="str">
        <f>VLOOKUP($X222,Map!$F$2:$G$47,2,FALSE)</f>
        <v>RSG</v>
      </c>
      <c r="AB222" s="196">
        <f t="shared" si="12"/>
        <v>-189810.70000000007</v>
      </c>
      <c r="AC222" s="196">
        <f t="shared" si="13"/>
        <v>0</v>
      </c>
      <c r="AD222" s="196">
        <f t="shared" si="14"/>
        <v>-189810.70000000007</v>
      </c>
      <c r="AE222" s="196">
        <f t="shared" si="15"/>
        <v>0</v>
      </c>
      <c r="AF222" s="197"/>
    </row>
    <row r="223" spans="1:32">
      <c r="A223" s="105" t="s">
        <v>409</v>
      </c>
      <c r="B223" s="105">
        <v>-1</v>
      </c>
      <c r="C223" s="105">
        <v>1012</v>
      </c>
      <c r="D223" s="105" t="s">
        <v>238</v>
      </c>
      <c r="E223" s="105">
        <v>0</v>
      </c>
      <c r="F223" s="105">
        <v>24</v>
      </c>
      <c r="G223" s="105">
        <v>2025</v>
      </c>
      <c r="H223" s="105">
        <v>0</v>
      </c>
      <c r="I223" s="105">
        <v>0</v>
      </c>
      <c r="J223" s="105">
        <v>0</v>
      </c>
      <c r="K223" s="105">
        <v>0</v>
      </c>
      <c r="L223" s="105">
        <v>0</v>
      </c>
      <c r="M223" s="105">
        <v>0</v>
      </c>
      <c r="N223" s="105">
        <v>0</v>
      </c>
      <c r="O223" s="105">
        <v>0</v>
      </c>
      <c r="P223" s="105">
        <v>0</v>
      </c>
      <c r="Q223" s="105">
        <v>0</v>
      </c>
      <c r="R223" s="105">
        <v>6</v>
      </c>
      <c r="S223" s="105">
        <v>30</v>
      </c>
      <c r="T223" s="105">
        <v>1</v>
      </c>
      <c r="U223" s="105" t="s">
        <v>239</v>
      </c>
      <c r="V223" s="105" t="s">
        <v>252</v>
      </c>
      <c r="W223" s="105" t="s">
        <v>241</v>
      </c>
      <c r="X223" s="105" t="s">
        <v>272</v>
      </c>
      <c r="Y223" s="105" t="s">
        <v>273</v>
      </c>
      <c r="Z223" s="194" t="str">
        <f>VLOOKUP($V223,Map!$B$2:$C$7,2,FALSE)</f>
        <v>n/a</v>
      </c>
      <c r="AA223" s="194" t="str">
        <f>VLOOKUP($X223,Map!$F$2:$G$47,2,FALSE)</f>
        <v>COR</v>
      </c>
      <c r="AB223" s="196">
        <f t="shared" si="12"/>
        <v>0</v>
      </c>
      <c r="AC223" s="196">
        <f t="shared" si="13"/>
        <v>0</v>
      </c>
      <c r="AD223" s="196">
        <f t="shared" si="14"/>
        <v>0</v>
      </c>
      <c r="AE223" s="196">
        <f t="shared" si="15"/>
        <v>0</v>
      </c>
      <c r="AF223" s="197"/>
    </row>
    <row r="224" spans="1:32">
      <c r="A224" s="105" t="s">
        <v>409</v>
      </c>
      <c r="B224" s="105">
        <v>-1</v>
      </c>
      <c r="C224" s="105">
        <v>1012</v>
      </c>
      <c r="D224" s="105" t="s">
        <v>238</v>
      </c>
      <c r="E224" s="105">
        <v>0</v>
      </c>
      <c r="F224" s="105">
        <v>23634796</v>
      </c>
      <c r="G224" s="105">
        <v>2025</v>
      </c>
      <c r="H224" s="105">
        <v>487979</v>
      </c>
      <c r="I224" s="105">
        <v>457916.47000000003</v>
      </c>
      <c r="J224" s="105">
        <v>0</v>
      </c>
      <c r="K224" s="105">
        <v>0</v>
      </c>
      <c r="L224" s="105">
        <v>0</v>
      </c>
      <c r="M224" s="105">
        <v>0</v>
      </c>
      <c r="N224" s="105">
        <v>0</v>
      </c>
      <c r="O224" s="105">
        <v>0</v>
      </c>
      <c r="P224" s="105">
        <v>487979</v>
      </c>
      <c r="Q224" s="105">
        <v>457916.47000000003</v>
      </c>
      <c r="R224" s="105">
        <v>6</v>
      </c>
      <c r="S224" s="105">
        <v>70520</v>
      </c>
      <c r="T224" s="105">
        <v>1</v>
      </c>
      <c r="U224" s="105" t="s">
        <v>239</v>
      </c>
      <c r="V224" s="105" t="s">
        <v>252</v>
      </c>
      <c r="W224" s="105" t="s">
        <v>241</v>
      </c>
      <c r="X224" s="105" t="s">
        <v>276</v>
      </c>
      <c r="Y224" s="105" t="s">
        <v>273</v>
      </c>
      <c r="Z224" s="194" t="str">
        <f>VLOOKUP($V224,Map!$B$2:$C$7,2,FALSE)</f>
        <v>n/a</v>
      </c>
      <c r="AA224" s="194" t="str">
        <f>VLOOKUP($X224,Map!$F$2:$G$47,2,FALSE)</f>
        <v>RSG</v>
      </c>
      <c r="AB224" s="196">
        <f t="shared" si="12"/>
        <v>-30062.52999999997</v>
      </c>
      <c r="AC224" s="196">
        <f t="shared" si="13"/>
        <v>0</v>
      </c>
      <c r="AD224" s="196">
        <f t="shared" si="14"/>
        <v>-30062.52999999997</v>
      </c>
      <c r="AE224" s="196">
        <f t="shared" si="15"/>
        <v>0</v>
      </c>
      <c r="AF224" s="197"/>
    </row>
    <row r="225" spans="1:32">
      <c r="A225" s="105" t="s">
        <v>409</v>
      </c>
      <c r="B225" s="105">
        <v>-1</v>
      </c>
      <c r="C225" s="105">
        <v>1012</v>
      </c>
      <c r="D225" s="105" t="s">
        <v>238</v>
      </c>
      <c r="E225" s="105">
        <v>0</v>
      </c>
      <c r="F225" s="105">
        <v>12000023</v>
      </c>
      <c r="G225" s="105">
        <v>2025</v>
      </c>
      <c r="H225" s="105">
        <v>0</v>
      </c>
      <c r="I225" s="105">
        <v>0</v>
      </c>
      <c r="J225" s="105">
        <v>0</v>
      </c>
      <c r="K225" s="105">
        <v>0</v>
      </c>
      <c r="L225" s="105">
        <v>0</v>
      </c>
      <c r="M225" s="105">
        <v>0</v>
      </c>
      <c r="N225" s="105">
        <v>0</v>
      </c>
      <c r="O225" s="105">
        <v>0</v>
      </c>
      <c r="P225" s="105">
        <v>0</v>
      </c>
      <c r="Q225" s="105">
        <v>0</v>
      </c>
      <c r="R225" s="105">
        <v>6</v>
      </c>
      <c r="S225" s="105">
        <v>39996</v>
      </c>
      <c r="T225" s="105">
        <v>1</v>
      </c>
      <c r="U225" s="105" t="s">
        <v>239</v>
      </c>
      <c r="V225" s="105" t="s">
        <v>252</v>
      </c>
      <c r="W225" s="105" t="s">
        <v>241</v>
      </c>
      <c r="X225" s="105" t="s">
        <v>277</v>
      </c>
      <c r="Y225" s="105" t="s">
        <v>273</v>
      </c>
      <c r="Z225" s="194" t="str">
        <f>VLOOKUP($V225,Map!$B$2:$C$7,2,FALSE)</f>
        <v>n/a</v>
      </c>
      <c r="AA225" s="194" t="str">
        <f>VLOOKUP($X225,Map!$F$2:$G$47,2,FALSE)</f>
        <v>n/a</v>
      </c>
      <c r="AB225" s="196">
        <f t="shared" si="12"/>
        <v>0</v>
      </c>
      <c r="AC225" s="196">
        <f t="shared" si="13"/>
        <v>0</v>
      </c>
      <c r="AD225" s="196">
        <f t="shared" si="14"/>
        <v>0</v>
      </c>
      <c r="AE225" s="196">
        <f t="shared" si="15"/>
        <v>0</v>
      </c>
      <c r="AF225" s="197"/>
    </row>
    <row r="226" spans="1:32">
      <c r="A226" s="105" t="s">
        <v>409</v>
      </c>
      <c r="B226" s="105">
        <v>-1</v>
      </c>
      <c r="C226" s="105">
        <v>1012</v>
      </c>
      <c r="D226" s="105" t="s">
        <v>238</v>
      </c>
      <c r="E226" s="105">
        <v>0</v>
      </c>
      <c r="F226" s="105">
        <v>10306001</v>
      </c>
      <c r="G226" s="105">
        <v>2025</v>
      </c>
      <c r="H226" s="105">
        <v>9246.880000000001</v>
      </c>
      <c r="I226" s="105">
        <v>5650.08</v>
      </c>
      <c r="J226" s="105">
        <v>184937.36000000002</v>
      </c>
      <c r="K226" s="105">
        <v>113000.51000000001</v>
      </c>
      <c r="L226" s="105">
        <v>9246.8680000000004</v>
      </c>
      <c r="M226" s="105">
        <v>5650.0255000000006</v>
      </c>
      <c r="N226" s="105">
        <v>0</v>
      </c>
      <c r="O226" s="105">
        <v>0</v>
      </c>
      <c r="P226" s="105">
        <v>1.2E-2</v>
      </c>
      <c r="Q226" s="105">
        <v>5.45E-2</v>
      </c>
      <c r="R226" s="105">
        <v>6</v>
      </c>
      <c r="S226" s="105">
        <v>1125</v>
      </c>
      <c r="T226" s="105">
        <v>0</v>
      </c>
      <c r="U226" s="105" t="s">
        <v>258</v>
      </c>
      <c r="V226" s="105" t="s">
        <v>240</v>
      </c>
      <c r="W226" s="105" t="s">
        <v>241</v>
      </c>
      <c r="X226" s="105" t="s">
        <v>278</v>
      </c>
      <c r="Y226" s="105" t="s">
        <v>273</v>
      </c>
      <c r="Z226" s="194" t="str">
        <f>VLOOKUP($V226,Map!$B$2:$C$7,2,FALSE)</f>
        <v>Water</v>
      </c>
      <c r="AA226" s="194" t="str">
        <f>VLOOKUP($X226,Map!$F$2:$G$47,2,FALSE)</f>
        <v>Reg Def</v>
      </c>
      <c r="AB226" s="196">
        <f t="shared" si="12"/>
        <v>4.2499999999999996E-2</v>
      </c>
      <c r="AC226" s="196">
        <f t="shared" si="13"/>
        <v>0</v>
      </c>
      <c r="AD226" s="196">
        <f t="shared" si="14"/>
        <v>-3596.8000000000011</v>
      </c>
      <c r="AE226" s="196">
        <f t="shared" si="15"/>
        <v>-71936.850000000006</v>
      </c>
      <c r="AF226" s="197"/>
    </row>
    <row r="227" spans="1:32">
      <c r="A227" s="105" t="s">
        <v>409</v>
      </c>
      <c r="B227" s="105">
        <v>-1</v>
      </c>
      <c r="C227" s="105">
        <v>1012</v>
      </c>
      <c r="D227" s="105" t="s">
        <v>238</v>
      </c>
      <c r="E227" s="105">
        <v>0</v>
      </c>
      <c r="F227" s="105">
        <v>10306002</v>
      </c>
      <c r="G227" s="105">
        <v>2025</v>
      </c>
      <c r="H227" s="105">
        <v>4.4000000000000004</v>
      </c>
      <c r="I227" s="105">
        <v>21.78</v>
      </c>
      <c r="J227" s="105">
        <v>87.76</v>
      </c>
      <c r="K227" s="105">
        <v>434.57</v>
      </c>
      <c r="L227" s="105">
        <v>4.3879999999999999</v>
      </c>
      <c r="M227" s="105">
        <v>21.7285</v>
      </c>
      <c r="N227" s="105">
        <v>0</v>
      </c>
      <c r="O227" s="105">
        <v>0</v>
      </c>
      <c r="P227" s="105">
        <v>1.2E-2</v>
      </c>
      <c r="Q227" s="105">
        <v>5.1500000000000004E-2</v>
      </c>
      <c r="R227" s="105">
        <v>6</v>
      </c>
      <c r="S227" s="105">
        <v>390</v>
      </c>
      <c r="T227" s="105">
        <v>0</v>
      </c>
      <c r="U227" s="105" t="s">
        <v>258</v>
      </c>
      <c r="V227" s="105" t="s">
        <v>240</v>
      </c>
      <c r="W227" s="105" t="s">
        <v>241</v>
      </c>
      <c r="X227" s="105" t="s">
        <v>279</v>
      </c>
      <c r="Y227" s="105" t="s">
        <v>273</v>
      </c>
      <c r="Z227" s="194" t="str">
        <f>VLOOKUP($V227,Map!$B$2:$C$7,2,FALSE)</f>
        <v>Water</v>
      </c>
      <c r="AA227" s="194" t="str">
        <f>VLOOKUP($X227,Map!$F$2:$G$47,2,FALSE)</f>
        <v>Reg Def</v>
      </c>
      <c r="AB227" s="196">
        <f t="shared" si="12"/>
        <v>3.9500000000000007E-2</v>
      </c>
      <c r="AC227" s="196">
        <f t="shared" si="13"/>
        <v>0</v>
      </c>
      <c r="AD227" s="196">
        <f t="shared" si="14"/>
        <v>17.380000000000003</v>
      </c>
      <c r="AE227" s="196">
        <f t="shared" si="15"/>
        <v>346.81</v>
      </c>
      <c r="AF227" s="197"/>
    </row>
    <row r="228" spans="1:32">
      <c r="A228" s="105" t="s">
        <v>409</v>
      </c>
      <c r="B228" s="105">
        <v>-1</v>
      </c>
      <c r="C228" s="105">
        <v>1012</v>
      </c>
      <c r="D228" s="105" t="s">
        <v>238</v>
      </c>
      <c r="E228" s="105">
        <v>0</v>
      </c>
      <c r="F228" s="105">
        <v>10306502</v>
      </c>
      <c r="G228" s="105">
        <v>2025</v>
      </c>
      <c r="H228" s="105">
        <v>0</v>
      </c>
      <c r="I228" s="105">
        <v>0</v>
      </c>
      <c r="J228" s="105">
        <v>207351.13</v>
      </c>
      <c r="K228" s="105">
        <v>89843.22</v>
      </c>
      <c r="L228" s="105">
        <v>10367.556500000001</v>
      </c>
      <c r="M228" s="105">
        <v>4492.1610000000001</v>
      </c>
      <c r="N228" s="105">
        <v>10367.556500000001</v>
      </c>
      <c r="O228" s="105">
        <v>4492.1610000000001</v>
      </c>
      <c r="P228" s="105">
        <v>0</v>
      </c>
      <c r="Q228" s="105">
        <v>0</v>
      </c>
      <c r="R228" s="105">
        <v>6</v>
      </c>
      <c r="S228" s="105">
        <v>768</v>
      </c>
      <c r="T228" s="105">
        <v>0</v>
      </c>
      <c r="U228" s="105" t="s">
        <v>258</v>
      </c>
      <c r="V228" s="105" t="s">
        <v>240</v>
      </c>
      <c r="W228" s="105" t="s">
        <v>241</v>
      </c>
      <c r="X228" s="105" t="s">
        <v>280</v>
      </c>
      <c r="Y228" s="105" t="s">
        <v>273</v>
      </c>
      <c r="Z228" s="194" t="str">
        <f>VLOOKUP($V228,Map!$B$2:$C$7,2,FALSE)</f>
        <v>Water</v>
      </c>
      <c r="AA228" s="194" t="str">
        <f>VLOOKUP($X228,Map!$F$2:$G$47,2,FALSE)</f>
        <v>Flow Through</v>
      </c>
      <c r="AB228" s="196">
        <f t="shared" si="12"/>
        <v>0</v>
      </c>
      <c r="AC228" s="196">
        <f t="shared" si="13"/>
        <v>-5875.3955000000005</v>
      </c>
      <c r="AD228" s="196">
        <f t="shared" si="14"/>
        <v>0</v>
      </c>
      <c r="AE228" s="196">
        <f t="shared" si="15"/>
        <v>-117507.91</v>
      </c>
      <c r="AF228" s="197"/>
    </row>
    <row r="229" spans="1:32">
      <c r="A229" s="105" t="s">
        <v>409</v>
      </c>
      <c r="B229" s="105">
        <v>-1</v>
      </c>
      <c r="C229" s="105">
        <v>1012</v>
      </c>
      <c r="D229" s="105" t="s">
        <v>238</v>
      </c>
      <c r="E229" s="105">
        <v>0</v>
      </c>
      <c r="F229" s="105">
        <v>10306017</v>
      </c>
      <c r="G229" s="105">
        <v>2025</v>
      </c>
      <c r="H229" s="105">
        <v>35102.870000000003</v>
      </c>
      <c r="I229" s="105">
        <v>35102.870000000003</v>
      </c>
      <c r="J229" s="105">
        <v>702056.97</v>
      </c>
      <c r="K229" s="105">
        <v>702056.97</v>
      </c>
      <c r="L229" s="105">
        <v>35102.8485</v>
      </c>
      <c r="M229" s="105">
        <v>35102.8485</v>
      </c>
      <c r="N229" s="105">
        <v>0</v>
      </c>
      <c r="O229" s="105">
        <v>0</v>
      </c>
      <c r="P229" s="105">
        <v>2.1500000000000002E-2</v>
      </c>
      <c r="Q229" s="105">
        <v>2.1500000000000002E-2</v>
      </c>
      <c r="R229" s="105">
        <v>6</v>
      </c>
      <c r="S229" s="105">
        <v>120</v>
      </c>
      <c r="T229" s="105">
        <v>0</v>
      </c>
      <c r="U229" s="105" t="s">
        <v>258</v>
      </c>
      <c r="V229" s="105" t="s">
        <v>240</v>
      </c>
      <c r="W229" s="105" t="s">
        <v>241</v>
      </c>
      <c r="X229" s="105" t="s">
        <v>281</v>
      </c>
      <c r="Y229" s="105" t="s">
        <v>273</v>
      </c>
      <c r="Z229" s="194" t="str">
        <f>VLOOKUP($V229,Map!$B$2:$C$7,2,FALSE)</f>
        <v>Water</v>
      </c>
      <c r="AA229" s="194" t="str">
        <f>VLOOKUP($X229,Map!$F$2:$G$47,2,FALSE)</f>
        <v>Reg Def</v>
      </c>
      <c r="AB229" s="196">
        <f t="shared" si="12"/>
        <v>0</v>
      </c>
      <c r="AC229" s="196">
        <f t="shared" si="13"/>
        <v>0</v>
      </c>
      <c r="AD229" s="196">
        <f t="shared" si="14"/>
        <v>0</v>
      </c>
      <c r="AE229" s="196">
        <f t="shared" si="15"/>
        <v>0</v>
      </c>
      <c r="AF229" s="197"/>
    </row>
    <row r="230" spans="1:32">
      <c r="A230" s="105" t="s">
        <v>409</v>
      </c>
      <c r="B230" s="105">
        <v>-1</v>
      </c>
      <c r="C230" s="105">
        <v>1012</v>
      </c>
      <c r="D230" s="105" t="s">
        <v>238</v>
      </c>
      <c r="E230" s="105">
        <v>0</v>
      </c>
      <c r="F230" s="105">
        <v>10306012</v>
      </c>
      <c r="G230" s="105">
        <v>2025</v>
      </c>
      <c r="H230" s="105">
        <v>-4830.41</v>
      </c>
      <c r="I230" s="105">
        <v>-3181.71</v>
      </c>
      <c r="J230" s="105">
        <v>-96608.7</v>
      </c>
      <c r="K230" s="105">
        <v>-63634.950000000004</v>
      </c>
      <c r="L230" s="105">
        <v>-4830.4350000000004</v>
      </c>
      <c r="M230" s="105">
        <v>-3181.7474999999999</v>
      </c>
      <c r="N230" s="105">
        <v>0</v>
      </c>
      <c r="O230" s="105">
        <v>0</v>
      </c>
      <c r="P230" s="105">
        <v>2.5000000000000001E-2</v>
      </c>
      <c r="Q230" s="105">
        <v>3.7499999999999999E-2</v>
      </c>
      <c r="R230" s="105">
        <v>6</v>
      </c>
      <c r="S230" s="105">
        <v>645</v>
      </c>
      <c r="T230" s="105">
        <v>0</v>
      </c>
      <c r="U230" s="105" t="s">
        <v>258</v>
      </c>
      <c r="V230" s="105" t="s">
        <v>240</v>
      </c>
      <c r="W230" s="105" t="s">
        <v>241</v>
      </c>
      <c r="X230" s="105" t="s">
        <v>282</v>
      </c>
      <c r="Y230" s="105" t="s">
        <v>273</v>
      </c>
      <c r="Z230" s="194" t="str">
        <f>VLOOKUP($V230,Map!$B$2:$C$7,2,FALSE)</f>
        <v>Water</v>
      </c>
      <c r="AA230" s="194" t="str">
        <f>VLOOKUP($X230,Map!$F$2:$G$47,2,FALSE)</f>
        <v>Reg Def</v>
      </c>
      <c r="AB230" s="196">
        <f t="shared" si="12"/>
        <v>1.2499999999999997E-2</v>
      </c>
      <c r="AC230" s="196">
        <f t="shared" si="13"/>
        <v>0</v>
      </c>
      <c r="AD230" s="196">
        <f t="shared" si="14"/>
        <v>1648.6999999999998</v>
      </c>
      <c r="AE230" s="196">
        <f t="shared" si="15"/>
        <v>32973.749999999993</v>
      </c>
      <c r="AF230" s="197"/>
    </row>
    <row r="231" spans="1:32">
      <c r="A231" s="105" t="s">
        <v>409</v>
      </c>
      <c r="B231" s="105">
        <v>-1</v>
      </c>
      <c r="C231" s="105">
        <v>1012</v>
      </c>
      <c r="D231" s="105" t="s">
        <v>238</v>
      </c>
      <c r="E231" s="105">
        <v>0</v>
      </c>
      <c r="F231" s="105">
        <v>10306010</v>
      </c>
      <c r="G231" s="105">
        <v>2025</v>
      </c>
      <c r="H231" s="105">
        <v>-32333.119999999999</v>
      </c>
      <c r="I231" s="105">
        <v>-32333.119999999999</v>
      </c>
      <c r="J231" s="105">
        <v>-646662.32999999996</v>
      </c>
      <c r="K231" s="105">
        <v>-646662.32999999996</v>
      </c>
      <c r="L231" s="105">
        <v>-32333.1165</v>
      </c>
      <c r="M231" s="105">
        <v>-32333.1165</v>
      </c>
      <c r="N231" s="105">
        <v>0</v>
      </c>
      <c r="O231" s="105">
        <v>0</v>
      </c>
      <c r="P231" s="105">
        <v>-3.5000000000000001E-3</v>
      </c>
      <c r="Q231" s="105">
        <v>-3.5000000000000001E-3</v>
      </c>
      <c r="R231" s="105">
        <v>6</v>
      </c>
      <c r="S231" s="105">
        <v>45</v>
      </c>
      <c r="T231" s="105">
        <v>0</v>
      </c>
      <c r="U231" s="105" t="s">
        <v>258</v>
      </c>
      <c r="V231" s="105" t="s">
        <v>240</v>
      </c>
      <c r="W231" s="105" t="s">
        <v>241</v>
      </c>
      <c r="X231" s="105" t="s">
        <v>283</v>
      </c>
      <c r="Y231" s="105" t="s">
        <v>273</v>
      </c>
      <c r="Z231" s="194" t="str">
        <f>VLOOKUP($V231,Map!$B$2:$C$7,2,FALSE)</f>
        <v>Water</v>
      </c>
      <c r="AA231" s="194" t="str">
        <f>VLOOKUP($X231,Map!$F$2:$G$47,2,FALSE)</f>
        <v>Reg Def</v>
      </c>
      <c r="AB231" s="196">
        <f t="shared" si="12"/>
        <v>0</v>
      </c>
      <c r="AC231" s="196">
        <f t="shared" si="13"/>
        <v>0</v>
      </c>
      <c r="AD231" s="196">
        <f t="shared" si="14"/>
        <v>0</v>
      </c>
      <c r="AE231" s="196">
        <f t="shared" si="15"/>
        <v>0</v>
      </c>
      <c r="AF231" s="197"/>
    </row>
    <row r="232" spans="1:32">
      <c r="A232" s="105" t="s">
        <v>409</v>
      </c>
      <c r="B232" s="105">
        <v>-1</v>
      </c>
      <c r="C232" s="105">
        <v>1012</v>
      </c>
      <c r="D232" s="105" t="s">
        <v>238</v>
      </c>
      <c r="E232" s="105">
        <v>0</v>
      </c>
      <c r="F232" s="105">
        <v>10306050</v>
      </c>
      <c r="G232" s="105">
        <v>2025</v>
      </c>
      <c r="H232" s="105">
        <v>-19.37</v>
      </c>
      <c r="I232" s="105">
        <v>-31.36</v>
      </c>
      <c r="J232" s="105">
        <v>-387.38</v>
      </c>
      <c r="K232" s="105">
        <v>-531.14</v>
      </c>
      <c r="L232" s="105">
        <v>-19.369</v>
      </c>
      <c r="M232" s="105">
        <v>-26.557000000000002</v>
      </c>
      <c r="N232" s="105">
        <v>0</v>
      </c>
      <c r="O232" s="105">
        <v>0</v>
      </c>
      <c r="P232" s="105">
        <v>-1E-3</v>
      </c>
      <c r="Q232" s="105">
        <v>-4.8029999999999999</v>
      </c>
      <c r="R232" s="105">
        <v>6</v>
      </c>
      <c r="S232" s="105">
        <v>375</v>
      </c>
      <c r="T232" s="105">
        <v>0</v>
      </c>
      <c r="U232" s="105" t="s">
        <v>258</v>
      </c>
      <c r="V232" s="105" t="s">
        <v>240</v>
      </c>
      <c r="W232" s="105" t="s">
        <v>241</v>
      </c>
      <c r="X232" s="105" t="s">
        <v>284</v>
      </c>
      <c r="Y232" s="105" t="s">
        <v>273</v>
      </c>
      <c r="Z232" s="194" t="str">
        <f>VLOOKUP($V232,Map!$B$2:$C$7,2,FALSE)</f>
        <v>Water</v>
      </c>
      <c r="AA232" s="194" t="str">
        <f>VLOOKUP($X232,Map!$F$2:$G$47,2,FALSE)</f>
        <v>Repairs</v>
      </c>
      <c r="AB232" s="196">
        <f t="shared" si="12"/>
        <v>-4.8019999999999996</v>
      </c>
      <c r="AC232" s="196">
        <f t="shared" si="13"/>
        <v>0</v>
      </c>
      <c r="AD232" s="196">
        <f t="shared" si="14"/>
        <v>-11.989999999999998</v>
      </c>
      <c r="AE232" s="196">
        <f t="shared" si="15"/>
        <v>-143.76</v>
      </c>
      <c r="AF232" s="197"/>
    </row>
    <row r="233" spans="1:32">
      <c r="A233" s="105" t="s">
        <v>409</v>
      </c>
      <c r="B233" s="105">
        <v>-1</v>
      </c>
      <c r="C233" s="105">
        <v>1012</v>
      </c>
      <c r="D233" s="105" t="s">
        <v>238</v>
      </c>
      <c r="E233" s="105">
        <v>0</v>
      </c>
      <c r="F233" s="105">
        <v>10306001</v>
      </c>
      <c r="G233" s="105">
        <v>2025</v>
      </c>
      <c r="H233" s="105">
        <v>4401.57</v>
      </c>
      <c r="I233" s="105">
        <v>4340.88</v>
      </c>
      <c r="J233" s="105">
        <v>88032.320000000007</v>
      </c>
      <c r="K233" s="105">
        <v>86818.78</v>
      </c>
      <c r="L233" s="105">
        <v>4401.616</v>
      </c>
      <c r="M233" s="105">
        <v>4340.9390000000003</v>
      </c>
      <c r="N233" s="105">
        <v>0</v>
      </c>
      <c r="O233" s="105">
        <v>0</v>
      </c>
      <c r="P233" s="105">
        <v>-4.5999999999999999E-2</v>
      </c>
      <c r="Q233" s="105">
        <v>-5.9000000000000004E-2</v>
      </c>
      <c r="R233" s="105">
        <v>6</v>
      </c>
      <c r="S233" s="105">
        <v>690</v>
      </c>
      <c r="T233" s="105">
        <v>0</v>
      </c>
      <c r="U233" s="105" t="s">
        <v>258</v>
      </c>
      <c r="V233" s="105" t="s">
        <v>247</v>
      </c>
      <c r="W233" s="105" t="s">
        <v>241</v>
      </c>
      <c r="X233" s="105" t="s">
        <v>278</v>
      </c>
      <c r="Y233" s="105" t="s">
        <v>273</v>
      </c>
      <c r="Z233" s="194" t="str">
        <f>VLOOKUP($V233,Map!$B$2:$C$7,2,FALSE)</f>
        <v>Sewer</v>
      </c>
      <c r="AA233" s="194" t="str">
        <f>VLOOKUP($X233,Map!$F$2:$G$47,2,FALSE)</f>
        <v>Reg Def</v>
      </c>
      <c r="AB233" s="196">
        <f t="shared" si="12"/>
        <v>-1.3000000000000005E-2</v>
      </c>
      <c r="AC233" s="196">
        <f t="shared" si="13"/>
        <v>0</v>
      </c>
      <c r="AD233" s="196">
        <f t="shared" si="14"/>
        <v>-60.6899999999996</v>
      </c>
      <c r="AE233" s="196">
        <f t="shared" si="15"/>
        <v>-1213.5400000000081</v>
      </c>
      <c r="AF233" s="197"/>
    </row>
    <row r="234" spans="1:32">
      <c r="A234" s="105" t="s">
        <v>409</v>
      </c>
      <c r="B234" s="105">
        <v>-1</v>
      </c>
      <c r="C234" s="105">
        <v>1012</v>
      </c>
      <c r="D234" s="105" t="s">
        <v>238</v>
      </c>
      <c r="E234" s="105">
        <v>0</v>
      </c>
      <c r="F234" s="105">
        <v>10306002</v>
      </c>
      <c r="G234" s="105">
        <v>2025</v>
      </c>
      <c r="H234" s="105">
        <v>506.40000000000003</v>
      </c>
      <c r="I234" s="105">
        <v>459.05</v>
      </c>
      <c r="J234" s="105">
        <v>10128.58</v>
      </c>
      <c r="K234" s="105">
        <v>9181.57</v>
      </c>
      <c r="L234" s="105">
        <v>506.42900000000003</v>
      </c>
      <c r="M234" s="105">
        <v>459.07850000000002</v>
      </c>
      <c r="N234" s="105">
        <v>0</v>
      </c>
      <c r="O234" s="105">
        <v>0</v>
      </c>
      <c r="P234" s="105">
        <v>-2.9000000000000001E-2</v>
      </c>
      <c r="Q234" s="105">
        <v>-2.8500000000000001E-2</v>
      </c>
      <c r="R234" s="105">
        <v>6</v>
      </c>
      <c r="S234" s="105">
        <v>375</v>
      </c>
      <c r="T234" s="105">
        <v>0</v>
      </c>
      <c r="U234" s="105" t="s">
        <v>258</v>
      </c>
      <c r="V234" s="105" t="s">
        <v>247</v>
      </c>
      <c r="W234" s="105" t="s">
        <v>241</v>
      </c>
      <c r="X234" s="105" t="s">
        <v>279</v>
      </c>
      <c r="Y234" s="105" t="s">
        <v>273</v>
      </c>
      <c r="Z234" s="194" t="str">
        <f>VLOOKUP($V234,Map!$B$2:$C$7,2,FALSE)</f>
        <v>Sewer</v>
      </c>
      <c r="AA234" s="194" t="str">
        <f>VLOOKUP($X234,Map!$F$2:$G$47,2,FALSE)</f>
        <v>Reg Def</v>
      </c>
      <c r="AB234" s="196">
        <f t="shared" si="12"/>
        <v>5.0000000000000044E-4</v>
      </c>
      <c r="AC234" s="196">
        <f t="shared" si="13"/>
        <v>0</v>
      </c>
      <c r="AD234" s="196">
        <f t="shared" si="14"/>
        <v>-47.350000000000023</v>
      </c>
      <c r="AE234" s="196">
        <f t="shared" si="15"/>
        <v>-947.01000000000022</v>
      </c>
      <c r="AF234" s="197"/>
    </row>
    <row r="235" spans="1:32">
      <c r="A235" s="105" t="s">
        <v>409</v>
      </c>
      <c r="B235" s="105">
        <v>-1</v>
      </c>
      <c r="C235" s="105">
        <v>1012</v>
      </c>
      <c r="D235" s="105" t="s">
        <v>238</v>
      </c>
      <c r="E235" s="105">
        <v>0</v>
      </c>
      <c r="F235" s="105">
        <v>10306502</v>
      </c>
      <c r="G235" s="105">
        <v>2025</v>
      </c>
      <c r="H235" s="105">
        <v>0</v>
      </c>
      <c r="I235" s="105">
        <v>0</v>
      </c>
      <c r="J235" s="105">
        <v>112221.44</v>
      </c>
      <c r="K235" s="105">
        <v>111461.58</v>
      </c>
      <c r="L235" s="105">
        <v>5611.0720000000001</v>
      </c>
      <c r="M235" s="105">
        <v>5573.0790000000006</v>
      </c>
      <c r="N235" s="105">
        <v>5611.0720000000001</v>
      </c>
      <c r="O235" s="105">
        <v>5573.0790000000006</v>
      </c>
      <c r="P235" s="105">
        <v>0</v>
      </c>
      <c r="Q235" s="105">
        <v>0</v>
      </c>
      <c r="R235" s="105">
        <v>6</v>
      </c>
      <c r="S235" s="105">
        <v>256</v>
      </c>
      <c r="T235" s="105">
        <v>0</v>
      </c>
      <c r="U235" s="105" t="s">
        <v>258</v>
      </c>
      <c r="V235" s="105" t="s">
        <v>247</v>
      </c>
      <c r="W235" s="105" t="s">
        <v>241</v>
      </c>
      <c r="X235" s="105" t="s">
        <v>280</v>
      </c>
      <c r="Y235" s="105" t="s">
        <v>273</v>
      </c>
      <c r="Z235" s="194" t="str">
        <f>VLOOKUP($V235,Map!$B$2:$C$7,2,FALSE)</f>
        <v>Sewer</v>
      </c>
      <c r="AA235" s="194" t="str">
        <f>VLOOKUP($X235,Map!$F$2:$G$47,2,FALSE)</f>
        <v>Flow Through</v>
      </c>
      <c r="AB235" s="196">
        <f t="shared" si="12"/>
        <v>0</v>
      </c>
      <c r="AC235" s="196">
        <f t="shared" si="13"/>
        <v>-37.992999999999483</v>
      </c>
      <c r="AD235" s="196">
        <f t="shared" si="14"/>
        <v>0</v>
      </c>
      <c r="AE235" s="196">
        <f t="shared" si="15"/>
        <v>-759.86000000000058</v>
      </c>
      <c r="AF235" s="197"/>
    </row>
    <row r="236" spans="1:32">
      <c r="A236" s="105" t="s">
        <v>409</v>
      </c>
      <c r="B236" s="105">
        <v>-1</v>
      </c>
      <c r="C236" s="105">
        <v>1012</v>
      </c>
      <c r="D236" s="105" t="s">
        <v>238</v>
      </c>
      <c r="E236" s="105">
        <v>0</v>
      </c>
      <c r="F236" s="105">
        <v>10306017</v>
      </c>
      <c r="G236" s="105">
        <v>2025</v>
      </c>
      <c r="H236" s="105">
        <v>4478.9400000000005</v>
      </c>
      <c r="I236" s="105">
        <v>4584.1000000000004</v>
      </c>
      <c r="J236" s="105">
        <v>89578.7</v>
      </c>
      <c r="K236" s="105">
        <v>91682</v>
      </c>
      <c r="L236" s="105">
        <v>4478.9350000000004</v>
      </c>
      <c r="M236" s="105">
        <v>4584.1000000000004</v>
      </c>
      <c r="N236" s="105">
        <v>0</v>
      </c>
      <c r="O236" s="105">
        <v>0</v>
      </c>
      <c r="P236" s="105">
        <v>5.0000000000000001E-3</v>
      </c>
      <c r="Q236" s="105">
        <v>0</v>
      </c>
      <c r="R236" s="105">
        <v>6</v>
      </c>
      <c r="S236" s="105">
        <v>90</v>
      </c>
      <c r="T236" s="105">
        <v>0</v>
      </c>
      <c r="U236" s="105" t="s">
        <v>258</v>
      </c>
      <c r="V236" s="105" t="s">
        <v>247</v>
      </c>
      <c r="W236" s="105" t="s">
        <v>241</v>
      </c>
      <c r="X236" s="105" t="s">
        <v>281</v>
      </c>
      <c r="Y236" s="105" t="s">
        <v>273</v>
      </c>
      <c r="Z236" s="194" t="str">
        <f>VLOOKUP($V236,Map!$B$2:$C$7,2,FALSE)</f>
        <v>Sewer</v>
      </c>
      <c r="AA236" s="194" t="str">
        <f>VLOOKUP($X236,Map!$F$2:$G$47,2,FALSE)</f>
        <v>Reg Def</v>
      </c>
      <c r="AB236" s="196">
        <f t="shared" si="12"/>
        <v>-5.0000000000000001E-3</v>
      </c>
      <c r="AC236" s="196">
        <f t="shared" si="13"/>
        <v>0</v>
      </c>
      <c r="AD236" s="196">
        <f t="shared" si="14"/>
        <v>105.15999999999985</v>
      </c>
      <c r="AE236" s="196">
        <f t="shared" si="15"/>
        <v>2103.3000000000029</v>
      </c>
      <c r="AF236" s="197"/>
    </row>
    <row r="237" spans="1:32">
      <c r="A237" s="105" t="s">
        <v>409</v>
      </c>
      <c r="B237" s="105">
        <v>-1</v>
      </c>
      <c r="C237" s="105">
        <v>1012</v>
      </c>
      <c r="D237" s="105" t="s">
        <v>238</v>
      </c>
      <c r="E237" s="105">
        <v>0</v>
      </c>
      <c r="F237" s="105">
        <v>10306012</v>
      </c>
      <c r="G237" s="105">
        <v>2025</v>
      </c>
      <c r="H237" s="105">
        <v>-1373.13</v>
      </c>
      <c r="I237" s="105">
        <v>-1372.42</v>
      </c>
      <c r="J237" s="105">
        <v>-27462.600000000002</v>
      </c>
      <c r="K237" s="105">
        <v>-27448.23</v>
      </c>
      <c r="L237" s="105">
        <v>-1373.13</v>
      </c>
      <c r="M237" s="105">
        <v>-1372.4115000000002</v>
      </c>
      <c r="N237" s="105">
        <v>0</v>
      </c>
      <c r="O237" s="105">
        <v>0</v>
      </c>
      <c r="P237" s="105">
        <v>0</v>
      </c>
      <c r="Q237" s="105">
        <v>-8.5000000000000006E-3</v>
      </c>
      <c r="R237" s="105">
        <v>6</v>
      </c>
      <c r="S237" s="105">
        <v>435</v>
      </c>
      <c r="T237" s="105">
        <v>0</v>
      </c>
      <c r="U237" s="105" t="s">
        <v>258</v>
      </c>
      <c r="V237" s="105" t="s">
        <v>247</v>
      </c>
      <c r="W237" s="105" t="s">
        <v>241</v>
      </c>
      <c r="X237" s="105" t="s">
        <v>282</v>
      </c>
      <c r="Y237" s="105" t="s">
        <v>273</v>
      </c>
      <c r="Z237" s="194" t="str">
        <f>VLOOKUP($V237,Map!$B$2:$C$7,2,FALSE)</f>
        <v>Sewer</v>
      </c>
      <c r="AA237" s="194" t="str">
        <f>VLOOKUP($X237,Map!$F$2:$G$47,2,FALSE)</f>
        <v>Reg Def</v>
      </c>
      <c r="AB237" s="196">
        <f t="shared" si="12"/>
        <v>-8.5000000000000006E-3</v>
      </c>
      <c r="AC237" s="196">
        <f t="shared" si="13"/>
        <v>0</v>
      </c>
      <c r="AD237" s="196">
        <f t="shared" si="14"/>
        <v>0.71000000000003638</v>
      </c>
      <c r="AE237" s="196">
        <f t="shared" si="15"/>
        <v>14.370000000002619</v>
      </c>
      <c r="AF237" s="197"/>
    </row>
    <row r="238" spans="1:32">
      <c r="A238" s="105" t="s">
        <v>409</v>
      </c>
      <c r="B238" s="105">
        <v>-1</v>
      </c>
      <c r="C238" s="105">
        <v>1012</v>
      </c>
      <c r="D238" s="105" t="s">
        <v>238</v>
      </c>
      <c r="E238" s="105">
        <v>0</v>
      </c>
      <c r="F238" s="105">
        <v>10306010</v>
      </c>
      <c r="G238" s="105">
        <v>2025</v>
      </c>
      <c r="H238" s="105">
        <v>-4323.05</v>
      </c>
      <c r="I238" s="105">
        <v>-4323.58</v>
      </c>
      <c r="J238" s="105">
        <v>-86461.180000000008</v>
      </c>
      <c r="K238" s="105">
        <v>-86471.71</v>
      </c>
      <c r="L238" s="105">
        <v>-4323.0590000000002</v>
      </c>
      <c r="M238" s="105">
        <v>-4323.5855000000001</v>
      </c>
      <c r="N238" s="105">
        <v>0</v>
      </c>
      <c r="O238" s="105">
        <v>0</v>
      </c>
      <c r="P238" s="105">
        <v>9.0000000000000011E-3</v>
      </c>
      <c r="Q238" s="105">
        <v>5.5000000000000005E-3</v>
      </c>
      <c r="R238" s="105">
        <v>6</v>
      </c>
      <c r="S238" s="105">
        <v>210</v>
      </c>
      <c r="T238" s="105">
        <v>0</v>
      </c>
      <c r="U238" s="105" t="s">
        <v>258</v>
      </c>
      <c r="V238" s="105" t="s">
        <v>247</v>
      </c>
      <c r="W238" s="105" t="s">
        <v>241</v>
      </c>
      <c r="X238" s="105" t="s">
        <v>283</v>
      </c>
      <c r="Y238" s="105" t="s">
        <v>273</v>
      </c>
      <c r="Z238" s="194" t="str">
        <f>VLOOKUP($V238,Map!$B$2:$C$7,2,FALSE)</f>
        <v>Sewer</v>
      </c>
      <c r="AA238" s="194" t="str">
        <f>VLOOKUP($X238,Map!$F$2:$G$47,2,FALSE)</f>
        <v>Reg Def</v>
      </c>
      <c r="AB238" s="196">
        <f t="shared" si="12"/>
        <v>-3.5000000000000005E-3</v>
      </c>
      <c r="AC238" s="196">
        <f t="shared" si="13"/>
        <v>0</v>
      </c>
      <c r="AD238" s="196">
        <f t="shared" si="14"/>
        <v>-0.52999999999974534</v>
      </c>
      <c r="AE238" s="196">
        <f t="shared" si="15"/>
        <v>-10.529999999998836</v>
      </c>
      <c r="AF238" s="197"/>
    </row>
    <row r="239" spans="1:32">
      <c r="A239" s="105" t="s">
        <v>409</v>
      </c>
      <c r="B239" s="105">
        <v>-1</v>
      </c>
      <c r="C239" s="105">
        <v>1012</v>
      </c>
      <c r="D239" s="105" t="s">
        <v>238</v>
      </c>
      <c r="E239" s="105">
        <v>0</v>
      </c>
      <c r="F239" s="105">
        <v>10306050</v>
      </c>
      <c r="G239" s="105">
        <v>2025</v>
      </c>
      <c r="H239" s="105">
        <v>134681.78</v>
      </c>
      <c r="I239" s="105">
        <v>134681.78</v>
      </c>
      <c r="J239" s="105">
        <v>2693635.15</v>
      </c>
      <c r="K239" s="105">
        <v>2693635.15</v>
      </c>
      <c r="L239" s="105">
        <v>134681.75750000001</v>
      </c>
      <c r="M239" s="105">
        <v>134681.75750000001</v>
      </c>
      <c r="N239" s="105">
        <v>0</v>
      </c>
      <c r="O239" s="105">
        <v>0</v>
      </c>
      <c r="P239" s="105">
        <v>2.2500000000000003E-2</v>
      </c>
      <c r="Q239" s="105">
        <v>2.2500000000000003E-2</v>
      </c>
      <c r="R239" s="105">
        <v>6</v>
      </c>
      <c r="S239" s="105">
        <v>480</v>
      </c>
      <c r="T239" s="105">
        <v>0</v>
      </c>
      <c r="U239" s="105" t="s">
        <v>258</v>
      </c>
      <c r="V239" s="105" t="s">
        <v>247</v>
      </c>
      <c r="W239" s="105" t="s">
        <v>241</v>
      </c>
      <c r="X239" s="105" t="s">
        <v>284</v>
      </c>
      <c r="Y239" s="105" t="s">
        <v>273</v>
      </c>
      <c r="Z239" s="194" t="str">
        <f>VLOOKUP($V239,Map!$B$2:$C$7,2,FALSE)</f>
        <v>Sewer</v>
      </c>
      <c r="AA239" s="194" t="str">
        <f>VLOOKUP($X239,Map!$F$2:$G$47,2,FALSE)</f>
        <v>Repairs</v>
      </c>
      <c r="AB239" s="196">
        <f t="shared" si="12"/>
        <v>0</v>
      </c>
      <c r="AC239" s="196">
        <f t="shared" si="13"/>
        <v>0</v>
      </c>
      <c r="AD239" s="196">
        <f t="shared" si="14"/>
        <v>0</v>
      </c>
      <c r="AE239" s="196">
        <f t="shared" si="15"/>
        <v>0</v>
      </c>
      <c r="AF239" s="197"/>
    </row>
    <row r="240" spans="1:32">
      <c r="A240" s="105" t="s">
        <v>409</v>
      </c>
      <c r="B240" s="105">
        <v>-1</v>
      </c>
      <c r="C240" s="105">
        <v>1012</v>
      </c>
      <c r="D240" s="105" t="s">
        <v>238</v>
      </c>
      <c r="E240" s="105">
        <v>0</v>
      </c>
      <c r="F240" s="105">
        <v>10306001</v>
      </c>
      <c r="G240" s="105">
        <v>2025</v>
      </c>
      <c r="H240" s="105">
        <v>823.61</v>
      </c>
      <c r="I240" s="105">
        <v>810.89</v>
      </c>
      <c r="J240" s="105">
        <v>16472.29</v>
      </c>
      <c r="K240" s="105">
        <v>16217.91</v>
      </c>
      <c r="L240" s="105">
        <v>823.61450000000002</v>
      </c>
      <c r="M240" s="105">
        <v>810.89550000000008</v>
      </c>
      <c r="N240" s="105">
        <v>0</v>
      </c>
      <c r="O240" s="105">
        <v>0</v>
      </c>
      <c r="P240" s="105">
        <v>-4.5000000000000005E-3</v>
      </c>
      <c r="Q240" s="105">
        <v>-5.5000000000000005E-3</v>
      </c>
      <c r="R240" s="105">
        <v>6</v>
      </c>
      <c r="S240" s="105">
        <v>285</v>
      </c>
      <c r="T240" s="105">
        <v>0</v>
      </c>
      <c r="U240" s="105" t="s">
        <v>258</v>
      </c>
      <c r="V240" s="105" t="s">
        <v>249</v>
      </c>
      <c r="W240" s="105" t="s">
        <v>241</v>
      </c>
      <c r="X240" s="105" t="s">
        <v>278</v>
      </c>
      <c r="Y240" s="105" t="s">
        <v>273</v>
      </c>
      <c r="Z240" s="194" t="str">
        <f>VLOOKUP($V240,Map!$B$2:$C$7,2,FALSE)</f>
        <v>Sewer</v>
      </c>
      <c r="AA240" s="194" t="str">
        <f>VLOOKUP($X240,Map!$F$2:$G$47,2,FALSE)</f>
        <v>Reg Def</v>
      </c>
      <c r="AB240" s="196">
        <f t="shared" si="12"/>
        <v>-1E-3</v>
      </c>
      <c r="AC240" s="196">
        <f t="shared" si="13"/>
        <v>0</v>
      </c>
      <c r="AD240" s="196">
        <f t="shared" si="14"/>
        <v>-12.720000000000027</v>
      </c>
      <c r="AE240" s="196">
        <f t="shared" si="15"/>
        <v>-254.38000000000102</v>
      </c>
      <c r="AF240" s="197"/>
    </row>
    <row r="241" spans="1:32">
      <c r="A241" s="105" t="s">
        <v>409</v>
      </c>
      <c r="B241" s="105">
        <v>-1</v>
      </c>
      <c r="C241" s="105">
        <v>1012</v>
      </c>
      <c r="D241" s="105" t="s">
        <v>238</v>
      </c>
      <c r="E241" s="105">
        <v>0</v>
      </c>
      <c r="F241" s="105">
        <v>10306002</v>
      </c>
      <c r="G241" s="105">
        <v>2025</v>
      </c>
      <c r="H241" s="105">
        <v>60.18</v>
      </c>
      <c r="I241" s="105">
        <v>42.45</v>
      </c>
      <c r="J241" s="105">
        <v>1203.47</v>
      </c>
      <c r="K241" s="105">
        <v>848.85</v>
      </c>
      <c r="L241" s="105">
        <v>60.173500000000004</v>
      </c>
      <c r="M241" s="105">
        <v>42.442500000000003</v>
      </c>
      <c r="N241" s="105">
        <v>0</v>
      </c>
      <c r="O241" s="105">
        <v>0</v>
      </c>
      <c r="P241" s="105">
        <v>6.5000000000000006E-3</v>
      </c>
      <c r="Q241" s="105">
        <v>7.5000000000000006E-3</v>
      </c>
      <c r="R241" s="105">
        <v>6</v>
      </c>
      <c r="S241" s="105">
        <v>150</v>
      </c>
      <c r="T241" s="105">
        <v>0</v>
      </c>
      <c r="U241" s="105" t="s">
        <v>258</v>
      </c>
      <c r="V241" s="105" t="s">
        <v>249</v>
      </c>
      <c r="W241" s="105" t="s">
        <v>241</v>
      </c>
      <c r="X241" s="105" t="s">
        <v>279</v>
      </c>
      <c r="Y241" s="105" t="s">
        <v>273</v>
      </c>
      <c r="Z241" s="194" t="str">
        <f>VLOOKUP($V241,Map!$B$2:$C$7,2,FALSE)</f>
        <v>Sewer</v>
      </c>
      <c r="AA241" s="194" t="str">
        <f>VLOOKUP($X241,Map!$F$2:$G$47,2,FALSE)</f>
        <v>Reg Def</v>
      </c>
      <c r="AB241" s="196">
        <f t="shared" si="12"/>
        <v>1E-3</v>
      </c>
      <c r="AC241" s="196">
        <f t="shared" si="13"/>
        <v>0</v>
      </c>
      <c r="AD241" s="196">
        <f t="shared" si="14"/>
        <v>-17.729999999999997</v>
      </c>
      <c r="AE241" s="196">
        <f t="shared" si="15"/>
        <v>-354.62</v>
      </c>
      <c r="AF241" s="197"/>
    </row>
    <row r="242" spans="1:32">
      <c r="A242" s="105" t="s">
        <v>409</v>
      </c>
      <c r="B242" s="105">
        <v>-1</v>
      </c>
      <c r="C242" s="105">
        <v>1012</v>
      </c>
      <c r="D242" s="105" t="s">
        <v>238</v>
      </c>
      <c r="E242" s="105">
        <v>0</v>
      </c>
      <c r="F242" s="105">
        <v>10306502</v>
      </c>
      <c r="G242" s="105">
        <v>2025</v>
      </c>
      <c r="H242" s="105">
        <v>0</v>
      </c>
      <c r="I242" s="105">
        <v>0</v>
      </c>
      <c r="J242" s="105">
        <v>24432.880000000001</v>
      </c>
      <c r="K242" s="105">
        <v>24432.880000000001</v>
      </c>
      <c r="L242" s="105">
        <v>1221.644</v>
      </c>
      <c r="M242" s="105">
        <v>1221.644</v>
      </c>
      <c r="N242" s="105">
        <v>1221.644</v>
      </c>
      <c r="O242" s="105">
        <v>1221.644</v>
      </c>
      <c r="P242" s="105">
        <v>0</v>
      </c>
      <c r="Q242" s="105">
        <v>0</v>
      </c>
      <c r="R242" s="105">
        <v>6</v>
      </c>
      <c r="S242" s="105">
        <v>144</v>
      </c>
      <c r="T242" s="105">
        <v>0</v>
      </c>
      <c r="U242" s="105" t="s">
        <v>258</v>
      </c>
      <c r="V242" s="105" t="s">
        <v>249</v>
      </c>
      <c r="W242" s="105" t="s">
        <v>241</v>
      </c>
      <c r="X242" s="105" t="s">
        <v>280</v>
      </c>
      <c r="Y242" s="105" t="s">
        <v>273</v>
      </c>
      <c r="Z242" s="194" t="str">
        <f>VLOOKUP($V242,Map!$B$2:$C$7,2,FALSE)</f>
        <v>Sewer</v>
      </c>
      <c r="AA242" s="194" t="str">
        <f>VLOOKUP($X242,Map!$F$2:$G$47,2,FALSE)</f>
        <v>Flow Through</v>
      </c>
      <c r="AB242" s="196">
        <f t="shared" si="12"/>
        <v>0</v>
      </c>
      <c r="AC242" s="196">
        <f t="shared" si="13"/>
        <v>0</v>
      </c>
      <c r="AD242" s="196">
        <f t="shared" si="14"/>
        <v>0</v>
      </c>
      <c r="AE242" s="196">
        <f t="shared" si="15"/>
        <v>0</v>
      </c>
      <c r="AF242" s="197"/>
    </row>
    <row r="243" spans="1:32">
      <c r="A243" s="105" t="s">
        <v>409</v>
      </c>
      <c r="B243" s="105">
        <v>-1</v>
      </c>
      <c r="C243" s="105">
        <v>1012</v>
      </c>
      <c r="D243" s="105" t="s">
        <v>238</v>
      </c>
      <c r="E243" s="105">
        <v>0</v>
      </c>
      <c r="F243" s="105">
        <v>10306017</v>
      </c>
      <c r="G243" s="105">
        <v>2025</v>
      </c>
      <c r="H243" s="105">
        <v>0</v>
      </c>
      <c r="I243" s="105">
        <v>0</v>
      </c>
      <c r="J243" s="105">
        <v>0</v>
      </c>
      <c r="K243" s="105">
        <v>0</v>
      </c>
      <c r="L243" s="105">
        <v>0</v>
      </c>
      <c r="M243" s="105">
        <v>0</v>
      </c>
      <c r="N243" s="105">
        <v>0</v>
      </c>
      <c r="O243" s="105">
        <v>0</v>
      </c>
      <c r="P243" s="105">
        <v>0</v>
      </c>
      <c r="Q243" s="105">
        <v>0</v>
      </c>
      <c r="R243" s="105">
        <v>6</v>
      </c>
      <c r="S243" s="105">
        <v>15</v>
      </c>
      <c r="T243" s="105">
        <v>0</v>
      </c>
      <c r="U243" s="105" t="s">
        <v>258</v>
      </c>
      <c r="V243" s="105" t="s">
        <v>249</v>
      </c>
      <c r="W243" s="105" t="s">
        <v>241</v>
      </c>
      <c r="X243" s="105" t="s">
        <v>281</v>
      </c>
      <c r="Y243" s="105" t="s">
        <v>273</v>
      </c>
      <c r="Z243" s="194" t="str">
        <f>VLOOKUP($V243,Map!$B$2:$C$7,2,FALSE)</f>
        <v>Sewer</v>
      </c>
      <c r="AA243" s="194" t="str">
        <f>VLOOKUP($X243,Map!$F$2:$G$47,2,FALSE)</f>
        <v>Reg Def</v>
      </c>
      <c r="AB243" s="196">
        <f t="shared" si="12"/>
        <v>0</v>
      </c>
      <c r="AC243" s="196">
        <f t="shared" si="13"/>
        <v>0</v>
      </c>
      <c r="AD243" s="196">
        <f t="shared" si="14"/>
        <v>0</v>
      </c>
      <c r="AE243" s="196">
        <f t="shared" si="15"/>
        <v>0</v>
      </c>
      <c r="AF243" s="197"/>
    </row>
    <row r="244" spans="1:32">
      <c r="A244" s="105" t="s">
        <v>409</v>
      </c>
      <c r="B244" s="105">
        <v>-1</v>
      </c>
      <c r="C244" s="105">
        <v>1012</v>
      </c>
      <c r="D244" s="105" t="s">
        <v>238</v>
      </c>
      <c r="E244" s="105">
        <v>0</v>
      </c>
      <c r="F244" s="105">
        <v>10306012</v>
      </c>
      <c r="G244" s="105">
        <v>2025</v>
      </c>
      <c r="H244" s="105">
        <v>-66.349999999999994</v>
      </c>
      <c r="I244" s="105">
        <v>-66.349999999999994</v>
      </c>
      <c r="J244" s="105">
        <v>-1327.04</v>
      </c>
      <c r="K244" s="105">
        <v>-1327.04</v>
      </c>
      <c r="L244" s="105">
        <v>-66.352000000000004</v>
      </c>
      <c r="M244" s="105">
        <v>-66.352000000000004</v>
      </c>
      <c r="N244" s="105">
        <v>0</v>
      </c>
      <c r="O244" s="105">
        <v>0</v>
      </c>
      <c r="P244" s="105">
        <v>2E-3</v>
      </c>
      <c r="Q244" s="105">
        <v>2E-3</v>
      </c>
      <c r="R244" s="105">
        <v>6</v>
      </c>
      <c r="S244" s="105">
        <v>90</v>
      </c>
      <c r="T244" s="105">
        <v>0</v>
      </c>
      <c r="U244" s="105" t="s">
        <v>258</v>
      </c>
      <c r="V244" s="105" t="s">
        <v>249</v>
      </c>
      <c r="W244" s="105" t="s">
        <v>241</v>
      </c>
      <c r="X244" s="105" t="s">
        <v>282</v>
      </c>
      <c r="Y244" s="105" t="s">
        <v>273</v>
      </c>
      <c r="Z244" s="194" t="str">
        <f>VLOOKUP($V244,Map!$B$2:$C$7,2,FALSE)</f>
        <v>Sewer</v>
      </c>
      <c r="AA244" s="194" t="str">
        <f>VLOOKUP($X244,Map!$F$2:$G$47,2,FALSE)</f>
        <v>Reg Def</v>
      </c>
      <c r="AB244" s="196">
        <f t="shared" si="12"/>
        <v>0</v>
      </c>
      <c r="AC244" s="196">
        <f t="shared" si="13"/>
        <v>0</v>
      </c>
      <c r="AD244" s="196">
        <f t="shared" si="14"/>
        <v>0</v>
      </c>
      <c r="AE244" s="196">
        <f t="shared" si="15"/>
        <v>0</v>
      </c>
      <c r="AF244" s="197"/>
    </row>
    <row r="245" spans="1:32">
      <c r="A245" s="105" t="s">
        <v>409</v>
      </c>
      <c r="B245" s="105">
        <v>-1</v>
      </c>
      <c r="C245" s="105">
        <v>1012</v>
      </c>
      <c r="D245" s="105" t="s">
        <v>238</v>
      </c>
      <c r="E245" s="105">
        <v>0</v>
      </c>
      <c r="F245" s="105">
        <v>10306050</v>
      </c>
      <c r="G245" s="105">
        <v>2025</v>
      </c>
      <c r="H245" s="105">
        <v>16874.29</v>
      </c>
      <c r="I245" s="105">
        <v>16874.29</v>
      </c>
      <c r="J245" s="105">
        <v>337485.68</v>
      </c>
      <c r="K245" s="105">
        <v>337485.68</v>
      </c>
      <c r="L245" s="105">
        <v>16874.284</v>
      </c>
      <c r="M245" s="105">
        <v>16874.284</v>
      </c>
      <c r="N245" s="105">
        <v>0</v>
      </c>
      <c r="O245" s="105">
        <v>0</v>
      </c>
      <c r="P245" s="105">
        <v>6.0000000000000001E-3</v>
      </c>
      <c r="Q245" s="105">
        <v>6.0000000000000001E-3</v>
      </c>
      <c r="R245" s="105">
        <v>6</v>
      </c>
      <c r="S245" s="105">
        <v>240</v>
      </c>
      <c r="T245" s="105">
        <v>0</v>
      </c>
      <c r="U245" s="105" t="s">
        <v>258</v>
      </c>
      <c r="V245" s="105" t="s">
        <v>249</v>
      </c>
      <c r="W245" s="105" t="s">
        <v>241</v>
      </c>
      <c r="X245" s="105" t="s">
        <v>284</v>
      </c>
      <c r="Y245" s="105" t="s">
        <v>273</v>
      </c>
      <c r="Z245" s="194" t="str">
        <f>VLOOKUP($V245,Map!$B$2:$C$7,2,FALSE)</f>
        <v>Sewer</v>
      </c>
      <c r="AA245" s="194" t="str">
        <f>VLOOKUP($X245,Map!$F$2:$G$47,2,FALSE)</f>
        <v>Repairs</v>
      </c>
      <c r="AB245" s="196">
        <f t="shared" si="12"/>
        <v>0</v>
      </c>
      <c r="AC245" s="196">
        <f t="shared" si="13"/>
        <v>0</v>
      </c>
      <c r="AD245" s="196">
        <f t="shared" si="14"/>
        <v>0</v>
      </c>
      <c r="AE245" s="196">
        <f t="shared" si="15"/>
        <v>0</v>
      </c>
      <c r="AF245" s="197"/>
    </row>
    <row r="246" spans="1:32">
      <c r="A246" s="105" t="s">
        <v>409</v>
      </c>
      <c r="B246" s="105">
        <v>-1</v>
      </c>
      <c r="C246" s="105">
        <v>1012</v>
      </c>
      <c r="D246" s="105" t="s">
        <v>238</v>
      </c>
      <c r="E246" s="105">
        <v>0</v>
      </c>
      <c r="F246" s="105">
        <v>10306001</v>
      </c>
      <c r="G246" s="105">
        <v>2025</v>
      </c>
      <c r="H246" s="105">
        <v>533073.17000000004</v>
      </c>
      <c r="I246" s="105">
        <v>516858.87</v>
      </c>
      <c r="J246" s="105">
        <v>10661461.890000001</v>
      </c>
      <c r="K246" s="105">
        <v>10337177.970000001</v>
      </c>
      <c r="L246" s="105">
        <v>533073.09450000001</v>
      </c>
      <c r="M246" s="105">
        <v>516858.89850000001</v>
      </c>
      <c r="N246" s="105">
        <v>0</v>
      </c>
      <c r="O246" s="105">
        <v>0</v>
      </c>
      <c r="P246" s="105">
        <v>7.5499999999999998E-2</v>
      </c>
      <c r="Q246" s="105">
        <v>-2.8500000000000001E-2</v>
      </c>
      <c r="R246" s="105">
        <v>6</v>
      </c>
      <c r="S246" s="105">
        <v>5250</v>
      </c>
      <c r="T246" s="105">
        <v>0</v>
      </c>
      <c r="U246" s="105" t="s">
        <v>258</v>
      </c>
      <c r="V246" s="105" t="s">
        <v>250</v>
      </c>
      <c r="W246" s="105" t="s">
        <v>241</v>
      </c>
      <c r="X246" s="105" t="s">
        <v>278</v>
      </c>
      <c r="Y246" s="105" t="s">
        <v>273</v>
      </c>
      <c r="Z246" s="194" t="str">
        <f>VLOOKUP($V246,Map!$B$2:$C$7,2,FALSE)</f>
        <v>Water</v>
      </c>
      <c r="AA246" s="194" t="str">
        <f>VLOOKUP($X246,Map!$F$2:$G$47,2,FALSE)</f>
        <v>Reg Def</v>
      </c>
      <c r="AB246" s="196">
        <f t="shared" si="12"/>
        <v>-0.104</v>
      </c>
      <c r="AC246" s="196">
        <f t="shared" si="13"/>
        <v>0</v>
      </c>
      <c r="AD246" s="196">
        <f t="shared" si="14"/>
        <v>-16214.300000000047</v>
      </c>
      <c r="AE246" s="196">
        <f t="shared" si="15"/>
        <v>-324283.91999999993</v>
      </c>
      <c r="AF246" s="197"/>
    </row>
    <row r="247" spans="1:32">
      <c r="A247" s="105" t="s">
        <v>409</v>
      </c>
      <c r="B247" s="105">
        <v>-1</v>
      </c>
      <c r="C247" s="105">
        <v>1012</v>
      </c>
      <c r="D247" s="105" t="s">
        <v>238</v>
      </c>
      <c r="E247" s="105">
        <v>0</v>
      </c>
      <c r="F247" s="105">
        <v>10306002</v>
      </c>
      <c r="G247" s="105">
        <v>2025</v>
      </c>
      <c r="H247" s="105">
        <v>254219.15</v>
      </c>
      <c r="I247" s="105">
        <v>244773.45</v>
      </c>
      <c r="J247" s="105">
        <v>5084381.9800000004</v>
      </c>
      <c r="K247" s="105">
        <v>4895468.8</v>
      </c>
      <c r="L247" s="105">
        <v>254219.09899999999</v>
      </c>
      <c r="M247" s="105">
        <v>244773.44</v>
      </c>
      <c r="N247" s="105">
        <v>0</v>
      </c>
      <c r="O247" s="105">
        <v>0</v>
      </c>
      <c r="P247" s="105">
        <v>5.1000000000000004E-2</v>
      </c>
      <c r="Q247" s="105">
        <v>0.01</v>
      </c>
      <c r="R247" s="105">
        <v>6</v>
      </c>
      <c r="S247" s="105">
        <v>2700</v>
      </c>
      <c r="T247" s="105">
        <v>0</v>
      </c>
      <c r="U247" s="105" t="s">
        <v>258</v>
      </c>
      <c r="V247" s="105" t="s">
        <v>250</v>
      </c>
      <c r="W247" s="105" t="s">
        <v>241</v>
      </c>
      <c r="X247" s="105" t="s">
        <v>279</v>
      </c>
      <c r="Y247" s="105" t="s">
        <v>273</v>
      </c>
      <c r="Z247" s="194" t="str">
        <f>VLOOKUP($V247,Map!$B$2:$C$7,2,FALSE)</f>
        <v>Water</v>
      </c>
      <c r="AA247" s="194" t="str">
        <f>VLOOKUP($X247,Map!$F$2:$G$47,2,FALSE)</f>
        <v>Reg Def</v>
      </c>
      <c r="AB247" s="196">
        <f t="shared" si="12"/>
        <v>-4.1000000000000002E-2</v>
      </c>
      <c r="AC247" s="196">
        <f t="shared" si="13"/>
        <v>0</v>
      </c>
      <c r="AD247" s="196">
        <f t="shared" si="14"/>
        <v>-9445.6999999999825</v>
      </c>
      <c r="AE247" s="196">
        <f t="shared" si="15"/>
        <v>-188913.18000000063</v>
      </c>
      <c r="AF247" s="197"/>
    </row>
    <row r="248" spans="1:32">
      <c r="A248" s="105" t="s">
        <v>409</v>
      </c>
      <c r="B248" s="105">
        <v>-1</v>
      </c>
      <c r="C248" s="105">
        <v>1012</v>
      </c>
      <c r="D248" s="105" t="s">
        <v>238</v>
      </c>
      <c r="E248" s="105">
        <v>0</v>
      </c>
      <c r="F248" s="105">
        <v>10306502</v>
      </c>
      <c r="G248" s="105">
        <v>2025</v>
      </c>
      <c r="H248" s="105">
        <v>0</v>
      </c>
      <c r="I248" s="105">
        <v>0</v>
      </c>
      <c r="J248" s="105">
        <v>3816372.6</v>
      </c>
      <c r="K248" s="105">
        <v>4642128.46</v>
      </c>
      <c r="L248" s="105">
        <v>190818.63</v>
      </c>
      <c r="M248" s="105">
        <v>232106.42300000001</v>
      </c>
      <c r="N248" s="105">
        <v>190818.63</v>
      </c>
      <c r="O248" s="105">
        <v>232106.42300000001</v>
      </c>
      <c r="P248" s="105">
        <v>0</v>
      </c>
      <c r="Q248" s="105">
        <v>0</v>
      </c>
      <c r="R248" s="105">
        <v>6</v>
      </c>
      <c r="S248" s="105">
        <v>2304</v>
      </c>
      <c r="T248" s="105">
        <v>0</v>
      </c>
      <c r="U248" s="105" t="s">
        <v>258</v>
      </c>
      <c r="V248" s="105" t="s">
        <v>250</v>
      </c>
      <c r="W248" s="105" t="s">
        <v>241</v>
      </c>
      <c r="X248" s="105" t="s">
        <v>280</v>
      </c>
      <c r="Y248" s="105" t="s">
        <v>273</v>
      </c>
      <c r="Z248" s="194" t="str">
        <f>VLOOKUP($V248,Map!$B$2:$C$7,2,FALSE)</f>
        <v>Water</v>
      </c>
      <c r="AA248" s="194" t="str">
        <f>VLOOKUP($X248,Map!$F$2:$G$47,2,FALSE)</f>
        <v>Flow Through</v>
      </c>
      <c r="AB248" s="196">
        <f t="shared" si="12"/>
        <v>0</v>
      </c>
      <c r="AC248" s="196">
        <f t="shared" si="13"/>
        <v>41287.793000000005</v>
      </c>
      <c r="AD248" s="196">
        <f t="shared" si="14"/>
        <v>0</v>
      </c>
      <c r="AE248" s="196">
        <f t="shared" si="15"/>
        <v>825755.85999999987</v>
      </c>
      <c r="AF248" s="197"/>
    </row>
    <row r="249" spans="1:32">
      <c r="A249" s="105" t="s">
        <v>409</v>
      </c>
      <c r="B249" s="105">
        <v>-1</v>
      </c>
      <c r="C249" s="105">
        <v>1012</v>
      </c>
      <c r="D249" s="105" t="s">
        <v>238</v>
      </c>
      <c r="E249" s="105">
        <v>0</v>
      </c>
      <c r="F249" s="105">
        <v>10306017</v>
      </c>
      <c r="G249" s="105">
        <v>2025</v>
      </c>
      <c r="H249" s="105">
        <v>141863.74</v>
      </c>
      <c r="I249" s="105">
        <v>134772.06</v>
      </c>
      <c r="J249" s="105">
        <v>2839452.52</v>
      </c>
      <c r="K249" s="105">
        <v>2698181.24</v>
      </c>
      <c r="L249" s="105">
        <v>141972.62599999999</v>
      </c>
      <c r="M249" s="105">
        <v>134909.06200000001</v>
      </c>
      <c r="N249" s="105">
        <v>0</v>
      </c>
      <c r="O249" s="105">
        <v>0</v>
      </c>
      <c r="P249" s="105">
        <v>-108.88600000000001</v>
      </c>
      <c r="Q249" s="105">
        <v>-137.00200000000001</v>
      </c>
      <c r="R249" s="105">
        <v>6</v>
      </c>
      <c r="S249" s="105">
        <v>330</v>
      </c>
      <c r="T249" s="105">
        <v>0</v>
      </c>
      <c r="U249" s="105" t="s">
        <v>258</v>
      </c>
      <c r="V249" s="105" t="s">
        <v>250</v>
      </c>
      <c r="W249" s="105" t="s">
        <v>241</v>
      </c>
      <c r="X249" s="105" t="s">
        <v>281</v>
      </c>
      <c r="Y249" s="105" t="s">
        <v>273</v>
      </c>
      <c r="Z249" s="194" t="str">
        <f>VLOOKUP($V249,Map!$B$2:$C$7,2,FALSE)</f>
        <v>Water</v>
      </c>
      <c r="AA249" s="194" t="str">
        <f>VLOOKUP($X249,Map!$F$2:$G$47,2,FALSE)</f>
        <v>Reg Def</v>
      </c>
      <c r="AB249" s="196">
        <f t="shared" si="12"/>
        <v>-28.116</v>
      </c>
      <c r="AC249" s="196">
        <f t="shared" si="13"/>
        <v>0</v>
      </c>
      <c r="AD249" s="196">
        <f t="shared" si="14"/>
        <v>-7091.679999999993</v>
      </c>
      <c r="AE249" s="196">
        <f t="shared" si="15"/>
        <v>-141271.2799999998</v>
      </c>
      <c r="AF249" s="197"/>
    </row>
    <row r="250" spans="1:32">
      <c r="A250" s="105" t="s">
        <v>409</v>
      </c>
      <c r="B250" s="105">
        <v>-1</v>
      </c>
      <c r="C250" s="105">
        <v>1012</v>
      </c>
      <c r="D250" s="105" t="s">
        <v>238</v>
      </c>
      <c r="E250" s="105">
        <v>0</v>
      </c>
      <c r="F250" s="105">
        <v>23634764</v>
      </c>
      <c r="G250" s="105">
        <v>2025</v>
      </c>
      <c r="H250" s="105">
        <v>-175588.53</v>
      </c>
      <c r="I250" s="105">
        <v>-172087.25</v>
      </c>
      <c r="J250" s="105">
        <v>-3511770.7</v>
      </c>
      <c r="K250" s="105">
        <v>-3441745.35</v>
      </c>
      <c r="L250" s="105">
        <v>-175588.535</v>
      </c>
      <c r="M250" s="105">
        <v>-172087.26749999999</v>
      </c>
      <c r="N250" s="105">
        <v>0</v>
      </c>
      <c r="O250" s="105">
        <v>0</v>
      </c>
      <c r="P250" s="105">
        <v>5.0000000000000001E-3</v>
      </c>
      <c r="Q250" s="105">
        <v>1.7500000000000002E-2</v>
      </c>
      <c r="R250" s="105">
        <v>6</v>
      </c>
      <c r="S250" s="105">
        <v>315</v>
      </c>
      <c r="T250" s="105">
        <v>0</v>
      </c>
      <c r="U250" s="105" t="s">
        <v>258</v>
      </c>
      <c r="V250" s="105" t="s">
        <v>250</v>
      </c>
      <c r="W250" s="105" t="s">
        <v>241</v>
      </c>
      <c r="X250" s="105" t="s">
        <v>285</v>
      </c>
      <c r="Y250" s="105" t="s">
        <v>273</v>
      </c>
      <c r="Z250" s="194" t="str">
        <f>VLOOKUP($V250,Map!$B$2:$C$7,2,FALSE)</f>
        <v>Water</v>
      </c>
      <c r="AA250" s="194" t="str">
        <f>VLOOKUP($X250,Map!$F$2:$G$47,2,FALSE)</f>
        <v>Taxable CIAC</v>
      </c>
      <c r="AB250" s="196">
        <f t="shared" si="12"/>
        <v>1.2500000000000001E-2</v>
      </c>
      <c r="AC250" s="196">
        <f t="shared" si="13"/>
        <v>0</v>
      </c>
      <c r="AD250" s="196">
        <f t="shared" si="14"/>
        <v>3501.2799999999988</v>
      </c>
      <c r="AE250" s="196">
        <f t="shared" si="15"/>
        <v>70025.350000000093</v>
      </c>
      <c r="AF250" s="197"/>
    </row>
    <row r="251" spans="1:32">
      <c r="A251" s="105" t="s">
        <v>409</v>
      </c>
      <c r="B251" s="105">
        <v>-1</v>
      </c>
      <c r="C251" s="105">
        <v>1012</v>
      </c>
      <c r="D251" s="105" t="s">
        <v>238</v>
      </c>
      <c r="E251" s="105">
        <v>0</v>
      </c>
      <c r="F251" s="105">
        <v>10306012</v>
      </c>
      <c r="G251" s="105">
        <v>2025</v>
      </c>
      <c r="H251" s="105">
        <v>-153132.79</v>
      </c>
      <c r="I251" s="105">
        <v>-147945.46</v>
      </c>
      <c r="J251" s="105">
        <v>-3062655.5</v>
      </c>
      <c r="K251" s="105">
        <v>-2958908.64</v>
      </c>
      <c r="L251" s="105">
        <v>-153132.77499999999</v>
      </c>
      <c r="M251" s="105">
        <v>-147945.432</v>
      </c>
      <c r="N251" s="105">
        <v>0</v>
      </c>
      <c r="O251" s="105">
        <v>0</v>
      </c>
      <c r="P251" s="105">
        <v>-1.5000000000000001E-2</v>
      </c>
      <c r="Q251" s="105">
        <v>-2.8000000000000001E-2</v>
      </c>
      <c r="R251" s="105">
        <v>6</v>
      </c>
      <c r="S251" s="105">
        <v>3435</v>
      </c>
      <c r="T251" s="105">
        <v>0</v>
      </c>
      <c r="U251" s="105" t="s">
        <v>258</v>
      </c>
      <c r="V251" s="105" t="s">
        <v>250</v>
      </c>
      <c r="W251" s="105" t="s">
        <v>241</v>
      </c>
      <c r="X251" s="105" t="s">
        <v>282</v>
      </c>
      <c r="Y251" s="105" t="s">
        <v>273</v>
      </c>
      <c r="Z251" s="194" t="str">
        <f>VLOOKUP($V251,Map!$B$2:$C$7,2,FALSE)</f>
        <v>Water</v>
      </c>
      <c r="AA251" s="194" t="str">
        <f>VLOOKUP($X251,Map!$F$2:$G$47,2,FALSE)</f>
        <v>Reg Def</v>
      </c>
      <c r="AB251" s="196">
        <f t="shared" si="12"/>
        <v>-1.2999999999999999E-2</v>
      </c>
      <c r="AC251" s="196">
        <f t="shared" si="13"/>
        <v>0</v>
      </c>
      <c r="AD251" s="196">
        <f t="shared" si="14"/>
        <v>5187.3300000000163</v>
      </c>
      <c r="AE251" s="196">
        <f t="shared" si="15"/>
        <v>103746.85999999987</v>
      </c>
      <c r="AF251" s="197"/>
    </row>
    <row r="252" spans="1:32">
      <c r="A252" s="105" t="s">
        <v>409</v>
      </c>
      <c r="B252" s="105">
        <v>-1</v>
      </c>
      <c r="C252" s="105">
        <v>1012</v>
      </c>
      <c r="D252" s="105" t="s">
        <v>238</v>
      </c>
      <c r="E252" s="105">
        <v>0</v>
      </c>
      <c r="F252" s="105">
        <v>10306010</v>
      </c>
      <c r="G252" s="105">
        <v>2025</v>
      </c>
      <c r="H252" s="105">
        <v>-815892.20000000007</v>
      </c>
      <c r="I252" s="105">
        <v>-802709.44000000006</v>
      </c>
      <c r="J252" s="105">
        <v>-16317846.609999999</v>
      </c>
      <c r="K252" s="105">
        <v>-16054190.65</v>
      </c>
      <c r="L252" s="105">
        <v>-815892.33050000004</v>
      </c>
      <c r="M252" s="105">
        <v>-802709.53249999997</v>
      </c>
      <c r="N252" s="105">
        <v>0</v>
      </c>
      <c r="O252" s="105">
        <v>0</v>
      </c>
      <c r="P252" s="105">
        <v>0.1305</v>
      </c>
      <c r="Q252" s="105">
        <v>9.2499999999999999E-2</v>
      </c>
      <c r="R252" s="105">
        <v>6</v>
      </c>
      <c r="S252" s="105">
        <v>7845</v>
      </c>
      <c r="T252" s="105">
        <v>0</v>
      </c>
      <c r="U252" s="105" t="s">
        <v>258</v>
      </c>
      <c r="V252" s="105" t="s">
        <v>250</v>
      </c>
      <c r="W252" s="105" t="s">
        <v>241</v>
      </c>
      <c r="X252" s="105" t="s">
        <v>283</v>
      </c>
      <c r="Y252" s="105" t="s">
        <v>273</v>
      </c>
      <c r="Z252" s="194" t="str">
        <f>VLOOKUP($V252,Map!$B$2:$C$7,2,FALSE)</f>
        <v>Water</v>
      </c>
      <c r="AA252" s="194" t="str">
        <f>VLOOKUP($X252,Map!$F$2:$G$47,2,FALSE)</f>
        <v>Reg Def</v>
      </c>
      <c r="AB252" s="196">
        <f t="shared" si="12"/>
        <v>-3.8000000000000006E-2</v>
      </c>
      <c r="AC252" s="196">
        <f t="shared" si="13"/>
        <v>0</v>
      </c>
      <c r="AD252" s="196">
        <f t="shared" si="14"/>
        <v>13182.760000000009</v>
      </c>
      <c r="AE252" s="196">
        <f t="shared" si="15"/>
        <v>263655.95999999903</v>
      </c>
      <c r="AF252" s="197"/>
    </row>
    <row r="253" spans="1:32">
      <c r="A253" s="105" t="s">
        <v>409</v>
      </c>
      <c r="B253" s="105">
        <v>-1</v>
      </c>
      <c r="C253" s="105">
        <v>1012</v>
      </c>
      <c r="D253" s="105" t="s">
        <v>238</v>
      </c>
      <c r="E253" s="105">
        <v>0</v>
      </c>
      <c r="F253" s="105">
        <v>10306135</v>
      </c>
      <c r="G253" s="105">
        <v>2025</v>
      </c>
      <c r="H253" s="105">
        <v>-68443.5</v>
      </c>
      <c r="I253" s="105">
        <v>-65323.05</v>
      </c>
      <c r="J253" s="105">
        <v>-1368870</v>
      </c>
      <c r="K253" s="105">
        <v>-1306460.92</v>
      </c>
      <c r="L253" s="105">
        <v>-68443.5</v>
      </c>
      <c r="M253" s="105">
        <v>-65323.046000000002</v>
      </c>
      <c r="N253" s="105">
        <v>0</v>
      </c>
      <c r="O253" s="105">
        <v>0</v>
      </c>
      <c r="P253" s="105">
        <v>0</v>
      </c>
      <c r="Q253" s="105">
        <v>-4.0000000000000001E-3</v>
      </c>
      <c r="R253" s="105">
        <v>6</v>
      </c>
      <c r="S253" s="105">
        <v>15</v>
      </c>
      <c r="T253" s="105">
        <v>0</v>
      </c>
      <c r="U253" s="105" t="s">
        <v>258</v>
      </c>
      <c r="V253" s="105" t="s">
        <v>250</v>
      </c>
      <c r="W253" s="105" t="s">
        <v>241</v>
      </c>
      <c r="X253" s="105" t="s">
        <v>286</v>
      </c>
      <c r="Y253" s="105" t="s">
        <v>273</v>
      </c>
      <c r="Z253" s="194" t="str">
        <f>VLOOKUP($V253,Map!$B$2:$C$7,2,FALSE)</f>
        <v>Water</v>
      </c>
      <c r="AA253" s="194" t="str">
        <f>VLOOKUP($X253,Map!$F$2:$G$47,2,FALSE)</f>
        <v>Reg Def</v>
      </c>
      <c r="AB253" s="196">
        <f t="shared" si="12"/>
        <v>-4.0000000000000001E-3</v>
      </c>
      <c r="AC253" s="196">
        <f t="shared" si="13"/>
        <v>0</v>
      </c>
      <c r="AD253" s="196">
        <f t="shared" si="14"/>
        <v>3120.4499999999971</v>
      </c>
      <c r="AE253" s="196">
        <f t="shared" si="15"/>
        <v>62409.080000000075</v>
      </c>
      <c r="AF253" s="197"/>
    </row>
    <row r="254" spans="1:32">
      <c r="A254" s="105" t="s">
        <v>409</v>
      </c>
      <c r="B254" s="105">
        <v>-1</v>
      </c>
      <c r="C254" s="105">
        <v>1012</v>
      </c>
      <c r="D254" s="105" t="s">
        <v>238</v>
      </c>
      <c r="E254" s="105">
        <v>0</v>
      </c>
      <c r="F254" s="105">
        <v>10306050</v>
      </c>
      <c r="G254" s="105">
        <v>2025</v>
      </c>
      <c r="H254" s="105">
        <v>7557203.6200000001</v>
      </c>
      <c r="I254" s="105">
        <v>8505922.1199999992</v>
      </c>
      <c r="J254" s="105">
        <v>151144073.87</v>
      </c>
      <c r="K254" s="105">
        <v>170118445.47</v>
      </c>
      <c r="L254" s="105">
        <v>7557203.6935000001</v>
      </c>
      <c r="M254" s="105">
        <v>8505922.2734999992</v>
      </c>
      <c r="N254" s="105">
        <v>0</v>
      </c>
      <c r="O254" s="105">
        <v>0</v>
      </c>
      <c r="P254" s="105">
        <v>-7.350000000000001E-2</v>
      </c>
      <c r="Q254" s="105">
        <v>-0.1535</v>
      </c>
      <c r="R254" s="105">
        <v>6</v>
      </c>
      <c r="S254" s="105">
        <v>7365</v>
      </c>
      <c r="T254" s="105">
        <v>0</v>
      </c>
      <c r="U254" s="105" t="s">
        <v>258</v>
      </c>
      <c r="V254" s="105" t="s">
        <v>250</v>
      </c>
      <c r="W254" s="105" t="s">
        <v>241</v>
      </c>
      <c r="X254" s="105" t="s">
        <v>284</v>
      </c>
      <c r="Y254" s="105" t="s">
        <v>273</v>
      </c>
      <c r="Z254" s="194" t="str">
        <f>VLOOKUP($V254,Map!$B$2:$C$7,2,FALSE)</f>
        <v>Water</v>
      </c>
      <c r="AA254" s="194" t="str">
        <f>VLOOKUP($X254,Map!$F$2:$G$47,2,FALSE)</f>
        <v>Repairs</v>
      </c>
      <c r="AB254" s="196">
        <f t="shared" si="12"/>
        <v>-7.9999999999999988E-2</v>
      </c>
      <c r="AC254" s="196">
        <f t="shared" si="13"/>
        <v>0</v>
      </c>
      <c r="AD254" s="196">
        <f t="shared" si="14"/>
        <v>948718.49999999907</v>
      </c>
      <c r="AE254" s="196">
        <f t="shared" si="15"/>
        <v>18974371.599999994</v>
      </c>
      <c r="AF254" s="197"/>
    </row>
    <row r="255" spans="1:32">
      <c r="A255" s="105" t="s">
        <v>409</v>
      </c>
      <c r="B255" s="105">
        <v>-1</v>
      </c>
      <c r="C255" s="105">
        <v>1012</v>
      </c>
      <c r="D255" s="105" t="s">
        <v>238</v>
      </c>
      <c r="E255" s="105">
        <v>0</v>
      </c>
      <c r="F255" s="105">
        <v>10306001</v>
      </c>
      <c r="G255" s="105">
        <v>2025</v>
      </c>
      <c r="H255" s="105">
        <v>624.89</v>
      </c>
      <c r="I255" s="105">
        <v>603.09</v>
      </c>
      <c r="J255" s="105">
        <v>12498.08</v>
      </c>
      <c r="K255" s="105">
        <v>12062.07</v>
      </c>
      <c r="L255" s="105">
        <v>624.904</v>
      </c>
      <c r="M255" s="105">
        <v>603.10350000000005</v>
      </c>
      <c r="N255" s="105">
        <v>0</v>
      </c>
      <c r="O255" s="105">
        <v>0</v>
      </c>
      <c r="P255" s="105">
        <v>-1.4E-2</v>
      </c>
      <c r="Q255" s="105">
        <v>-1.35E-2</v>
      </c>
      <c r="R255" s="105">
        <v>6</v>
      </c>
      <c r="S255" s="105">
        <v>435</v>
      </c>
      <c r="T255" s="105">
        <v>0</v>
      </c>
      <c r="U255" s="105" t="s">
        <v>258</v>
      </c>
      <c r="V255" s="105" t="s">
        <v>251</v>
      </c>
      <c r="W255" s="105" t="s">
        <v>241</v>
      </c>
      <c r="X255" s="105" t="s">
        <v>278</v>
      </c>
      <c r="Y255" s="105" t="s">
        <v>273</v>
      </c>
      <c r="Z255" s="194" t="str">
        <f>VLOOKUP($V255,Map!$B$2:$C$7,2,FALSE)</f>
        <v>Water</v>
      </c>
      <c r="AA255" s="194" t="str">
        <f>VLOOKUP($X255,Map!$F$2:$G$47,2,FALSE)</f>
        <v>Reg Def</v>
      </c>
      <c r="AB255" s="196">
        <f t="shared" si="12"/>
        <v>5.0000000000000044E-4</v>
      </c>
      <c r="AC255" s="196">
        <f t="shared" si="13"/>
        <v>0</v>
      </c>
      <c r="AD255" s="196">
        <f t="shared" si="14"/>
        <v>-21.799999999999955</v>
      </c>
      <c r="AE255" s="196">
        <f t="shared" si="15"/>
        <v>-436.01000000000022</v>
      </c>
      <c r="AF255" s="197"/>
    </row>
    <row r="256" spans="1:32">
      <c r="A256" s="105" t="s">
        <v>409</v>
      </c>
      <c r="B256" s="105">
        <v>-1</v>
      </c>
      <c r="C256" s="105">
        <v>1012</v>
      </c>
      <c r="D256" s="105" t="s">
        <v>238</v>
      </c>
      <c r="E256" s="105">
        <v>0</v>
      </c>
      <c r="F256" s="105">
        <v>10306502</v>
      </c>
      <c r="G256" s="105">
        <v>2025</v>
      </c>
      <c r="H256" s="105">
        <v>0</v>
      </c>
      <c r="I256" s="105">
        <v>0</v>
      </c>
      <c r="J256" s="105">
        <v>20669.11</v>
      </c>
      <c r="K256" s="105">
        <v>19947.400000000001</v>
      </c>
      <c r="L256" s="105">
        <v>1033.4555</v>
      </c>
      <c r="M256" s="105">
        <v>997.37</v>
      </c>
      <c r="N256" s="105">
        <v>1033.4555</v>
      </c>
      <c r="O256" s="105">
        <v>997.37</v>
      </c>
      <c r="P256" s="105">
        <v>0</v>
      </c>
      <c r="Q256" s="105">
        <v>0</v>
      </c>
      <c r="R256" s="105">
        <v>6</v>
      </c>
      <c r="S256" s="105">
        <v>464</v>
      </c>
      <c r="T256" s="105">
        <v>0</v>
      </c>
      <c r="U256" s="105" t="s">
        <v>258</v>
      </c>
      <c r="V256" s="105" t="s">
        <v>251</v>
      </c>
      <c r="W256" s="105" t="s">
        <v>241</v>
      </c>
      <c r="X256" s="105" t="s">
        <v>280</v>
      </c>
      <c r="Y256" s="105" t="s">
        <v>273</v>
      </c>
      <c r="Z256" s="194" t="str">
        <f>VLOOKUP($V256,Map!$B$2:$C$7,2,FALSE)</f>
        <v>Water</v>
      </c>
      <c r="AA256" s="194" t="str">
        <f>VLOOKUP($X256,Map!$F$2:$G$47,2,FALSE)</f>
        <v>Flow Through</v>
      </c>
      <c r="AB256" s="196">
        <f t="shared" si="12"/>
        <v>0</v>
      </c>
      <c r="AC256" s="196">
        <f t="shared" si="13"/>
        <v>-36.085500000000025</v>
      </c>
      <c r="AD256" s="196">
        <f t="shared" si="14"/>
        <v>0</v>
      </c>
      <c r="AE256" s="196">
        <f t="shared" si="15"/>
        <v>-721.70999999999913</v>
      </c>
      <c r="AF256" s="197"/>
    </row>
    <row r="257" spans="1:32">
      <c r="A257" s="105" t="s">
        <v>409</v>
      </c>
      <c r="B257" s="105">
        <v>-1</v>
      </c>
      <c r="C257" s="105">
        <v>1012</v>
      </c>
      <c r="D257" s="105" t="s">
        <v>238</v>
      </c>
      <c r="E257" s="105">
        <v>0</v>
      </c>
      <c r="F257" s="105">
        <v>10306017</v>
      </c>
      <c r="G257" s="105">
        <v>2025</v>
      </c>
      <c r="H257" s="105">
        <v>96121.83</v>
      </c>
      <c r="I257" s="105">
        <v>92099.53</v>
      </c>
      <c r="J257" s="105">
        <v>1922436.54</v>
      </c>
      <c r="K257" s="105">
        <v>1841990.42</v>
      </c>
      <c r="L257" s="105">
        <v>96121.827000000005</v>
      </c>
      <c r="M257" s="105">
        <v>92099.520999999993</v>
      </c>
      <c r="N257" s="105">
        <v>0</v>
      </c>
      <c r="O257" s="105">
        <v>0</v>
      </c>
      <c r="P257" s="105">
        <v>3.0000000000000001E-3</v>
      </c>
      <c r="Q257" s="105">
        <v>9.0000000000000011E-3</v>
      </c>
      <c r="R257" s="105">
        <v>6</v>
      </c>
      <c r="S257" s="105">
        <v>60</v>
      </c>
      <c r="T257" s="105">
        <v>0</v>
      </c>
      <c r="U257" s="105" t="s">
        <v>258</v>
      </c>
      <c r="V257" s="105" t="s">
        <v>251</v>
      </c>
      <c r="W257" s="105" t="s">
        <v>241</v>
      </c>
      <c r="X257" s="105" t="s">
        <v>281</v>
      </c>
      <c r="Y257" s="105" t="s">
        <v>273</v>
      </c>
      <c r="Z257" s="194" t="str">
        <f>VLOOKUP($V257,Map!$B$2:$C$7,2,FALSE)</f>
        <v>Water</v>
      </c>
      <c r="AA257" s="194" t="str">
        <f>VLOOKUP($X257,Map!$F$2:$G$47,2,FALSE)</f>
        <v>Reg Def</v>
      </c>
      <c r="AB257" s="196">
        <f t="shared" si="12"/>
        <v>6.000000000000001E-3</v>
      </c>
      <c r="AC257" s="196">
        <f t="shared" si="13"/>
        <v>0</v>
      </c>
      <c r="AD257" s="196">
        <f t="shared" si="14"/>
        <v>-4022.3000000000029</v>
      </c>
      <c r="AE257" s="196">
        <f t="shared" si="15"/>
        <v>-80446.120000000112</v>
      </c>
      <c r="AF257" s="197"/>
    </row>
    <row r="258" spans="1:32">
      <c r="A258" s="105" t="s">
        <v>409</v>
      </c>
      <c r="B258" s="105">
        <v>-1</v>
      </c>
      <c r="C258" s="105">
        <v>1012</v>
      </c>
      <c r="D258" s="105" t="s">
        <v>238</v>
      </c>
      <c r="E258" s="105">
        <v>0</v>
      </c>
      <c r="F258" s="105">
        <v>10306012</v>
      </c>
      <c r="G258" s="105">
        <v>2025</v>
      </c>
      <c r="H258" s="105">
        <v>-513.15</v>
      </c>
      <c r="I258" s="105">
        <v>-494.24</v>
      </c>
      <c r="J258" s="105">
        <v>-10262.710000000001</v>
      </c>
      <c r="K258" s="105">
        <v>-9884.4600000000009</v>
      </c>
      <c r="L258" s="105">
        <v>-513.13549999999998</v>
      </c>
      <c r="M258" s="105">
        <v>-494.22300000000001</v>
      </c>
      <c r="N258" s="105">
        <v>0</v>
      </c>
      <c r="O258" s="105">
        <v>0</v>
      </c>
      <c r="P258" s="105">
        <v>-1.4500000000000001E-2</v>
      </c>
      <c r="Q258" s="105">
        <v>-1.7000000000000001E-2</v>
      </c>
      <c r="R258" s="105">
        <v>6</v>
      </c>
      <c r="S258" s="105">
        <v>330</v>
      </c>
      <c r="T258" s="105">
        <v>0</v>
      </c>
      <c r="U258" s="105" t="s">
        <v>258</v>
      </c>
      <c r="V258" s="105" t="s">
        <v>251</v>
      </c>
      <c r="W258" s="105" t="s">
        <v>241</v>
      </c>
      <c r="X258" s="105" t="s">
        <v>282</v>
      </c>
      <c r="Y258" s="105" t="s">
        <v>273</v>
      </c>
      <c r="Z258" s="194" t="str">
        <f>VLOOKUP($V258,Map!$B$2:$C$7,2,FALSE)</f>
        <v>Water</v>
      </c>
      <c r="AA258" s="194" t="str">
        <f>VLOOKUP($X258,Map!$F$2:$G$47,2,FALSE)</f>
        <v>Reg Def</v>
      </c>
      <c r="AB258" s="196">
        <f t="shared" si="12"/>
        <v>-2.5000000000000005E-3</v>
      </c>
      <c r="AC258" s="196">
        <f t="shared" si="13"/>
        <v>0</v>
      </c>
      <c r="AD258" s="196">
        <f t="shared" si="14"/>
        <v>18.909999999999968</v>
      </c>
      <c r="AE258" s="196">
        <f t="shared" si="15"/>
        <v>378.25</v>
      </c>
      <c r="AF258" s="197"/>
    </row>
    <row r="259" spans="1:32">
      <c r="A259" s="105" t="s">
        <v>409</v>
      </c>
      <c r="B259" s="105">
        <v>-1</v>
      </c>
      <c r="C259" s="105">
        <v>1012</v>
      </c>
      <c r="D259" s="105" t="s">
        <v>238</v>
      </c>
      <c r="E259" s="105">
        <v>0</v>
      </c>
      <c r="F259" s="105">
        <v>10306050</v>
      </c>
      <c r="G259" s="105">
        <v>2025</v>
      </c>
      <c r="H259" s="105">
        <v>82292.25</v>
      </c>
      <c r="I259" s="105">
        <v>79539.900000000009</v>
      </c>
      <c r="J259" s="105">
        <v>1645844.65</v>
      </c>
      <c r="K259" s="105">
        <v>1590797.8900000001</v>
      </c>
      <c r="L259" s="105">
        <v>82292.232499999998</v>
      </c>
      <c r="M259" s="105">
        <v>79539.894499999995</v>
      </c>
      <c r="N259" s="105">
        <v>0</v>
      </c>
      <c r="O259" s="105">
        <v>0</v>
      </c>
      <c r="P259" s="105">
        <v>1.7500000000000002E-2</v>
      </c>
      <c r="Q259" s="105">
        <v>5.5000000000000005E-3</v>
      </c>
      <c r="R259" s="105">
        <v>6</v>
      </c>
      <c r="S259" s="105">
        <v>435</v>
      </c>
      <c r="T259" s="105">
        <v>0</v>
      </c>
      <c r="U259" s="105" t="s">
        <v>258</v>
      </c>
      <c r="V259" s="105" t="s">
        <v>251</v>
      </c>
      <c r="W259" s="105" t="s">
        <v>241</v>
      </c>
      <c r="X259" s="105" t="s">
        <v>284</v>
      </c>
      <c r="Y259" s="105" t="s">
        <v>273</v>
      </c>
      <c r="Z259" s="194" t="str">
        <f>VLOOKUP($V259,Map!$B$2:$C$7,2,FALSE)</f>
        <v>Water</v>
      </c>
      <c r="AA259" s="194" t="str">
        <f>VLOOKUP($X259,Map!$F$2:$G$47,2,FALSE)</f>
        <v>Repairs</v>
      </c>
      <c r="AB259" s="196">
        <f t="shared" ref="AB259:AB322" si="16">+Q259-P259</f>
        <v>-1.2E-2</v>
      </c>
      <c r="AC259" s="196">
        <f t="shared" ref="AC259:AC322" si="17">+O259-N259</f>
        <v>0</v>
      </c>
      <c r="AD259" s="196">
        <f t="shared" ref="AD259:AD322" si="18">+I259-H259</f>
        <v>-2752.3499999999913</v>
      </c>
      <c r="AE259" s="196">
        <f t="shared" ref="AE259:AE322" si="19">+K259-J259</f>
        <v>-55046.759999999776</v>
      </c>
      <c r="AF259" s="197"/>
    </row>
    <row r="260" spans="1:32">
      <c r="A260" s="105" t="s">
        <v>409</v>
      </c>
      <c r="B260" s="105">
        <v>-1</v>
      </c>
      <c r="C260" s="105">
        <v>1012</v>
      </c>
      <c r="D260" s="105" t="s">
        <v>238</v>
      </c>
      <c r="E260" s="105">
        <v>0</v>
      </c>
      <c r="F260" s="105">
        <v>22306510</v>
      </c>
      <c r="G260" s="105">
        <v>2025</v>
      </c>
      <c r="H260" s="105">
        <v>12468.85</v>
      </c>
      <c r="I260" s="105">
        <v>12468.85</v>
      </c>
      <c r="J260" s="105">
        <v>249377</v>
      </c>
      <c r="K260" s="105">
        <v>249377</v>
      </c>
      <c r="L260" s="105">
        <v>0</v>
      </c>
      <c r="M260" s="105">
        <v>0</v>
      </c>
      <c r="N260" s="105">
        <v>0</v>
      </c>
      <c r="O260" s="105">
        <v>0</v>
      </c>
      <c r="P260" s="105">
        <v>0</v>
      </c>
      <c r="Q260" s="105">
        <v>0</v>
      </c>
      <c r="R260" s="105">
        <v>6</v>
      </c>
      <c r="S260" s="105">
        <v>9999</v>
      </c>
      <c r="T260" s="105">
        <v>0</v>
      </c>
      <c r="U260" s="105" t="s">
        <v>258</v>
      </c>
      <c r="V260" s="105" t="s">
        <v>252</v>
      </c>
      <c r="W260" s="105" t="s">
        <v>241</v>
      </c>
      <c r="X260" s="105" t="s">
        <v>287</v>
      </c>
      <c r="Y260" s="105" t="s">
        <v>273</v>
      </c>
      <c r="Z260" s="194" t="str">
        <f>VLOOKUP($V260,Map!$B$2:$C$7,2,FALSE)</f>
        <v>n/a</v>
      </c>
      <c r="AA260" s="194" t="str">
        <f>VLOOKUP($X260,Map!$F$2:$G$47,2,FALSE)</f>
        <v>n/a</v>
      </c>
      <c r="AB260" s="196">
        <f t="shared" si="16"/>
        <v>0</v>
      </c>
      <c r="AC260" s="196">
        <f t="shared" si="17"/>
        <v>0</v>
      </c>
      <c r="AD260" s="196">
        <f t="shared" si="18"/>
        <v>0</v>
      </c>
      <c r="AE260" s="196">
        <f t="shared" si="19"/>
        <v>0</v>
      </c>
      <c r="AF260" s="197"/>
    </row>
    <row r="261" spans="1:32">
      <c r="A261" s="105" t="s">
        <v>409</v>
      </c>
      <c r="B261" s="105">
        <v>-1</v>
      </c>
      <c r="C261" s="105">
        <v>1012</v>
      </c>
      <c r="D261" s="105" t="s">
        <v>238</v>
      </c>
      <c r="E261" s="105">
        <v>0</v>
      </c>
      <c r="F261" s="105">
        <v>10306004</v>
      </c>
      <c r="G261" s="105">
        <v>2025</v>
      </c>
      <c r="H261" s="105">
        <v>0</v>
      </c>
      <c r="I261" s="105">
        <v>0</v>
      </c>
      <c r="J261" s="105">
        <v>0</v>
      </c>
      <c r="K261" s="105">
        <v>0</v>
      </c>
      <c r="L261" s="105">
        <v>0</v>
      </c>
      <c r="M261" s="105">
        <v>0</v>
      </c>
      <c r="N261" s="105">
        <v>0</v>
      </c>
      <c r="O261" s="105">
        <v>0</v>
      </c>
      <c r="P261" s="105">
        <v>0</v>
      </c>
      <c r="Q261" s="105">
        <v>0</v>
      </c>
      <c r="R261" s="105">
        <v>6</v>
      </c>
      <c r="S261" s="105">
        <v>30</v>
      </c>
      <c r="T261" s="105">
        <v>-1</v>
      </c>
      <c r="U261" s="105" t="s">
        <v>270</v>
      </c>
      <c r="V261" s="105" t="s">
        <v>240</v>
      </c>
      <c r="W261" s="105" t="s">
        <v>241</v>
      </c>
      <c r="X261" s="105" t="s">
        <v>288</v>
      </c>
      <c r="Y261" s="105" t="s">
        <v>273</v>
      </c>
      <c r="Z261" s="194" t="str">
        <f>VLOOKUP($V261,Map!$B$2:$C$7,2,FALSE)</f>
        <v>Water</v>
      </c>
      <c r="AA261" s="194" t="str">
        <f>VLOOKUP($X261,Map!$F$2:$G$47,2,FALSE)</f>
        <v>Taxable CIAC</v>
      </c>
      <c r="AB261" s="196">
        <f t="shared" si="16"/>
        <v>0</v>
      </c>
      <c r="AC261" s="196">
        <f t="shared" si="17"/>
        <v>0</v>
      </c>
      <c r="AD261" s="196">
        <f t="shared" si="18"/>
        <v>0</v>
      </c>
      <c r="AE261" s="196">
        <f t="shared" si="19"/>
        <v>0</v>
      </c>
      <c r="AF261" s="197"/>
    </row>
    <row r="262" spans="1:32">
      <c r="A262" s="105" t="s">
        <v>409</v>
      </c>
      <c r="B262" s="105">
        <v>-1</v>
      </c>
      <c r="C262" s="105">
        <v>1012</v>
      </c>
      <c r="D262" s="105" t="s">
        <v>238</v>
      </c>
      <c r="E262" s="105">
        <v>0</v>
      </c>
      <c r="F262" s="105">
        <v>10306004</v>
      </c>
      <c r="G262" s="105">
        <v>2025</v>
      </c>
      <c r="H262" s="105">
        <v>0</v>
      </c>
      <c r="I262" s="105">
        <v>0</v>
      </c>
      <c r="J262" s="105">
        <v>0</v>
      </c>
      <c r="K262" s="105">
        <v>0</v>
      </c>
      <c r="L262" s="105">
        <v>0</v>
      </c>
      <c r="M262" s="105">
        <v>0</v>
      </c>
      <c r="N262" s="105">
        <v>0</v>
      </c>
      <c r="O262" s="105">
        <v>0</v>
      </c>
      <c r="P262" s="105">
        <v>0</v>
      </c>
      <c r="Q262" s="105">
        <v>0</v>
      </c>
      <c r="R262" s="105">
        <v>6</v>
      </c>
      <c r="S262" s="105">
        <v>120</v>
      </c>
      <c r="T262" s="105">
        <v>-1</v>
      </c>
      <c r="U262" s="105" t="s">
        <v>270</v>
      </c>
      <c r="V262" s="105" t="s">
        <v>247</v>
      </c>
      <c r="W262" s="105" t="s">
        <v>241</v>
      </c>
      <c r="X262" s="105" t="s">
        <v>288</v>
      </c>
      <c r="Y262" s="105" t="s">
        <v>273</v>
      </c>
      <c r="Z262" s="194" t="str">
        <f>VLOOKUP($V262,Map!$B$2:$C$7,2,FALSE)</f>
        <v>Sewer</v>
      </c>
      <c r="AA262" s="194" t="str">
        <f>VLOOKUP($X262,Map!$F$2:$G$47,2,FALSE)</f>
        <v>Taxable CIAC</v>
      </c>
      <c r="AB262" s="196">
        <f t="shared" si="16"/>
        <v>0</v>
      </c>
      <c r="AC262" s="196">
        <f t="shared" si="17"/>
        <v>0</v>
      </c>
      <c r="AD262" s="196">
        <f t="shared" si="18"/>
        <v>0</v>
      </c>
      <c r="AE262" s="196">
        <f t="shared" si="19"/>
        <v>0</v>
      </c>
      <c r="AF262" s="197"/>
    </row>
    <row r="263" spans="1:32">
      <c r="A263" s="105" t="s">
        <v>409</v>
      </c>
      <c r="B263" s="105">
        <v>-1</v>
      </c>
      <c r="C263" s="105">
        <v>1012</v>
      </c>
      <c r="D263" s="105" t="s">
        <v>238</v>
      </c>
      <c r="E263" s="105">
        <v>0</v>
      </c>
      <c r="F263" s="105">
        <v>10306004</v>
      </c>
      <c r="G263" s="105">
        <v>2025</v>
      </c>
      <c r="H263" s="105">
        <v>0</v>
      </c>
      <c r="I263" s="105">
        <v>0</v>
      </c>
      <c r="J263" s="105">
        <v>0</v>
      </c>
      <c r="K263" s="105">
        <v>0</v>
      </c>
      <c r="L263" s="105">
        <v>0</v>
      </c>
      <c r="M263" s="105">
        <v>0</v>
      </c>
      <c r="N263" s="105">
        <v>0</v>
      </c>
      <c r="O263" s="105">
        <v>0</v>
      </c>
      <c r="P263" s="105">
        <v>0</v>
      </c>
      <c r="Q263" s="105">
        <v>0</v>
      </c>
      <c r="R263" s="105">
        <v>6</v>
      </c>
      <c r="S263" s="105">
        <v>15</v>
      </c>
      <c r="T263" s="105">
        <v>-1</v>
      </c>
      <c r="U263" s="105" t="s">
        <v>270</v>
      </c>
      <c r="V263" s="105" t="s">
        <v>249</v>
      </c>
      <c r="W263" s="105" t="s">
        <v>241</v>
      </c>
      <c r="X263" s="105" t="s">
        <v>288</v>
      </c>
      <c r="Y263" s="105" t="s">
        <v>273</v>
      </c>
      <c r="Z263" s="194" t="str">
        <f>VLOOKUP($V263,Map!$B$2:$C$7,2,FALSE)</f>
        <v>Sewer</v>
      </c>
      <c r="AA263" s="194" t="str">
        <f>VLOOKUP($X263,Map!$F$2:$G$47,2,FALSE)</f>
        <v>Taxable CIAC</v>
      </c>
      <c r="AB263" s="196">
        <f t="shared" si="16"/>
        <v>0</v>
      </c>
      <c r="AC263" s="196">
        <f t="shared" si="17"/>
        <v>0</v>
      </c>
      <c r="AD263" s="196">
        <f t="shared" si="18"/>
        <v>0</v>
      </c>
      <c r="AE263" s="196">
        <f t="shared" si="19"/>
        <v>0</v>
      </c>
      <c r="AF263" s="197"/>
    </row>
    <row r="264" spans="1:32">
      <c r="A264" s="105" t="s">
        <v>409</v>
      </c>
      <c r="B264" s="105">
        <v>-1</v>
      </c>
      <c r="C264" s="105">
        <v>1012</v>
      </c>
      <c r="D264" s="105" t="s">
        <v>238</v>
      </c>
      <c r="E264" s="105">
        <v>0</v>
      </c>
      <c r="F264" s="105">
        <v>10306004</v>
      </c>
      <c r="G264" s="105">
        <v>2025</v>
      </c>
      <c r="H264" s="105">
        <v>-866137.9</v>
      </c>
      <c r="I264" s="105">
        <v>-837683.72</v>
      </c>
      <c r="J264" s="105">
        <v>-17322757.75</v>
      </c>
      <c r="K264" s="105">
        <v>-16753673.52</v>
      </c>
      <c r="L264" s="105">
        <v>-866137.88749999995</v>
      </c>
      <c r="M264" s="105">
        <v>-837683.67599999998</v>
      </c>
      <c r="N264" s="105">
        <v>0</v>
      </c>
      <c r="O264" s="105">
        <v>0</v>
      </c>
      <c r="P264" s="105">
        <v>-1.2500000000000001E-2</v>
      </c>
      <c r="Q264" s="105">
        <v>-4.4000000000000004E-2</v>
      </c>
      <c r="R264" s="105">
        <v>6</v>
      </c>
      <c r="S264" s="105">
        <v>975</v>
      </c>
      <c r="T264" s="105">
        <v>-1</v>
      </c>
      <c r="U264" s="105" t="s">
        <v>270</v>
      </c>
      <c r="V264" s="105" t="s">
        <v>250</v>
      </c>
      <c r="W264" s="105" t="s">
        <v>241</v>
      </c>
      <c r="X264" s="105" t="s">
        <v>288</v>
      </c>
      <c r="Y264" s="105" t="s">
        <v>273</v>
      </c>
      <c r="Z264" s="194" t="str">
        <f>VLOOKUP($V264,Map!$B$2:$C$7,2,FALSE)</f>
        <v>Water</v>
      </c>
      <c r="AA264" s="194" t="str">
        <f>VLOOKUP($X264,Map!$F$2:$G$47,2,FALSE)</f>
        <v>Taxable CIAC</v>
      </c>
      <c r="AB264" s="196">
        <f t="shared" si="16"/>
        <v>-3.15E-2</v>
      </c>
      <c r="AC264" s="196">
        <f t="shared" si="17"/>
        <v>0</v>
      </c>
      <c r="AD264" s="196">
        <f t="shared" si="18"/>
        <v>28454.180000000051</v>
      </c>
      <c r="AE264" s="196">
        <f t="shared" si="19"/>
        <v>569084.23000000045</v>
      </c>
      <c r="AF264" s="197"/>
    </row>
    <row r="265" spans="1:32">
      <c r="A265" s="105" t="s">
        <v>409</v>
      </c>
      <c r="B265" s="105">
        <v>-1</v>
      </c>
      <c r="C265" s="105">
        <v>1012</v>
      </c>
      <c r="D265" s="105" t="s">
        <v>238</v>
      </c>
      <c r="E265" s="105">
        <v>0</v>
      </c>
      <c r="F265" s="105">
        <v>27</v>
      </c>
      <c r="G265" s="105">
        <v>2025</v>
      </c>
      <c r="H265" s="105">
        <v>0</v>
      </c>
      <c r="I265" s="105">
        <v>0</v>
      </c>
      <c r="J265" s="105">
        <v>0</v>
      </c>
      <c r="K265" s="105">
        <v>0</v>
      </c>
      <c r="L265" s="105">
        <v>0</v>
      </c>
      <c r="M265" s="105">
        <v>0</v>
      </c>
      <c r="N265" s="105">
        <v>0</v>
      </c>
      <c r="O265" s="105">
        <v>0</v>
      </c>
      <c r="P265" s="105">
        <v>0</v>
      </c>
      <c r="Q265" s="105">
        <v>0</v>
      </c>
      <c r="R265" s="105">
        <v>7</v>
      </c>
      <c r="S265" s="105">
        <v>102</v>
      </c>
      <c r="T265" s="105">
        <v>1</v>
      </c>
      <c r="U265" s="105" t="s">
        <v>239</v>
      </c>
      <c r="V265" s="105" t="s">
        <v>240</v>
      </c>
      <c r="W265" s="105" t="s">
        <v>241</v>
      </c>
      <c r="X265" s="105" t="s">
        <v>289</v>
      </c>
      <c r="Y265" s="105" t="s">
        <v>290</v>
      </c>
      <c r="Z265" s="194" t="str">
        <f>VLOOKUP($V265,Map!$B$2:$C$7,2,FALSE)</f>
        <v>Water</v>
      </c>
      <c r="AA265" s="194" t="str">
        <f>VLOOKUP($X265,Map!$F$2:$G$47,2,FALSE)</f>
        <v>COR</v>
      </c>
      <c r="AB265" s="196">
        <f t="shared" si="16"/>
        <v>0</v>
      </c>
      <c r="AC265" s="196">
        <f t="shared" si="17"/>
        <v>0</v>
      </c>
      <c r="AD265" s="196">
        <f t="shared" si="18"/>
        <v>0</v>
      </c>
      <c r="AE265" s="196">
        <f t="shared" si="19"/>
        <v>0</v>
      </c>
      <c r="AF265" s="197"/>
    </row>
    <row r="266" spans="1:32">
      <c r="A266" s="105" t="s">
        <v>409</v>
      </c>
      <c r="B266" s="105">
        <v>-1</v>
      </c>
      <c r="C266" s="105">
        <v>1012</v>
      </c>
      <c r="D266" s="105" t="s">
        <v>238</v>
      </c>
      <c r="E266" s="105">
        <v>0</v>
      </c>
      <c r="F266" s="105">
        <v>25</v>
      </c>
      <c r="G266" s="105">
        <v>2025</v>
      </c>
      <c r="H266" s="105">
        <v>-50725.25</v>
      </c>
      <c r="I266" s="105">
        <v>-42929.68</v>
      </c>
      <c r="J266" s="105">
        <v>4659040.7</v>
      </c>
      <c r="K266" s="105">
        <v>3916064.05</v>
      </c>
      <c r="L266" s="105">
        <v>-48919.927600000003</v>
      </c>
      <c r="M266" s="105">
        <v>-41118.672200000001</v>
      </c>
      <c r="N266" s="105">
        <v>0</v>
      </c>
      <c r="O266" s="105">
        <v>0</v>
      </c>
      <c r="P266" s="105">
        <v>-1805.3224</v>
      </c>
      <c r="Q266" s="105">
        <v>-1811.0078000000001</v>
      </c>
      <c r="R266" s="105">
        <v>7</v>
      </c>
      <c r="S266" s="105">
        <v>3842</v>
      </c>
      <c r="T266" s="105">
        <v>1</v>
      </c>
      <c r="U266" s="105" t="s">
        <v>239</v>
      </c>
      <c r="V266" s="105" t="s">
        <v>240</v>
      </c>
      <c r="W266" s="105" t="s">
        <v>241</v>
      </c>
      <c r="X266" s="105" t="s">
        <v>291</v>
      </c>
      <c r="Y266" s="105" t="s">
        <v>290</v>
      </c>
      <c r="Z266" s="194" t="str">
        <f>VLOOKUP($V266,Map!$B$2:$C$7,2,FALSE)</f>
        <v>Water</v>
      </c>
      <c r="AA266" s="194" t="str">
        <f>VLOOKUP($X266,Map!$F$2:$G$47,2,FALSE)</f>
        <v>Reg Def</v>
      </c>
      <c r="AB266" s="196">
        <f t="shared" si="16"/>
        <v>-5.6854000000000724</v>
      </c>
      <c r="AC266" s="196">
        <f t="shared" si="17"/>
        <v>0</v>
      </c>
      <c r="AD266" s="196">
        <f t="shared" si="18"/>
        <v>7795.57</v>
      </c>
      <c r="AE266" s="196">
        <f t="shared" si="19"/>
        <v>-742976.65000000037</v>
      </c>
      <c r="AF266" s="197"/>
    </row>
    <row r="267" spans="1:32">
      <c r="A267" s="105" t="s">
        <v>409</v>
      </c>
      <c r="B267" s="105">
        <v>-1</v>
      </c>
      <c r="C267" s="105">
        <v>1012</v>
      </c>
      <c r="D267" s="105" t="s">
        <v>238</v>
      </c>
      <c r="E267" s="105">
        <v>0</v>
      </c>
      <c r="F267" s="105">
        <v>27</v>
      </c>
      <c r="G267" s="105">
        <v>2025</v>
      </c>
      <c r="H267" s="105">
        <v>-28030.03</v>
      </c>
      <c r="I267" s="105">
        <v>-28030.03</v>
      </c>
      <c r="J267" s="105">
        <v>2539177.7800000003</v>
      </c>
      <c r="K267" s="105">
        <v>2539177.7800000003</v>
      </c>
      <c r="L267" s="105">
        <v>-26661.366699999999</v>
      </c>
      <c r="M267" s="105">
        <v>-26661.366699999999</v>
      </c>
      <c r="N267" s="105">
        <v>0</v>
      </c>
      <c r="O267" s="105">
        <v>0</v>
      </c>
      <c r="P267" s="105">
        <v>-1368.6633000000002</v>
      </c>
      <c r="Q267" s="105">
        <v>-1368.6633000000002</v>
      </c>
      <c r="R267" s="105">
        <v>7</v>
      </c>
      <c r="S267" s="105">
        <v>119</v>
      </c>
      <c r="T267" s="105">
        <v>1</v>
      </c>
      <c r="U267" s="105" t="s">
        <v>239</v>
      </c>
      <c r="V267" s="105" t="s">
        <v>247</v>
      </c>
      <c r="W267" s="105" t="s">
        <v>241</v>
      </c>
      <c r="X267" s="105" t="s">
        <v>289</v>
      </c>
      <c r="Y267" s="105" t="s">
        <v>290</v>
      </c>
      <c r="Z267" s="194" t="str">
        <f>VLOOKUP($V267,Map!$B$2:$C$7,2,FALSE)</f>
        <v>Sewer</v>
      </c>
      <c r="AA267" s="194" t="str">
        <f>VLOOKUP($X267,Map!$F$2:$G$47,2,FALSE)</f>
        <v>COR</v>
      </c>
      <c r="AB267" s="196">
        <f t="shared" si="16"/>
        <v>0</v>
      </c>
      <c r="AC267" s="196">
        <f t="shared" si="17"/>
        <v>0</v>
      </c>
      <c r="AD267" s="196">
        <f t="shared" si="18"/>
        <v>0</v>
      </c>
      <c r="AE267" s="196">
        <f t="shared" si="19"/>
        <v>0</v>
      </c>
      <c r="AF267" s="197"/>
    </row>
    <row r="268" spans="1:32">
      <c r="A268" s="105" t="s">
        <v>409</v>
      </c>
      <c r="B268" s="105">
        <v>-1</v>
      </c>
      <c r="C268" s="105">
        <v>1012</v>
      </c>
      <c r="D268" s="105" t="s">
        <v>238</v>
      </c>
      <c r="E268" s="105">
        <v>0</v>
      </c>
      <c r="F268" s="105">
        <v>25</v>
      </c>
      <c r="G268" s="105">
        <v>2025</v>
      </c>
      <c r="H268" s="105">
        <v>6213.05</v>
      </c>
      <c r="I268" s="105">
        <v>2559.06</v>
      </c>
      <c r="J268" s="105">
        <v>-525985.44999999995</v>
      </c>
      <c r="K268" s="105">
        <v>-208405.03</v>
      </c>
      <c r="L268" s="105">
        <v>5522.8471</v>
      </c>
      <c r="M268" s="105">
        <v>2188.2524000000003</v>
      </c>
      <c r="N268" s="105">
        <v>0</v>
      </c>
      <c r="O268" s="105">
        <v>0</v>
      </c>
      <c r="P268" s="105">
        <v>690.2029</v>
      </c>
      <c r="Q268" s="105">
        <v>370.80760000000004</v>
      </c>
      <c r="R268" s="105">
        <v>7</v>
      </c>
      <c r="S268" s="105">
        <v>1207</v>
      </c>
      <c r="T268" s="105">
        <v>1</v>
      </c>
      <c r="U268" s="105" t="s">
        <v>239</v>
      </c>
      <c r="V268" s="105" t="s">
        <v>247</v>
      </c>
      <c r="W268" s="105" t="s">
        <v>241</v>
      </c>
      <c r="X268" s="105" t="s">
        <v>291</v>
      </c>
      <c r="Y268" s="105" t="s">
        <v>290</v>
      </c>
      <c r="Z268" s="194" t="str">
        <f>VLOOKUP($V268,Map!$B$2:$C$7,2,FALSE)</f>
        <v>Sewer</v>
      </c>
      <c r="AA268" s="194" t="str">
        <f>VLOOKUP($X268,Map!$F$2:$G$47,2,FALSE)</f>
        <v>Reg Def</v>
      </c>
      <c r="AB268" s="196">
        <f t="shared" si="16"/>
        <v>-319.39529999999996</v>
      </c>
      <c r="AC268" s="196">
        <f t="shared" si="17"/>
        <v>0</v>
      </c>
      <c r="AD268" s="196">
        <f t="shared" si="18"/>
        <v>-3653.9900000000002</v>
      </c>
      <c r="AE268" s="196">
        <f t="shared" si="19"/>
        <v>317580.41999999993</v>
      </c>
      <c r="AF268" s="197"/>
    </row>
    <row r="269" spans="1:32">
      <c r="A269" s="105" t="s">
        <v>409</v>
      </c>
      <c r="B269" s="105">
        <v>-1</v>
      </c>
      <c r="C269" s="105">
        <v>1012</v>
      </c>
      <c r="D269" s="105" t="s">
        <v>238</v>
      </c>
      <c r="E269" s="105">
        <v>0</v>
      </c>
      <c r="F269" s="105">
        <v>27</v>
      </c>
      <c r="G269" s="105">
        <v>2025</v>
      </c>
      <c r="H269" s="105">
        <v>-938.13</v>
      </c>
      <c r="I269" s="105">
        <v>-938.13</v>
      </c>
      <c r="J269" s="105">
        <v>67788.05</v>
      </c>
      <c r="K269" s="105">
        <v>67788.05</v>
      </c>
      <c r="L269" s="105">
        <v>-711.77449999999999</v>
      </c>
      <c r="M269" s="105">
        <v>-711.77449999999999</v>
      </c>
      <c r="N269" s="105">
        <v>0</v>
      </c>
      <c r="O269" s="105">
        <v>0</v>
      </c>
      <c r="P269" s="105">
        <v>-226.35550000000001</v>
      </c>
      <c r="Q269" s="105">
        <v>-226.35550000000001</v>
      </c>
      <c r="R269" s="105">
        <v>7</v>
      </c>
      <c r="S269" s="105">
        <v>51</v>
      </c>
      <c r="T269" s="105">
        <v>1</v>
      </c>
      <c r="U269" s="105" t="s">
        <v>239</v>
      </c>
      <c r="V269" s="105" t="s">
        <v>249</v>
      </c>
      <c r="W269" s="105" t="s">
        <v>241</v>
      </c>
      <c r="X269" s="105" t="s">
        <v>289</v>
      </c>
      <c r="Y269" s="105" t="s">
        <v>290</v>
      </c>
      <c r="Z269" s="194" t="str">
        <f>VLOOKUP($V269,Map!$B$2:$C$7,2,FALSE)</f>
        <v>Sewer</v>
      </c>
      <c r="AA269" s="194" t="str">
        <f>VLOOKUP($X269,Map!$F$2:$G$47,2,FALSE)</f>
        <v>COR</v>
      </c>
      <c r="AB269" s="196">
        <f t="shared" si="16"/>
        <v>0</v>
      </c>
      <c r="AC269" s="196">
        <f t="shared" si="17"/>
        <v>0</v>
      </c>
      <c r="AD269" s="196">
        <f t="shared" si="18"/>
        <v>0</v>
      </c>
      <c r="AE269" s="196">
        <f t="shared" si="19"/>
        <v>0</v>
      </c>
      <c r="AF269" s="197"/>
    </row>
    <row r="270" spans="1:32">
      <c r="A270" s="105" t="s">
        <v>409</v>
      </c>
      <c r="B270" s="105">
        <v>-1</v>
      </c>
      <c r="C270" s="105">
        <v>1012</v>
      </c>
      <c r="D270" s="105" t="s">
        <v>238</v>
      </c>
      <c r="E270" s="105">
        <v>0</v>
      </c>
      <c r="F270" s="105">
        <v>25</v>
      </c>
      <c r="G270" s="105">
        <v>2025</v>
      </c>
      <c r="H270" s="105">
        <v>893.17000000000007</v>
      </c>
      <c r="I270" s="105">
        <v>806.56000000000006</v>
      </c>
      <c r="J270" s="105">
        <v>-74973.14</v>
      </c>
      <c r="K270" s="105">
        <v>-71057.8</v>
      </c>
      <c r="L270" s="105">
        <v>787.21810000000005</v>
      </c>
      <c r="M270" s="105">
        <v>746.10710000000006</v>
      </c>
      <c r="N270" s="105">
        <v>0</v>
      </c>
      <c r="O270" s="105">
        <v>0</v>
      </c>
      <c r="P270" s="105">
        <v>105.95190000000001</v>
      </c>
      <c r="Q270" s="105">
        <v>60.4529</v>
      </c>
      <c r="R270" s="105">
        <v>7</v>
      </c>
      <c r="S270" s="105">
        <v>374</v>
      </c>
      <c r="T270" s="105">
        <v>1</v>
      </c>
      <c r="U270" s="105" t="s">
        <v>239</v>
      </c>
      <c r="V270" s="105" t="s">
        <v>249</v>
      </c>
      <c r="W270" s="105" t="s">
        <v>241</v>
      </c>
      <c r="X270" s="105" t="s">
        <v>291</v>
      </c>
      <c r="Y270" s="105" t="s">
        <v>290</v>
      </c>
      <c r="Z270" s="194" t="str">
        <f>VLOOKUP($V270,Map!$B$2:$C$7,2,FALSE)</f>
        <v>Sewer</v>
      </c>
      <c r="AA270" s="194" t="str">
        <f>VLOOKUP($X270,Map!$F$2:$G$47,2,FALSE)</f>
        <v>Reg Def</v>
      </c>
      <c r="AB270" s="196">
        <f t="shared" si="16"/>
        <v>-45.499000000000009</v>
      </c>
      <c r="AC270" s="196">
        <f t="shared" si="17"/>
        <v>0</v>
      </c>
      <c r="AD270" s="196">
        <f t="shared" si="18"/>
        <v>-86.610000000000014</v>
      </c>
      <c r="AE270" s="196">
        <f t="shared" si="19"/>
        <v>3915.3399999999965</v>
      </c>
      <c r="AF270" s="197"/>
    </row>
    <row r="271" spans="1:32">
      <c r="A271" s="105" t="s">
        <v>409</v>
      </c>
      <c r="B271" s="105">
        <v>-1</v>
      </c>
      <c r="C271" s="105">
        <v>1012</v>
      </c>
      <c r="D271" s="105" t="s">
        <v>238</v>
      </c>
      <c r="E271" s="105">
        <v>0</v>
      </c>
      <c r="F271" s="105">
        <v>27</v>
      </c>
      <c r="G271" s="105">
        <v>2025</v>
      </c>
      <c r="H271" s="105">
        <v>87201.82</v>
      </c>
      <c r="I271" s="105">
        <v>62421.11</v>
      </c>
      <c r="J271" s="105">
        <v>-3336907.59</v>
      </c>
      <c r="K271" s="105">
        <v>-1533175.51</v>
      </c>
      <c r="L271" s="105">
        <v>35037.529699999999</v>
      </c>
      <c r="M271" s="105">
        <v>16098.3429</v>
      </c>
      <c r="N271" s="105">
        <v>0</v>
      </c>
      <c r="O271" s="105">
        <v>0</v>
      </c>
      <c r="P271" s="105">
        <v>52164.290300000001</v>
      </c>
      <c r="Q271" s="105">
        <v>46322.767099999997</v>
      </c>
      <c r="R271" s="105">
        <v>7</v>
      </c>
      <c r="S271" s="105">
        <v>153</v>
      </c>
      <c r="T271" s="105">
        <v>1</v>
      </c>
      <c r="U271" s="105" t="s">
        <v>239</v>
      </c>
      <c r="V271" s="105" t="s">
        <v>250</v>
      </c>
      <c r="W271" s="105" t="s">
        <v>241</v>
      </c>
      <c r="X271" s="105" t="s">
        <v>289</v>
      </c>
      <c r="Y271" s="105" t="s">
        <v>290</v>
      </c>
      <c r="Z271" s="194" t="str">
        <f>VLOOKUP($V271,Map!$B$2:$C$7,2,FALSE)</f>
        <v>Water</v>
      </c>
      <c r="AA271" s="194" t="str">
        <f>VLOOKUP($X271,Map!$F$2:$G$47,2,FALSE)</f>
        <v>COR</v>
      </c>
      <c r="AB271" s="196">
        <f t="shared" si="16"/>
        <v>-5841.5232000000033</v>
      </c>
      <c r="AC271" s="196">
        <f t="shared" si="17"/>
        <v>0</v>
      </c>
      <c r="AD271" s="196">
        <f t="shared" si="18"/>
        <v>-24780.710000000006</v>
      </c>
      <c r="AE271" s="196">
        <f t="shared" si="19"/>
        <v>1803732.0799999998</v>
      </c>
      <c r="AF271" s="197"/>
    </row>
    <row r="272" spans="1:32">
      <c r="A272" s="105" t="s">
        <v>409</v>
      </c>
      <c r="B272" s="105">
        <v>-1</v>
      </c>
      <c r="C272" s="105">
        <v>1012</v>
      </c>
      <c r="D272" s="105" t="s">
        <v>238</v>
      </c>
      <c r="E272" s="105">
        <v>0</v>
      </c>
      <c r="F272" s="105">
        <v>25</v>
      </c>
      <c r="G272" s="105">
        <v>2025</v>
      </c>
      <c r="H272" s="105">
        <v>-3263256.32</v>
      </c>
      <c r="I272" s="105">
        <v>-3301473.82</v>
      </c>
      <c r="J272" s="105">
        <v>181600686.66</v>
      </c>
      <c r="K272" s="105">
        <v>188862205.75999999</v>
      </c>
      <c r="L272" s="105">
        <v>-1906807.2113999999</v>
      </c>
      <c r="M272" s="105">
        <v>-1983053.1610000001</v>
      </c>
      <c r="N272" s="105">
        <v>0</v>
      </c>
      <c r="O272" s="105">
        <v>0</v>
      </c>
      <c r="P272" s="105">
        <v>-1356449.1085999999</v>
      </c>
      <c r="Q272" s="105">
        <v>-1318420.659</v>
      </c>
      <c r="R272" s="105">
        <v>7</v>
      </c>
      <c r="S272" s="105">
        <v>20281</v>
      </c>
      <c r="T272" s="105">
        <v>1</v>
      </c>
      <c r="U272" s="105" t="s">
        <v>239</v>
      </c>
      <c r="V272" s="105" t="s">
        <v>250</v>
      </c>
      <c r="W272" s="105" t="s">
        <v>241</v>
      </c>
      <c r="X272" s="105" t="s">
        <v>291</v>
      </c>
      <c r="Y272" s="105" t="s">
        <v>290</v>
      </c>
      <c r="Z272" s="194" t="str">
        <f>VLOOKUP($V272,Map!$B$2:$C$7,2,FALSE)</f>
        <v>Water</v>
      </c>
      <c r="AA272" s="194" t="str">
        <f>VLOOKUP($X272,Map!$F$2:$G$47,2,FALSE)</f>
        <v>Reg Def</v>
      </c>
      <c r="AB272" s="196">
        <f t="shared" si="16"/>
        <v>38028.449599999934</v>
      </c>
      <c r="AC272" s="196">
        <f t="shared" si="17"/>
        <v>0</v>
      </c>
      <c r="AD272" s="196">
        <f t="shared" si="18"/>
        <v>-38217.5</v>
      </c>
      <c r="AE272" s="196">
        <f t="shared" si="19"/>
        <v>7261519.099999994</v>
      </c>
      <c r="AF272" s="197"/>
    </row>
    <row r="273" spans="1:32">
      <c r="A273" s="105" t="s">
        <v>409</v>
      </c>
      <c r="B273" s="105">
        <v>-1</v>
      </c>
      <c r="C273" s="105">
        <v>1012</v>
      </c>
      <c r="D273" s="105" t="s">
        <v>238</v>
      </c>
      <c r="E273" s="105">
        <v>0</v>
      </c>
      <c r="F273" s="105">
        <v>27</v>
      </c>
      <c r="G273" s="105">
        <v>2025</v>
      </c>
      <c r="H273" s="105">
        <v>-6584.2</v>
      </c>
      <c r="I273" s="105">
        <v>-8264.82</v>
      </c>
      <c r="J273" s="105">
        <v>627065.52</v>
      </c>
      <c r="K273" s="105">
        <v>787124.44000000006</v>
      </c>
      <c r="L273" s="105">
        <v>-6584.1880000000001</v>
      </c>
      <c r="M273" s="105">
        <v>-8264.806700000001</v>
      </c>
      <c r="N273" s="105">
        <v>0</v>
      </c>
      <c r="O273" s="105">
        <v>0</v>
      </c>
      <c r="P273" s="105">
        <v>-1.2E-2</v>
      </c>
      <c r="Q273" s="105">
        <v>-1.3300000000000001E-2</v>
      </c>
      <c r="R273" s="105">
        <v>7</v>
      </c>
      <c r="S273" s="105">
        <v>85</v>
      </c>
      <c r="T273" s="105">
        <v>1</v>
      </c>
      <c r="U273" s="105" t="s">
        <v>239</v>
      </c>
      <c r="V273" s="105" t="s">
        <v>251</v>
      </c>
      <c r="W273" s="105" t="s">
        <v>241</v>
      </c>
      <c r="X273" s="105" t="s">
        <v>289</v>
      </c>
      <c r="Y273" s="105" t="s">
        <v>290</v>
      </c>
      <c r="Z273" s="194" t="str">
        <f>VLOOKUP($V273,Map!$B$2:$C$7,2,FALSE)</f>
        <v>Water</v>
      </c>
      <c r="AA273" s="194" t="str">
        <f>VLOOKUP($X273,Map!$F$2:$G$47,2,FALSE)</f>
        <v>COR</v>
      </c>
      <c r="AB273" s="196">
        <f t="shared" si="16"/>
        <v>-1.3000000000000008E-3</v>
      </c>
      <c r="AC273" s="196">
        <f t="shared" si="17"/>
        <v>0</v>
      </c>
      <c r="AD273" s="196">
        <f t="shared" si="18"/>
        <v>-1680.62</v>
      </c>
      <c r="AE273" s="196">
        <f t="shared" si="19"/>
        <v>160058.92000000004</v>
      </c>
      <c r="AF273" s="197"/>
    </row>
    <row r="274" spans="1:32">
      <c r="A274" s="105" t="s">
        <v>409</v>
      </c>
      <c r="B274" s="105">
        <v>-1</v>
      </c>
      <c r="C274" s="105">
        <v>1012</v>
      </c>
      <c r="D274" s="105" t="s">
        <v>238</v>
      </c>
      <c r="E274" s="105">
        <v>0</v>
      </c>
      <c r="F274" s="105">
        <v>25</v>
      </c>
      <c r="G274" s="105">
        <v>2025</v>
      </c>
      <c r="H274" s="105">
        <v>-4516.9000000000005</v>
      </c>
      <c r="I274" s="105">
        <v>-4790.7</v>
      </c>
      <c r="J274" s="105">
        <v>430182.79000000004</v>
      </c>
      <c r="K274" s="105">
        <v>456260.93</v>
      </c>
      <c r="L274" s="105">
        <v>-4516.9193999999998</v>
      </c>
      <c r="M274" s="105">
        <v>-4790.7399000000005</v>
      </c>
      <c r="N274" s="105">
        <v>0</v>
      </c>
      <c r="O274" s="105">
        <v>0</v>
      </c>
      <c r="P274" s="105">
        <v>1.9400000000000001E-2</v>
      </c>
      <c r="Q274" s="105">
        <v>3.9900000000000005E-2</v>
      </c>
      <c r="R274" s="105">
        <v>7</v>
      </c>
      <c r="S274" s="105">
        <v>1105</v>
      </c>
      <c r="T274" s="105">
        <v>1</v>
      </c>
      <c r="U274" s="105" t="s">
        <v>239</v>
      </c>
      <c r="V274" s="105" t="s">
        <v>251</v>
      </c>
      <c r="W274" s="105" t="s">
        <v>241</v>
      </c>
      <c r="X274" s="105" t="s">
        <v>291</v>
      </c>
      <c r="Y274" s="105" t="s">
        <v>290</v>
      </c>
      <c r="Z274" s="194" t="str">
        <f>VLOOKUP($V274,Map!$B$2:$C$7,2,FALSE)</f>
        <v>Water</v>
      </c>
      <c r="AA274" s="194" t="str">
        <f>VLOOKUP($X274,Map!$F$2:$G$47,2,FALSE)</f>
        <v>Reg Def</v>
      </c>
      <c r="AB274" s="196">
        <f t="shared" si="16"/>
        <v>2.0500000000000004E-2</v>
      </c>
      <c r="AC274" s="196">
        <f t="shared" si="17"/>
        <v>0</v>
      </c>
      <c r="AD274" s="196">
        <f t="shared" si="18"/>
        <v>-273.79999999999927</v>
      </c>
      <c r="AE274" s="196">
        <f t="shared" si="19"/>
        <v>26078.139999999956</v>
      </c>
      <c r="AF274" s="197"/>
    </row>
    <row r="275" spans="1:32">
      <c r="A275" s="105" t="s">
        <v>409</v>
      </c>
      <c r="B275" s="105">
        <v>-1</v>
      </c>
      <c r="C275" s="105">
        <v>1012</v>
      </c>
      <c r="D275" s="105" t="s">
        <v>238</v>
      </c>
      <c r="E275" s="105">
        <v>0</v>
      </c>
      <c r="F275" s="105">
        <v>27</v>
      </c>
      <c r="G275" s="105">
        <v>2025</v>
      </c>
      <c r="H275" s="105">
        <v>0</v>
      </c>
      <c r="I275" s="105">
        <v>0</v>
      </c>
      <c r="J275" s="105">
        <v>0</v>
      </c>
      <c r="K275" s="105">
        <v>0</v>
      </c>
      <c r="L275" s="105">
        <v>0</v>
      </c>
      <c r="M275" s="105">
        <v>0</v>
      </c>
      <c r="N275" s="105">
        <v>0</v>
      </c>
      <c r="O275" s="105">
        <v>0</v>
      </c>
      <c r="P275" s="105">
        <v>0</v>
      </c>
      <c r="Q275" s="105">
        <v>0</v>
      </c>
      <c r="R275" s="105">
        <v>7</v>
      </c>
      <c r="S275" s="105">
        <v>34</v>
      </c>
      <c r="T275" s="105">
        <v>1</v>
      </c>
      <c r="U275" s="105" t="s">
        <v>239</v>
      </c>
      <c r="V275" s="105" t="s">
        <v>252</v>
      </c>
      <c r="W275" s="105" t="s">
        <v>241</v>
      </c>
      <c r="X275" s="105" t="s">
        <v>289</v>
      </c>
      <c r="Y275" s="105" t="s">
        <v>290</v>
      </c>
      <c r="Z275" s="194" t="str">
        <f>VLOOKUP($V275,Map!$B$2:$C$7,2,FALSE)</f>
        <v>n/a</v>
      </c>
      <c r="AA275" s="194" t="str">
        <f>VLOOKUP($X275,Map!$F$2:$G$47,2,FALSE)</f>
        <v>COR</v>
      </c>
      <c r="AB275" s="196">
        <f t="shared" si="16"/>
        <v>0</v>
      </c>
      <c r="AC275" s="196">
        <f t="shared" si="17"/>
        <v>0</v>
      </c>
      <c r="AD275" s="196">
        <f t="shared" si="18"/>
        <v>0</v>
      </c>
      <c r="AE275" s="196">
        <f t="shared" si="19"/>
        <v>0</v>
      </c>
      <c r="AF275" s="197"/>
    </row>
    <row r="276" spans="1:32">
      <c r="A276" s="105" t="s">
        <v>409</v>
      </c>
      <c r="B276" s="105">
        <v>-1</v>
      </c>
      <c r="C276" s="105">
        <v>1012</v>
      </c>
      <c r="D276" s="105" t="s">
        <v>238</v>
      </c>
      <c r="E276" s="105">
        <v>0</v>
      </c>
      <c r="F276" s="105">
        <v>12000026</v>
      </c>
      <c r="G276" s="105">
        <v>2025</v>
      </c>
      <c r="H276" s="105">
        <v>0</v>
      </c>
      <c r="I276" s="105">
        <v>0</v>
      </c>
      <c r="J276" s="105">
        <v>0</v>
      </c>
      <c r="K276" s="105">
        <v>0</v>
      </c>
      <c r="L276" s="105">
        <v>0</v>
      </c>
      <c r="M276" s="105">
        <v>0</v>
      </c>
      <c r="N276" s="105">
        <v>0</v>
      </c>
      <c r="O276" s="105">
        <v>0</v>
      </c>
      <c r="P276" s="105">
        <v>0</v>
      </c>
      <c r="Q276" s="105">
        <v>0</v>
      </c>
      <c r="R276" s="105">
        <v>7</v>
      </c>
      <c r="S276" s="105">
        <v>39996</v>
      </c>
      <c r="T276" s="105">
        <v>1</v>
      </c>
      <c r="U276" s="105" t="s">
        <v>239</v>
      </c>
      <c r="V276" s="105" t="s">
        <v>252</v>
      </c>
      <c r="W276" s="105" t="s">
        <v>241</v>
      </c>
      <c r="X276" s="105" t="s">
        <v>292</v>
      </c>
      <c r="Y276" s="105" t="s">
        <v>290</v>
      </c>
      <c r="Z276" s="194" t="str">
        <f>VLOOKUP($V276,Map!$B$2:$C$7,2,FALSE)</f>
        <v>n/a</v>
      </c>
      <c r="AA276" s="194" t="str">
        <f>VLOOKUP($X276,Map!$F$2:$G$47,2,FALSE)</f>
        <v>n/a</v>
      </c>
      <c r="AB276" s="196">
        <f t="shared" si="16"/>
        <v>0</v>
      </c>
      <c r="AC276" s="196">
        <f t="shared" si="17"/>
        <v>0</v>
      </c>
      <c r="AD276" s="196">
        <f t="shared" si="18"/>
        <v>0</v>
      </c>
      <c r="AE276" s="196">
        <f t="shared" si="19"/>
        <v>0</v>
      </c>
      <c r="AF276" s="197"/>
    </row>
    <row r="277" spans="1:32">
      <c r="A277" s="105" t="s">
        <v>409</v>
      </c>
      <c r="B277" s="105">
        <v>-1</v>
      </c>
      <c r="C277" s="105">
        <v>1012</v>
      </c>
      <c r="D277" s="105" t="s">
        <v>238</v>
      </c>
      <c r="E277" s="105">
        <v>0</v>
      </c>
      <c r="F277" s="105">
        <v>10307001</v>
      </c>
      <c r="G277" s="105">
        <v>2025</v>
      </c>
      <c r="H277" s="105">
        <v>-2558.34</v>
      </c>
      <c r="I277" s="105">
        <v>-1805.7</v>
      </c>
      <c r="J277" s="105">
        <v>184937.36000000002</v>
      </c>
      <c r="K277" s="105">
        <v>113000.51000000001</v>
      </c>
      <c r="L277" s="105">
        <v>-1941.8425000000002</v>
      </c>
      <c r="M277" s="105">
        <v>-1186.5054</v>
      </c>
      <c r="N277" s="105">
        <v>0</v>
      </c>
      <c r="O277" s="105">
        <v>0</v>
      </c>
      <c r="P277" s="105">
        <v>-616.49750000000006</v>
      </c>
      <c r="Q277" s="105">
        <v>-619.19460000000004</v>
      </c>
      <c r="R277" s="105">
        <v>7</v>
      </c>
      <c r="S277" s="105">
        <v>1275</v>
      </c>
      <c r="T277" s="105">
        <v>0</v>
      </c>
      <c r="U277" s="105" t="s">
        <v>258</v>
      </c>
      <c r="V277" s="105" t="s">
        <v>240</v>
      </c>
      <c r="W277" s="105" t="s">
        <v>241</v>
      </c>
      <c r="X277" s="105" t="s">
        <v>293</v>
      </c>
      <c r="Y277" s="105" t="s">
        <v>290</v>
      </c>
      <c r="Z277" s="194" t="str">
        <f>VLOOKUP($V277,Map!$B$2:$C$7,2,FALSE)</f>
        <v>Water</v>
      </c>
      <c r="AA277" s="194" t="str">
        <f>VLOOKUP($X277,Map!$F$2:$G$47,2,FALSE)</f>
        <v>Reg Def</v>
      </c>
      <c r="AB277" s="196">
        <f t="shared" si="16"/>
        <v>-2.6970999999999776</v>
      </c>
      <c r="AC277" s="196">
        <f t="shared" si="17"/>
        <v>0</v>
      </c>
      <c r="AD277" s="196">
        <f t="shared" si="18"/>
        <v>752.6400000000001</v>
      </c>
      <c r="AE277" s="196">
        <f t="shared" si="19"/>
        <v>-71936.850000000006</v>
      </c>
      <c r="AF277" s="197"/>
    </row>
    <row r="278" spans="1:32">
      <c r="A278" s="105" t="s">
        <v>409</v>
      </c>
      <c r="B278" s="105">
        <v>-1</v>
      </c>
      <c r="C278" s="105">
        <v>1012</v>
      </c>
      <c r="D278" s="105" t="s">
        <v>238</v>
      </c>
      <c r="E278" s="105">
        <v>0</v>
      </c>
      <c r="F278" s="105">
        <v>10307002</v>
      </c>
      <c r="G278" s="105">
        <v>2025</v>
      </c>
      <c r="H278" s="105">
        <v>-1.84</v>
      </c>
      <c r="I278" s="105">
        <v>-9.11</v>
      </c>
      <c r="J278" s="105">
        <v>87.76</v>
      </c>
      <c r="K278" s="105">
        <v>434.57</v>
      </c>
      <c r="L278" s="105">
        <v>-0.9215000000000001</v>
      </c>
      <c r="M278" s="105">
        <v>-4.5630000000000006</v>
      </c>
      <c r="N278" s="105">
        <v>0</v>
      </c>
      <c r="O278" s="105">
        <v>0</v>
      </c>
      <c r="P278" s="105">
        <v>-0.91850000000000009</v>
      </c>
      <c r="Q278" s="105">
        <v>-4.5470000000000006</v>
      </c>
      <c r="R278" s="105">
        <v>7</v>
      </c>
      <c r="S278" s="105">
        <v>442</v>
      </c>
      <c r="T278" s="105">
        <v>0</v>
      </c>
      <c r="U278" s="105" t="s">
        <v>258</v>
      </c>
      <c r="V278" s="105" t="s">
        <v>240</v>
      </c>
      <c r="W278" s="105" t="s">
        <v>241</v>
      </c>
      <c r="X278" s="105" t="s">
        <v>294</v>
      </c>
      <c r="Y278" s="105" t="s">
        <v>290</v>
      </c>
      <c r="Z278" s="194" t="str">
        <f>VLOOKUP($V278,Map!$B$2:$C$7,2,FALSE)</f>
        <v>Water</v>
      </c>
      <c r="AA278" s="194" t="str">
        <f>VLOOKUP($X278,Map!$F$2:$G$47,2,FALSE)</f>
        <v>Reg Def</v>
      </c>
      <c r="AB278" s="196">
        <f t="shared" si="16"/>
        <v>-3.6285000000000007</v>
      </c>
      <c r="AC278" s="196">
        <f t="shared" si="17"/>
        <v>0</v>
      </c>
      <c r="AD278" s="196">
        <f t="shared" si="18"/>
        <v>-7.27</v>
      </c>
      <c r="AE278" s="196">
        <f t="shared" si="19"/>
        <v>346.81</v>
      </c>
      <c r="AF278" s="197"/>
    </row>
    <row r="279" spans="1:32">
      <c r="A279" s="105" t="s">
        <v>409</v>
      </c>
      <c r="B279" s="105">
        <v>-1</v>
      </c>
      <c r="C279" s="105">
        <v>1012</v>
      </c>
      <c r="D279" s="105" t="s">
        <v>238</v>
      </c>
      <c r="E279" s="105">
        <v>0</v>
      </c>
      <c r="F279" s="105">
        <v>10307502</v>
      </c>
      <c r="G279" s="105">
        <v>2025</v>
      </c>
      <c r="H279" s="105">
        <v>0</v>
      </c>
      <c r="I279" s="105">
        <v>0</v>
      </c>
      <c r="J279" s="105">
        <v>207351.13</v>
      </c>
      <c r="K279" s="105">
        <v>89843.22</v>
      </c>
      <c r="L279" s="105">
        <v>-2177.1871000000001</v>
      </c>
      <c r="M279" s="105">
        <v>-943.35410000000002</v>
      </c>
      <c r="N279" s="105">
        <v>-2177.1871000000001</v>
      </c>
      <c r="O279" s="105">
        <v>-943.35410000000002</v>
      </c>
      <c r="P279" s="105">
        <v>0</v>
      </c>
      <c r="Q279" s="105">
        <v>0</v>
      </c>
      <c r="R279" s="105">
        <v>7</v>
      </c>
      <c r="S279" s="105">
        <v>864</v>
      </c>
      <c r="T279" s="105">
        <v>0</v>
      </c>
      <c r="U279" s="105" t="s">
        <v>258</v>
      </c>
      <c r="V279" s="105" t="s">
        <v>240</v>
      </c>
      <c r="W279" s="105" t="s">
        <v>241</v>
      </c>
      <c r="X279" s="105" t="s">
        <v>295</v>
      </c>
      <c r="Y279" s="105" t="s">
        <v>290</v>
      </c>
      <c r="Z279" s="194" t="str">
        <f>VLOOKUP($V279,Map!$B$2:$C$7,2,FALSE)</f>
        <v>Water</v>
      </c>
      <c r="AA279" s="194" t="str">
        <f>VLOOKUP($X279,Map!$F$2:$G$47,2,FALSE)</f>
        <v>Flow Through</v>
      </c>
      <c r="AB279" s="196">
        <f t="shared" si="16"/>
        <v>0</v>
      </c>
      <c r="AC279" s="196">
        <f t="shared" si="17"/>
        <v>1233.8330000000001</v>
      </c>
      <c r="AD279" s="196">
        <f t="shared" si="18"/>
        <v>0</v>
      </c>
      <c r="AE279" s="196">
        <f t="shared" si="19"/>
        <v>-117507.91</v>
      </c>
      <c r="AF279" s="197"/>
    </row>
    <row r="280" spans="1:32">
      <c r="A280" s="105" t="s">
        <v>409</v>
      </c>
      <c r="B280" s="105">
        <v>-1</v>
      </c>
      <c r="C280" s="105">
        <v>1012</v>
      </c>
      <c r="D280" s="105" t="s">
        <v>238</v>
      </c>
      <c r="E280" s="105">
        <v>0</v>
      </c>
      <c r="F280" s="105">
        <v>10307017</v>
      </c>
      <c r="G280" s="105">
        <v>2025</v>
      </c>
      <c r="H280" s="105">
        <v>-9865.9</v>
      </c>
      <c r="I280" s="105">
        <v>-9865.9</v>
      </c>
      <c r="J280" s="105">
        <v>702056.97</v>
      </c>
      <c r="K280" s="105">
        <v>702056.97</v>
      </c>
      <c r="L280" s="105">
        <v>-7371.598</v>
      </c>
      <c r="M280" s="105">
        <v>-7371.598</v>
      </c>
      <c r="N280" s="105">
        <v>0</v>
      </c>
      <c r="O280" s="105">
        <v>0</v>
      </c>
      <c r="P280" s="105">
        <v>-2494.3020000000001</v>
      </c>
      <c r="Q280" s="105">
        <v>-2494.3020000000001</v>
      </c>
      <c r="R280" s="105">
        <v>7</v>
      </c>
      <c r="S280" s="105">
        <v>136</v>
      </c>
      <c r="T280" s="105">
        <v>0</v>
      </c>
      <c r="U280" s="105" t="s">
        <v>258</v>
      </c>
      <c r="V280" s="105" t="s">
        <v>240</v>
      </c>
      <c r="W280" s="105" t="s">
        <v>241</v>
      </c>
      <c r="X280" s="105" t="s">
        <v>296</v>
      </c>
      <c r="Y280" s="105" t="s">
        <v>290</v>
      </c>
      <c r="Z280" s="194" t="str">
        <f>VLOOKUP($V280,Map!$B$2:$C$7,2,FALSE)</f>
        <v>Water</v>
      </c>
      <c r="AA280" s="194" t="str">
        <f>VLOOKUP($X280,Map!$F$2:$G$47,2,FALSE)</f>
        <v>Reg Def</v>
      </c>
      <c r="AB280" s="196">
        <f t="shared" si="16"/>
        <v>0</v>
      </c>
      <c r="AC280" s="196">
        <f t="shared" si="17"/>
        <v>0</v>
      </c>
      <c r="AD280" s="196">
        <f t="shared" si="18"/>
        <v>0</v>
      </c>
      <c r="AE280" s="196">
        <f t="shared" si="19"/>
        <v>0</v>
      </c>
      <c r="AF280" s="197"/>
    </row>
    <row r="281" spans="1:32">
      <c r="A281" s="105" t="s">
        <v>409</v>
      </c>
      <c r="B281" s="105">
        <v>-1</v>
      </c>
      <c r="C281" s="105">
        <v>1012</v>
      </c>
      <c r="D281" s="105" t="s">
        <v>238</v>
      </c>
      <c r="E281" s="105">
        <v>0</v>
      </c>
      <c r="F281" s="105">
        <v>10307012</v>
      </c>
      <c r="G281" s="105">
        <v>2025</v>
      </c>
      <c r="H281" s="105">
        <v>1014.38</v>
      </c>
      <c r="I281" s="105">
        <v>668.18000000000006</v>
      </c>
      <c r="J281" s="105">
        <v>-96608.7</v>
      </c>
      <c r="K281" s="105">
        <v>-63634.950000000004</v>
      </c>
      <c r="L281" s="105">
        <v>1014.3912</v>
      </c>
      <c r="M281" s="105">
        <v>668.16690000000006</v>
      </c>
      <c r="N281" s="105">
        <v>0</v>
      </c>
      <c r="O281" s="105">
        <v>0</v>
      </c>
      <c r="P281" s="105">
        <v>-1.12E-2</v>
      </c>
      <c r="Q281" s="105">
        <v>1.3100000000000001E-2</v>
      </c>
      <c r="R281" s="105">
        <v>7</v>
      </c>
      <c r="S281" s="105">
        <v>731</v>
      </c>
      <c r="T281" s="105">
        <v>0</v>
      </c>
      <c r="U281" s="105" t="s">
        <v>258</v>
      </c>
      <c r="V281" s="105" t="s">
        <v>240</v>
      </c>
      <c r="W281" s="105" t="s">
        <v>241</v>
      </c>
      <c r="X281" s="105" t="s">
        <v>297</v>
      </c>
      <c r="Y281" s="105" t="s">
        <v>290</v>
      </c>
      <c r="Z281" s="194" t="str">
        <f>VLOOKUP($V281,Map!$B$2:$C$7,2,FALSE)</f>
        <v>Water</v>
      </c>
      <c r="AA281" s="194" t="str">
        <f>VLOOKUP($X281,Map!$F$2:$G$47,2,FALSE)</f>
        <v>Reg Def</v>
      </c>
      <c r="AB281" s="196">
        <f t="shared" si="16"/>
        <v>2.4300000000000002E-2</v>
      </c>
      <c r="AC281" s="196">
        <f t="shared" si="17"/>
        <v>0</v>
      </c>
      <c r="AD281" s="196">
        <f t="shared" si="18"/>
        <v>-346.19999999999993</v>
      </c>
      <c r="AE281" s="196">
        <f t="shared" si="19"/>
        <v>32973.749999999993</v>
      </c>
      <c r="AF281" s="197"/>
    </row>
    <row r="282" spans="1:32">
      <c r="A282" s="105" t="s">
        <v>409</v>
      </c>
      <c r="B282" s="105">
        <v>-1</v>
      </c>
      <c r="C282" s="105">
        <v>1012</v>
      </c>
      <c r="D282" s="105" t="s">
        <v>238</v>
      </c>
      <c r="E282" s="105">
        <v>0</v>
      </c>
      <c r="F282" s="105">
        <v>10307010</v>
      </c>
      <c r="G282" s="105">
        <v>2025</v>
      </c>
      <c r="H282" s="105">
        <v>13579.91</v>
      </c>
      <c r="I282" s="105">
        <v>13579.91</v>
      </c>
      <c r="J282" s="105">
        <v>-646662.32999999996</v>
      </c>
      <c r="K282" s="105">
        <v>-646662.32999999996</v>
      </c>
      <c r="L282" s="105">
        <v>6789.9545000000007</v>
      </c>
      <c r="M282" s="105">
        <v>6789.9545000000007</v>
      </c>
      <c r="N282" s="105">
        <v>0</v>
      </c>
      <c r="O282" s="105">
        <v>0</v>
      </c>
      <c r="P282" s="105">
        <v>6789.9555</v>
      </c>
      <c r="Q282" s="105">
        <v>6789.9555</v>
      </c>
      <c r="R282" s="105">
        <v>7</v>
      </c>
      <c r="S282" s="105">
        <v>51</v>
      </c>
      <c r="T282" s="105">
        <v>0</v>
      </c>
      <c r="U282" s="105" t="s">
        <v>258</v>
      </c>
      <c r="V282" s="105" t="s">
        <v>240</v>
      </c>
      <c r="W282" s="105" t="s">
        <v>241</v>
      </c>
      <c r="X282" s="105" t="s">
        <v>298</v>
      </c>
      <c r="Y282" s="105" t="s">
        <v>290</v>
      </c>
      <c r="Z282" s="194" t="str">
        <f>VLOOKUP($V282,Map!$B$2:$C$7,2,FALSE)</f>
        <v>Water</v>
      </c>
      <c r="AA282" s="194" t="str">
        <f>VLOOKUP($X282,Map!$F$2:$G$47,2,FALSE)</f>
        <v>Reg Def</v>
      </c>
      <c r="AB282" s="196">
        <f t="shared" si="16"/>
        <v>0</v>
      </c>
      <c r="AC282" s="196">
        <f t="shared" si="17"/>
        <v>0</v>
      </c>
      <c r="AD282" s="196">
        <f t="shared" si="18"/>
        <v>0</v>
      </c>
      <c r="AE282" s="196">
        <f t="shared" si="19"/>
        <v>0</v>
      </c>
      <c r="AF282" s="197"/>
    </row>
    <row r="283" spans="1:32">
      <c r="A283" s="105" t="s">
        <v>409</v>
      </c>
      <c r="B283" s="105">
        <v>-1</v>
      </c>
      <c r="C283" s="105">
        <v>1012</v>
      </c>
      <c r="D283" s="105" t="s">
        <v>238</v>
      </c>
      <c r="E283" s="105">
        <v>0</v>
      </c>
      <c r="F283" s="105">
        <v>10307050</v>
      </c>
      <c r="G283" s="105">
        <v>2025</v>
      </c>
      <c r="H283" s="105">
        <v>8.14</v>
      </c>
      <c r="I283" s="105">
        <v>51.71</v>
      </c>
      <c r="J283" s="105">
        <v>-387.38</v>
      </c>
      <c r="K283" s="105">
        <v>-531.14</v>
      </c>
      <c r="L283" s="105">
        <v>4.0674999999999999</v>
      </c>
      <c r="M283" s="105">
        <v>5.5769000000000002</v>
      </c>
      <c r="N283" s="105">
        <v>0</v>
      </c>
      <c r="O283" s="105">
        <v>0</v>
      </c>
      <c r="P283" s="105">
        <v>4.0724999999999998</v>
      </c>
      <c r="Q283" s="105">
        <v>46.133099999999999</v>
      </c>
      <c r="R283" s="105">
        <v>7</v>
      </c>
      <c r="S283" s="105">
        <v>425</v>
      </c>
      <c r="T283" s="105">
        <v>0</v>
      </c>
      <c r="U283" s="105" t="s">
        <v>258</v>
      </c>
      <c r="V283" s="105" t="s">
        <v>240</v>
      </c>
      <c r="W283" s="105" t="s">
        <v>241</v>
      </c>
      <c r="X283" s="105" t="s">
        <v>299</v>
      </c>
      <c r="Y283" s="105" t="s">
        <v>290</v>
      </c>
      <c r="Z283" s="194" t="str">
        <f>VLOOKUP($V283,Map!$B$2:$C$7,2,FALSE)</f>
        <v>Water</v>
      </c>
      <c r="AA283" s="194" t="str">
        <f>VLOOKUP($X283,Map!$F$2:$G$47,2,FALSE)</f>
        <v>Repairs</v>
      </c>
      <c r="AB283" s="196">
        <f t="shared" si="16"/>
        <v>42.060600000000001</v>
      </c>
      <c r="AC283" s="196">
        <f t="shared" si="17"/>
        <v>0</v>
      </c>
      <c r="AD283" s="196">
        <f t="shared" si="18"/>
        <v>43.57</v>
      </c>
      <c r="AE283" s="196">
        <f t="shared" si="19"/>
        <v>-143.76</v>
      </c>
      <c r="AF283" s="197"/>
    </row>
    <row r="284" spans="1:32">
      <c r="A284" s="105" t="s">
        <v>409</v>
      </c>
      <c r="B284" s="105">
        <v>-1</v>
      </c>
      <c r="C284" s="105">
        <v>1012</v>
      </c>
      <c r="D284" s="105" t="s">
        <v>238</v>
      </c>
      <c r="E284" s="105">
        <v>0</v>
      </c>
      <c r="F284" s="105">
        <v>10307001</v>
      </c>
      <c r="G284" s="105">
        <v>2025</v>
      </c>
      <c r="H284" s="105">
        <v>-1111.4100000000001</v>
      </c>
      <c r="I284" s="105">
        <v>-1091.33</v>
      </c>
      <c r="J284" s="105">
        <v>88032.320000000007</v>
      </c>
      <c r="K284" s="105">
        <v>86818.78</v>
      </c>
      <c r="L284" s="105">
        <v>-924.33960000000002</v>
      </c>
      <c r="M284" s="105">
        <v>-911.59739999999999</v>
      </c>
      <c r="N284" s="105">
        <v>0</v>
      </c>
      <c r="O284" s="105">
        <v>0</v>
      </c>
      <c r="P284" s="105">
        <v>-187.07040000000001</v>
      </c>
      <c r="Q284" s="105">
        <v>-179.73260000000002</v>
      </c>
      <c r="R284" s="105">
        <v>7</v>
      </c>
      <c r="S284" s="105">
        <v>782</v>
      </c>
      <c r="T284" s="105">
        <v>0</v>
      </c>
      <c r="U284" s="105" t="s">
        <v>258</v>
      </c>
      <c r="V284" s="105" t="s">
        <v>247</v>
      </c>
      <c r="W284" s="105" t="s">
        <v>241</v>
      </c>
      <c r="X284" s="105" t="s">
        <v>293</v>
      </c>
      <c r="Y284" s="105" t="s">
        <v>290</v>
      </c>
      <c r="Z284" s="194" t="str">
        <f>VLOOKUP($V284,Map!$B$2:$C$7,2,FALSE)</f>
        <v>Sewer</v>
      </c>
      <c r="AA284" s="194" t="str">
        <f>VLOOKUP($X284,Map!$F$2:$G$47,2,FALSE)</f>
        <v>Reg Def</v>
      </c>
      <c r="AB284" s="196">
        <f t="shared" si="16"/>
        <v>7.3377999999999872</v>
      </c>
      <c r="AC284" s="196">
        <f t="shared" si="17"/>
        <v>0</v>
      </c>
      <c r="AD284" s="196">
        <f t="shared" si="18"/>
        <v>20.080000000000155</v>
      </c>
      <c r="AE284" s="196">
        <f t="shared" si="19"/>
        <v>-1213.5400000000081</v>
      </c>
      <c r="AF284" s="197"/>
    </row>
    <row r="285" spans="1:32">
      <c r="A285" s="105" t="s">
        <v>409</v>
      </c>
      <c r="B285" s="105">
        <v>-1</v>
      </c>
      <c r="C285" s="105">
        <v>1012</v>
      </c>
      <c r="D285" s="105" t="s">
        <v>238</v>
      </c>
      <c r="E285" s="105">
        <v>0</v>
      </c>
      <c r="F285" s="105">
        <v>10307002</v>
      </c>
      <c r="G285" s="105">
        <v>2025</v>
      </c>
      <c r="H285" s="105">
        <v>-212.72</v>
      </c>
      <c r="I285" s="105">
        <v>-192.84</v>
      </c>
      <c r="J285" s="105">
        <v>10128.58</v>
      </c>
      <c r="K285" s="105">
        <v>9181.57</v>
      </c>
      <c r="L285" s="105">
        <v>-106.3503</v>
      </c>
      <c r="M285" s="105">
        <v>-96.406700000000001</v>
      </c>
      <c r="N285" s="105">
        <v>0</v>
      </c>
      <c r="O285" s="105">
        <v>0</v>
      </c>
      <c r="P285" s="105">
        <v>-106.36970000000001</v>
      </c>
      <c r="Q285" s="105">
        <v>-96.433300000000003</v>
      </c>
      <c r="R285" s="105">
        <v>7</v>
      </c>
      <c r="S285" s="105">
        <v>425</v>
      </c>
      <c r="T285" s="105">
        <v>0</v>
      </c>
      <c r="U285" s="105" t="s">
        <v>258</v>
      </c>
      <c r="V285" s="105" t="s">
        <v>247</v>
      </c>
      <c r="W285" s="105" t="s">
        <v>241</v>
      </c>
      <c r="X285" s="105" t="s">
        <v>294</v>
      </c>
      <c r="Y285" s="105" t="s">
        <v>290</v>
      </c>
      <c r="Z285" s="194" t="str">
        <f>VLOOKUP($V285,Map!$B$2:$C$7,2,FALSE)</f>
        <v>Sewer</v>
      </c>
      <c r="AA285" s="194" t="str">
        <f>VLOOKUP($X285,Map!$F$2:$G$47,2,FALSE)</f>
        <v>Reg Def</v>
      </c>
      <c r="AB285" s="196">
        <f t="shared" si="16"/>
        <v>9.9364000000000061</v>
      </c>
      <c r="AC285" s="196">
        <f t="shared" si="17"/>
        <v>0</v>
      </c>
      <c r="AD285" s="196">
        <f t="shared" si="18"/>
        <v>19.879999999999995</v>
      </c>
      <c r="AE285" s="196">
        <f t="shared" si="19"/>
        <v>-947.01000000000022</v>
      </c>
      <c r="AF285" s="197"/>
    </row>
    <row r="286" spans="1:32">
      <c r="A286" s="105" t="s">
        <v>409</v>
      </c>
      <c r="B286" s="105">
        <v>-1</v>
      </c>
      <c r="C286" s="105">
        <v>1012</v>
      </c>
      <c r="D286" s="105" t="s">
        <v>238</v>
      </c>
      <c r="E286" s="105">
        <v>0</v>
      </c>
      <c r="F286" s="105">
        <v>10307502</v>
      </c>
      <c r="G286" s="105">
        <v>2025</v>
      </c>
      <c r="H286" s="105">
        <v>0</v>
      </c>
      <c r="I286" s="105">
        <v>0</v>
      </c>
      <c r="J286" s="105">
        <v>112221.44</v>
      </c>
      <c r="K286" s="105">
        <v>111461.58</v>
      </c>
      <c r="L286" s="105">
        <v>-1178.3251</v>
      </c>
      <c r="M286" s="105">
        <v>-1170.3466000000001</v>
      </c>
      <c r="N286" s="105">
        <v>-1178.3251</v>
      </c>
      <c r="O286" s="105">
        <v>-1170.3466000000001</v>
      </c>
      <c r="P286" s="105">
        <v>0</v>
      </c>
      <c r="Q286" s="105">
        <v>0</v>
      </c>
      <c r="R286" s="105">
        <v>7</v>
      </c>
      <c r="S286" s="105">
        <v>288</v>
      </c>
      <c r="T286" s="105">
        <v>0</v>
      </c>
      <c r="U286" s="105" t="s">
        <v>258</v>
      </c>
      <c r="V286" s="105" t="s">
        <v>247</v>
      </c>
      <c r="W286" s="105" t="s">
        <v>241</v>
      </c>
      <c r="X286" s="105" t="s">
        <v>295</v>
      </c>
      <c r="Y286" s="105" t="s">
        <v>290</v>
      </c>
      <c r="Z286" s="194" t="str">
        <f>VLOOKUP($V286,Map!$B$2:$C$7,2,FALSE)</f>
        <v>Sewer</v>
      </c>
      <c r="AA286" s="194" t="str">
        <f>VLOOKUP($X286,Map!$F$2:$G$47,2,FALSE)</f>
        <v>Flow Through</v>
      </c>
      <c r="AB286" s="196">
        <f t="shared" si="16"/>
        <v>0</v>
      </c>
      <c r="AC286" s="196">
        <f t="shared" si="17"/>
        <v>7.97849999999994</v>
      </c>
      <c r="AD286" s="196">
        <f t="shared" si="18"/>
        <v>0</v>
      </c>
      <c r="AE286" s="196">
        <f t="shared" si="19"/>
        <v>-759.86000000000058</v>
      </c>
      <c r="AF286" s="197"/>
    </row>
    <row r="287" spans="1:32">
      <c r="A287" s="105" t="s">
        <v>409</v>
      </c>
      <c r="B287" s="105">
        <v>-1</v>
      </c>
      <c r="C287" s="105">
        <v>1012</v>
      </c>
      <c r="D287" s="105" t="s">
        <v>238</v>
      </c>
      <c r="E287" s="105">
        <v>0</v>
      </c>
      <c r="F287" s="105">
        <v>10307017</v>
      </c>
      <c r="G287" s="105">
        <v>2025</v>
      </c>
      <c r="H287" s="105">
        <v>-1881.17</v>
      </c>
      <c r="I287" s="105">
        <v>-1925.33</v>
      </c>
      <c r="J287" s="105">
        <v>89578.7</v>
      </c>
      <c r="K287" s="105">
        <v>91682</v>
      </c>
      <c r="L287" s="105">
        <v>-940.57630000000006</v>
      </c>
      <c r="M287" s="105">
        <v>-962.66090000000008</v>
      </c>
      <c r="N287" s="105">
        <v>0</v>
      </c>
      <c r="O287" s="105">
        <v>0</v>
      </c>
      <c r="P287" s="105">
        <v>-940.59370000000001</v>
      </c>
      <c r="Q287" s="105">
        <v>-962.66910000000007</v>
      </c>
      <c r="R287" s="105">
        <v>7</v>
      </c>
      <c r="S287" s="105">
        <v>102</v>
      </c>
      <c r="T287" s="105">
        <v>0</v>
      </c>
      <c r="U287" s="105" t="s">
        <v>258</v>
      </c>
      <c r="V287" s="105" t="s">
        <v>247</v>
      </c>
      <c r="W287" s="105" t="s">
        <v>241</v>
      </c>
      <c r="X287" s="105" t="s">
        <v>296</v>
      </c>
      <c r="Y287" s="105" t="s">
        <v>290</v>
      </c>
      <c r="Z287" s="194" t="str">
        <f>VLOOKUP($V287,Map!$B$2:$C$7,2,FALSE)</f>
        <v>Sewer</v>
      </c>
      <c r="AA287" s="194" t="str">
        <f>VLOOKUP($X287,Map!$F$2:$G$47,2,FALSE)</f>
        <v>Reg Def</v>
      </c>
      <c r="AB287" s="196">
        <f t="shared" si="16"/>
        <v>-22.075400000000059</v>
      </c>
      <c r="AC287" s="196">
        <f t="shared" si="17"/>
        <v>0</v>
      </c>
      <c r="AD287" s="196">
        <f t="shared" si="18"/>
        <v>-44.159999999999854</v>
      </c>
      <c r="AE287" s="196">
        <f t="shared" si="19"/>
        <v>2103.3000000000029</v>
      </c>
      <c r="AF287" s="197"/>
    </row>
    <row r="288" spans="1:32">
      <c r="A288" s="105" t="s">
        <v>409</v>
      </c>
      <c r="B288" s="105">
        <v>-1</v>
      </c>
      <c r="C288" s="105">
        <v>1012</v>
      </c>
      <c r="D288" s="105" t="s">
        <v>238</v>
      </c>
      <c r="E288" s="105">
        <v>0</v>
      </c>
      <c r="F288" s="105">
        <v>10307012</v>
      </c>
      <c r="G288" s="105">
        <v>2025</v>
      </c>
      <c r="H288" s="105">
        <v>326.77</v>
      </c>
      <c r="I288" s="105">
        <v>326.61</v>
      </c>
      <c r="J288" s="105">
        <v>-27462.600000000002</v>
      </c>
      <c r="K288" s="105">
        <v>-27448.23</v>
      </c>
      <c r="L288" s="105">
        <v>288.3571</v>
      </c>
      <c r="M288" s="105">
        <v>288.2063</v>
      </c>
      <c r="N288" s="105">
        <v>0</v>
      </c>
      <c r="O288" s="105">
        <v>0</v>
      </c>
      <c r="P288" s="105">
        <v>38.4129</v>
      </c>
      <c r="Q288" s="105">
        <v>38.403700000000001</v>
      </c>
      <c r="R288" s="105">
        <v>7</v>
      </c>
      <c r="S288" s="105">
        <v>493</v>
      </c>
      <c r="T288" s="105">
        <v>0</v>
      </c>
      <c r="U288" s="105" t="s">
        <v>258</v>
      </c>
      <c r="V288" s="105" t="s">
        <v>247</v>
      </c>
      <c r="W288" s="105" t="s">
        <v>241</v>
      </c>
      <c r="X288" s="105" t="s">
        <v>297</v>
      </c>
      <c r="Y288" s="105" t="s">
        <v>290</v>
      </c>
      <c r="Z288" s="194" t="str">
        <f>VLOOKUP($V288,Map!$B$2:$C$7,2,FALSE)</f>
        <v>Sewer</v>
      </c>
      <c r="AA288" s="194" t="str">
        <f>VLOOKUP($X288,Map!$F$2:$G$47,2,FALSE)</f>
        <v>Reg Def</v>
      </c>
      <c r="AB288" s="196">
        <f t="shared" si="16"/>
        <v>-9.1999999999998749E-3</v>
      </c>
      <c r="AC288" s="196">
        <f t="shared" si="17"/>
        <v>0</v>
      </c>
      <c r="AD288" s="196">
        <f t="shared" si="18"/>
        <v>-0.15999999999996817</v>
      </c>
      <c r="AE288" s="196">
        <f t="shared" si="19"/>
        <v>14.370000000002619</v>
      </c>
      <c r="AF288" s="197"/>
    </row>
    <row r="289" spans="1:32">
      <c r="A289" s="105" t="s">
        <v>409</v>
      </c>
      <c r="B289" s="105">
        <v>-1</v>
      </c>
      <c r="C289" s="105">
        <v>1012</v>
      </c>
      <c r="D289" s="105" t="s">
        <v>238</v>
      </c>
      <c r="E289" s="105">
        <v>0</v>
      </c>
      <c r="F289" s="105">
        <v>10307010</v>
      </c>
      <c r="G289" s="105">
        <v>2025</v>
      </c>
      <c r="H289" s="105">
        <v>1815.69</v>
      </c>
      <c r="I289" s="105">
        <v>1815.91</v>
      </c>
      <c r="J289" s="105">
        <v>-86461.180000000008</v>
      </c>
      <c r="K289" s="105">
        <v>-86471.71</v>
      </c>
      <c r="L289" s="105">
        <v>907.8424</v>
      </c>
      <c r="M289" s="105">
        <v>907.95300000000009</v>
      </c>
      <c r="N289" s="105">
        <v>0</v>
      </c>
      <c r="O289" s="105">
        <v>0</v>
      </c>
      <c r="P289" s="105">
        <v>907.84760000000006</v>
      </c>
      <c r="Q289" s="105">
        <v>907.95699999999999</v>
      </c>
      <c r="R289" s="105">
        <v>7</v>
      </c>
      <c r="S289" s="105">
        <v>238</v>
      </c>
      <c r="T289" s="105">
        <v>0</v>
      </c>
      <c r="U289" s="105" t="s">
        <v>258</v>
      </c>
      <c r="V289" s="105" t="s">
        <v>247</v>
      </c>
      <c r="W289" s="105" t="s">
        <v>241</v>
      </c>
      <c r="X289" s="105" t="s">
        <v>298</v>
      </c>
      <c r="Y289" s="105" t="s">
        <v>290</v>
      </c>
      <c r="Z289" s="194" t="str">
        <f>VLOOKUP($V289,Map!$B$2:$C$7,2,FALSE)</f>
        <v>Sewer</v>
      </c>
      <c r="AA289" s="194" t="str">
        <f>VLOOKUP($X289,Map!$F$2:$G$47,2,FALSE)</f>
        <v>Reg Def</v>
      </c>
      <c r="AB289" s="196">
        <f t="shared" si="16"/>
        <v>0.10939999999993688</v>
      </c>
      <c r="AC289" s="196">
        <f t="shared" si="17"/>
        <v>0</v>
      </c>
      <c r="AD289" s="196">
        <f t="shared" si="18"/>
        <v>0.22000000000002728</v>
      </c>
      <c r="AE289" s="196">
        <f t="shared" si="19"/>
        <v>-10.529999999998836</v>
      </c>
      <c r="AF289" s="197"/>
    </row>
    <row r="290" spans="1:32">
      <c r="A290" s="105" t="s">
        <v>409</v>
      </c>
      <c r="B290" s="105">
        <v>-1</v>
      </c>
      <c r="C290" s="105">
        <v>1012</v>
      </c>
      <c r="D290" s="105" t="s">
        <v>238</v>
      </c>
      <c r="E290" s="105">
        <v>0</v>
      </c>
      <c r="F290" s="105">
        <v>10307050</v>
      </c>
      <c r="G290" s="105">
        <v>2025</v>
      </c>
      <c r="H290" s="105">
        <v>-30433.65</v>
      </c>
      <c r="I290" s="105">
        <v>-30433.65</v>
      </c>
      <c r="J290" s="105">
        <v>2693635.15</v>
      </c>
      <c r="K290" s="105">
        <v>2693635.15</v>
      </c>
      <c r="L290" s="105">
        <v>-28283.169099999999</v>
      </c>
      <c r="M290" s="105">
        <v>-28283.169099999999</v>
      </c>
      <c r="N290" s="105">
        <v>0</v>
      </c>
      <c r="O290" s="105">
        <v>0</v>
      </c>
      <c r="P290" s="105">
        <v>-2150.4809</v>
      </c>
      <c r="Q290" s="105">
        <v>-2150.4809</v>
      </c>
      <c r="R290" s="105">
        <v>7</v>
      </c>
      <c r="S290" s="105">
        <v>544</v>
      </c>
      <c r="T290" s="105">
        <v>0</v>
      </c>
      <c r="U290" s="105" t="s">
        <v>258</v>
      </c>
      <c r="V290" s="105" t="s">
        <v>247</v>
      </c>
      <c r="W290" s="105" t="s">
        <v>241</v>
      </c>
      <c r="X290" s="105" t="s">
        <v>299</v>
      </c>
      <c r="Y290" s="105" t="s">
        <v>290</v>
      </c>
      <c r="Z290" s="194" t="str">
        <f>VLOOKUP($V290,Map!$B$2:$C$7,2,FALSE)</f>
        <v>Sewer</v>
      </c>
      <c r="AA290" s="194" t="str">
        <f>VLOOKUP($X290,Map!$F$2:$G$47,2,FALSE)</f>
        <v>Repairs</v>
      </c>
      <c r="AB290" s="196">
        <f t="shared" si="16"/>
        <v>0</v>
      </c>
      <c r="AC290" s="196">
        <f t="shared" si="17"/>
        <v>0</v>
      </c>
      <c r="AD290" s="196">
        <f t="shared" si="18"/>
        <v>0</v>
      </c>
      <c r="AE290" s="196">
        <f t="shared" si="19"/>
        <v>0</v>
      </c>
      <c r="AF290" s="197"/>
    </row>
    <row r="291" spans="1:32">
      <c r="A291" s="105" t="s">
        <v>409</v>
      </c>
      <c r="B291" s="105">
        <v>-1</v>
      </c>
      <c r="C291" s="105">
        <v>1012</v>
      </c>
      <c r="D291" s="105" t="s">
        <v>238</v>
      </c>
      <c r="E291" s="105">
        <v>0</v>
      </c>
      <c r="F291" s="105">
        <v>10307001</v>
      </c>
      <c r="G291" s="105">
        <v>2025</v>
      </c>
      <c r="H291" s="105">
        <v>-181.98</v>
      </c>
      <c r="I291" s="105">
        <v>-176.63</v>
      </c>
      <c r="J291" s="105">
        <v>16472.29</v>
      </c>
      <c r="K291" s="105">
        <v>16217.91</v>
      </c>
      <c r="L291" s="105">
        <v>-172.959</v>
      </c>
      <c r="M291" s="105">
        <v>-170.28800000000001</v>
      </c>
      <c r="N291" s="105">
        <v>0</v>
      </c>
      <c r="O291" s="105">
        <v>0</v>
      </c>
      <c r="P291" s="105">
        <v>-9.0210000000000008</v>
      </c>
      <c r="Q291" s="105">
        <v>-6.3420000000000005</v>
      </c>
      <c r="R291" s="105">
        <v>7</v>
      </c>
      <c r="S291" s="105">
        <v>323</v>
      </c>
      <c r="T291" s="105">
        <v>0</v>
      </c>
      <c r="U291" s="105" t="s">
        <v>258</v>
      </c>
      <c r="V291" s="105" t="s">
        <v>249</v>
      </c>
      <c r="W291" s="105" t="s">
        <v>241</v>
      </c>
      <c r="X291" s="105" t="s">
        <v>293</v>
      </c>
      <c r="Y291" s="105" t="s">
        <v>290</v>
      </c>
      <c r="Z291" s="194" t="str">
        <f>VLOOKUP($V291,Map!$B$2:$C$7,2,FALSE)</f>
        <v>Sewer</v>
      </c>
      <c r="AA291" s="194" t="str">
        <f>VLOOKUP($X291,Map!$F$2:$G$47,2,FALSE)</f>
        <v>Reg Def</v>
      </c>
      <c r="AB291" s="196">
        <f t="shared" si="16"/>
        <v>2.6790000000000003</v>
      </c>
      <c r="AC291" s="196">
        <f t="shared" si="17"/>
        <v>0</v>
      </c>
      <c r="AD291" s="196">
        <f t="shared" si="18"/>
        <v>5.3499999999999943</v>
      </c>
      <c r="AE291" s="196">
        <f t="shared" si="19"/>
        <v>-254.38000000000102</v>
      </c>
      <c r="AF291" s="197"/>
    </row>
    <row r="292" spans="1:32">
      <c r="A292" s="105" t="s">
        <v>409</v>
      </c>
      <c r="B292" s="105">
        <v>-1</v>
      </c>
      <c r="C292" s="105">
        <v>1012</v>
      </c>
      <c r="D292" s="105" t="s">
        <v>238</v>
      </c>
      <c r="E292" s="105">
        <v>0</v>
      </c>
      <c r="F292" s="105">
        <v>10307002</v>
      </c>
      <c r="G292" s="105">
        <v>2025</v>
      </c>
      <c r="H292" s="105">
        <v>-25.28</v>
      </c>
      <c r="I292" s="105">
        <v>-17.84</v>
      </c>
      <c r="J292" s="105">
        <v>1203.47</v>
      </c>
      <c r="K292" s="105">
        <v>848.85</v>
      </c>
      <c r="L292" s="105">
        <v>-12.6365</v>
      </c>
      <c r="M292" s="105">
        <v>-8.9130000000000003</v>
      </c>
      <c r="N292" s="105">
        <v>0</v>
      </c>
      <c r="O292" s="105">
        <v>0</v>
      </c>
      <c r="P292" s="105">
        <v>-12.643500000000001</v>
      </c>
      <c r="Q292" s="105">
        <v>-8.9269999999999996</v>
      </c>
      <c r="R292" s="105">
        <v>7</v>
      </c>
      <c r="S292" s="105">
        <v>170</v>
      </c>
      <c r="T292" s="105">
        <v>0</v>
      </c>
      <c r="U292" s="105" t="s">
        <v>258</v>
      </c>
      <c r="V292" s="105" t="s">
        <v>249</v>
      </c>
      <c r="W292" s="105" t="s">
        <v>241</v>
      </c>
      <c r="X292" s="105" t="s">
        <v>294</v>
      </c>
      <c r="Y292" s="105" t="s">
        <v>290</v>
      </c>
      <c r="Z292" s="194" t="str">
        <f>VLOOKUP($V292,Map!$B$2:$C$7,2,FALSE)</f>
        <v>Sewer</v>
      </c>
      <c r="AA292" s="194" t="str">
        <f>VLOOKUP($X292,Map!$F$2:$G$47,2,FALSE)</f>
        <v>Reg Def</v>
      </c>
      <c r="AB292" s="196">
        <f t="shared" si="16"/>
        <v>3.7165000000000017</v>
      </c>
      <c r="AC292" s="196">
        <f t="shared" si="17"/>
        <v>0</v>
      </c>
      <c r="AD292" s="196">
        <f t="shared" si="18"/>
        <v>7.4400000000000013</v>
      </c>
      <c r="AE292" s="196">
        <f t="shared" si="19"/>
        <v>-354.62</v>
      </c>
      <c r="AF292" s="197"/>
    </row>
    <row r="293" spans="1:32">
      <c r="A293" s="105" t="s">
        <v>409</v>
      </c>
      <c r="B293" s="105">
        <v>-1</v>
      </c>
      <c r="C293" s="105">
        <v>1012</v>
      </c>
      <c r="D293" s="105" t="s">
        <v>238</v>
      </c>
      <c r="E293" s="105">
        <v>0</v>
      </c>
      <c r="F293" s="105">
        <v>10307502</v>
      </c>
      <c r="G293" s="105">
        <v>2025</v>
      </c>
      <c r="H293" s="105">
        <v>0</v>
      </c>
      <c r="I293" s="105">
        <v>0</v>
      </c>
      <c r="J293" s="105">
        <v>24432.880000000001</v>
      </c>
      <c r="K293" s="105">
        <v>24432.880000000001</v>
      </c>
      <c r="L293" s="105">
        <v>-256.54540000000003</v>
      </c>
      <c r="M293" s="105">
        <v>-256.54540000000003</v>
      </c>
      <c r="N293" s="105">
        <v>-256.54540000000003</v>
      </c>
      <c r="O293" s="105">
        <v>-256.54540000000003</v>
      </c>
      <c r="P293" s="105">
        <v>0</v>
      </c>
      <c r="Q293" s="105">
        <v>0</v>
      </c>
      <c r="R293" s="105">
        <v>7</v>
      </c>
      <c r="S293" s="105">
        <v>162</v>
      </c>
      <c r="T293" s="105">
        <v>0</v>
      </c>
      <c r="U293" s="105" t="s">
        <v>258</v>
      </c>
      <c r="V293" s="105" t="s">
        <v>249</v>
      </c>
      <c r="W293" s="105" t="s">
        <v>241</v>
      </c>
      <c r="X293" s="105" t="s">
        <v>295</v>
      </c>
      <c r="Y293" s="105" t="s">
        <v>290</v>
      </c>
      <c r="Z293" s="194" t="str">
        <f>VLOOKUP($V293,Map!$B$2:$C$7,2,FALSE)</f>
        <v>Sewer</v>
      </c>
      <c r="AA293" s="194" t="str">
        <f>VLOOKUP($X293,Map!$F$2:$G$47,2,FALSE)</f>
        <v>Flow Through</v>
      </c>
      <c r="AB293" s="196">
        <f t="shared" si="16"/>
        <v>0</v>
      </c>
      <c r="AC293" s="196">
        <f t="shared" si="17"/>
        <v>0</v>
      </c>
      <c r="AD293" s="196">
        <f t="shared" si="18"/>
        <v>0</v>
      </c>
      <c r="AE293" s="196">
        <f t="shared" si="19"/>
        <v>0</v>
      </c>
      <c r="AF293" s="197"/>
    </row>
    <row r="294" spans="1:32">
      <c r="A294" s="105" t="s">
        <v>409</v>
      </c>
      <c r="B294" s="105">
        <v>-1</v>
      </c>
      <c r="C294" s="105">
        <v>1012</v>
      </c>
      <c r="D294" s="105" t="s">
        <v>238</v>
      </c>
      <c r="E294" s="105">
        <v>0</v>
      </c>
      <c r="F294" s="105">
        <v>10307017</v>
      </c>
      <c r="G294" s="105">
        <v>2025</v>
      </c>
      <c r="H294" s="105">
        <v>0</v>
      </c>
      <c r="I294" s="105">
        <v>0</v>
      </c>
      <c r="J294" s="105">
        <v>0</v>
      </c>
      <c r="K294" s="105">
        <v>0</v>
      </c>
      <c r="L294" s="105">
        <v>0</v>
      </c>
      <c r="M294" s="105">
        <v>0</v>
      </c>
      <c r="N294" s="105">
        <v>0</v>
      </c>
      <c r="O294" s="105">
        <v>0</v>
      </c>
      <c r="P294" s="105">
        <v>0</v>
      </c>
      <c r="Q294" s="105">
        <v>0</v>
      </c>
      <c r="R294" s="105">
        <v>7</v>
      </c>
      <c r="S294" s="105">
        <v>17</v>
      </c>
      <c r="T294" s="105">
        <v>0</v>
      </c>
      <c r="U294" s="105" t="s">
        <v>258</v>
      </c>
      <c r="V294" s="105" t="s">
        <v>249</v>
      </c>
      <c r="W294" s="105" t="s">
        <v>241</v>
      </c>
      <c r="X294" s="105" t="s">
        <v>296</v>
      </c>
      <c r="Y294" s="105" t="s">
        <v>290</v>
      </c>
      <c r="Z294" s="194" t="str">
        <f>VLOOKUP($V294,Map!$B$2:$C$7,2,FALSE)</f>
        <v>Sewer</v>
      </c>
      <c r="AA294" s="194" t="str">
        <f>VLOOKUP($X294,Map!$F$2:$G$47,2,FALSE)</f>
        <v>Reg Def</v>
      </c>
      <c r="AB294" s="196">
        <f t="shared" si="16"/>
        <v>0</v>
      </c>
      <c r="AC294" s="196">
        <f t="shared" si="17"/>
        <v>0</v>
      </c>
      <c r="AD294" s="196">
        <f t="shared" si="18"/>
        <v>0</v>
      </c>
      <c r="AE294" s="196">
        <f t="shared" si="19"/>
        <v>0</v>
      </c>
      <c r="AF294" s="197"/>
    </row>
    <row r="295" spans="1:32">
      <c r="A295" s="105" t="s">
        <v>409</v>
      </c>
      <c r="B295" s="105">
        <v>-1</v>
      </c>
      <c r="C295" s="105">
        <v>1012</v>
      </c>
      <c r="D295" s="105" t="s">
        <v>238</v>
      </c>
      <c r="E295" s="105">
        <v>0</v>
      </c>
      <c r="F295" s="105">
        <v>10307012</v>
      </c>
      <c r="G295" s="105">
        <v>2025</v>
      </c>
      <c r="H295" s="105">
        <v>13.96</v>
      </c>
      <c r="I295" s="105">
        <v>13.96</v>
      </c>
      <c r="J295" s="105">
        <v>-1327.04</v>
      </c>
      <c r="K295" s="105">
        <v>-1327.04</v>
      </c>
      <c r="L295" s="105">
        <v>13.934000000000001</v>
      </c>
      <c r="M295" s="105">
        <v>13.934000000000001</v>
      </c>
      <c r="N295" s="105">
        <v>0</v>
      </c>
      <c r="O295" s="105">
        <v>0</v>
      </c>
      <c r="P295" s="105">
        <v>2.6000000000000002E-2</v>
      </c>
      <c r="Q295" s="105">
        <v>2.6000000000000002E-2</v>
      </c>
      <c r="R295" s="105">
        <v>7</v>
      </c>
      <c r="S295" s="105">
        <v>102</v>
      </c>
      <c r="T295" s="105">
        <v>0</v>
      </c>
      <c r="U295" s="105" t="s">
        <v>258</v>
      </c>
      <c r="V295" s="105" t="s">
        <v>249</v>
      </c>
      <c r="W295" s="105" t="s">
        <v>241</v>
      </c>
      <c r="X295" s="105" t="s">
        <v>297</v>
      </c>
      <c r="Y295" s="105" t="s">
        <v>290</v>
      </c>
      <c r="Z295" s="194" t="str">
        <f>VLOOKUP($V295,Map!$B$2:$C$7,2,FALSE)</f>
        <v>Sewer</v>
      </c>
      <c r="AA295" s="194" t="str">
        <f>VLOOKUP($X295,Map!$F$2:$G$47,2,FALSE)</f>
        <v>Reg Def</v>
      </c>
      <c r="AB295" s="196">
        <f t="shared" si="16"/>
        <v>0</v>
      </c>
      <c r="AC295" s="196">
        <f t="shared" si="17"/>
        <v>0</v>
      </c>
      <c r="AD295" s="196">
        <f t="shared" si="18"/>
        <v>0</v>
      </c>
      <c r="AE295" s="196">
        <f t="shared" si="19"/>
        <v>0</v>
      </c>
      <c r="AF295" s="197"/>
    </row>
    <row r="296" spans="1:32">
      <c r="A296" s="105" t="s">
        <v>409</v>
      </c>
      <c r="B296" s="105">
        <v>-1</v>
      </c>
      <c r="C296" s="105">
        <v>1012</v>
      </c>
      <c r="D296" s="105" t="s">
        <v>238</v>
      </c>
      <c r="E296" s="105">
        <v>0</v>
      </c>
      <c r="F296" s="105">
        <v>10307050</v>
      </c>
      <c r="G296" s="105">
        <v>2025</v>
      </c>
      <c r="H296" s="105">
        <v>-3853.4300000000003</v>
      </c>
      <c r="I296" s="105">
        <v>-3853.4300000000003</v>
      </c>
      <c r="J296" s="105">
        <v>337485.68</v>
      </c>
      <c r="K296" s="105">
        <v>337485.68</v>
      </c>
      <c r="L296" s="105">
        <v>-3543.5998</v>
      </c>
      <c r="M296" s="105">
        <v>-3543.5998</v>
      </c>
      <c r="N296" s="105">
        <v>0</v>
      </c>
      <c r="O296" s="105">
        <v>0</v>
      </c>
      <c r="P296" s="105">
        <v>-309.83019999999999</v>
      </c>
      <c r="Q296" s="105">
        <v>-309.83019999999999</v>
      </c>
      <c r="R296" s="105">
        <v>7</v>
      </c>
      <c r="S296" s="105">
        <v>272</v>
      </c>
      <c r="T296" s="105">
        <v>0</v>
      </c>
      <c r="U296" s="105" t="s">
        <v>258</v>
      </c>
      <c r="V296" s="105" t="s">
        <v>249</v>
      </c>
      <c r="W296" s="105" t="s">
        <v>241</v>
      </c>
      <c r="X296" s="105" t="s">
        <v>299</v>
      </c>
      <c r="Y296" s="105" t="s">
        <v>290</v>
      </c>
      <c r="Z296" s="194" t="str">
        <f>VLOOKUP($V296,Map!$B$2:$C$7,2,FALSE)</f>
        <v>Sewer</v>
      </c>
      <c r="AA296" s="194" t="str">
        <f>VLOOKUP($X296,Map!$F$2:$G$47,2,FALSE)</f>
        <v>Repairs</v>
      </c>
      <c r="AB296" s="196">
        <f t="shared" si="16"/>
        <v>0</v>
      </c>
      <c r="AC296" s="196">
        <f t="shared" si="17"/>
        <v>0</v>
      </c>
      <c r="AD296" s="196">
        <f t="shared" si="18"/>
        <v>0</v>
      </c>
      <c r="AE296" s="196">
        <f t="shared" si="19"/>
        <v>0</v>
      </c>
      <c r="AF296" s="197"/>
    </row>
    <row r="297" spans="1:32">
      <c r="A297" s="105" t="s">
        <v>409</v>
      </c>
      <c r="B297" s="105">
        <v>-1</v>
      </c>
      <c r="C297" s="105">
        <v>1012</v>
      </c>
      <c r="D297" s="105" t="s">
        <v>238</v>
      </c>
      <c r="E297" s="105">
        <v>0</v>
      </c>
      <c r="F297" s="105">
        <v>10307001</v>
      </c>
      <c r="G297" s="105">
        <v>2025</v>
      </c>
      <c r="H297" s="105">
        <v>-199510</v>
      </c>
      <c r="I297" s="105">
        <v>-193362.88</v>
      </c>
      <c r="J297" s="105">
        <v>10661461.890000001</v>
      </c>
      <c r="K297" s="105">
        <v>10337177.970000001</v>
      </c>
      <c r="L297" s="105">
        <v>-111945.3511</v>
      </c>
      <c r="M297" s="105">
        <v>-108540.3689</v>
      </c>
      <c r="N297" s="105">
        <v>0</v>
      </c>
      <c r="O297" s="105">
        <v>0</v>
      </c>
      <c r="P297" s="105">
        <v>-87564.6489</v>
      </c>
      <c r="Q297" s="105">
        <v>-84822.511100000003</v>
      </c>
      <c r="R297" s="105">
        <v>7</v>
      </c>
      <c r="S297" s="105">
        <v>5950</v>
      </c>
      <c r="T297" s="105">
        <v>0</v>
      </c>
      <c r="U297" s="105" t="s">
        <v>258</v>
      </c>
      <c r="V297" s="105" t="s">
        <v>250</v>
      </c>
      <c r="W297" s="105" t="s">
        <v>241</v>
      </c>
      <c r="X297" s="105" t="s">
        <v>293</v>
      </c>
      <c r="Y297" s="105" t="s">
        <v>290</v>
      </c>
      <c r="Z297" s="194" t="str">
        <f>VLOOKUP($V297,Map!$B$2:$C$7,2,FALSE)</f>
        <v>Water</v>
      </c>
      <c r="AA297" s="194" t="str">
        <f>VLOOKUP($X297,Map!$F$2:$G$47,2,FALSE)</f>
        <v>Reg Def</v>
      </c>
      <c r="AB297" s="196">
        <f t="shared" si="16"/>
        <v>2742.1377999999968</v>
      </c>
      <c r="AC297" s="196">
        <f t="shared" si="17"/>
        <v>0</v>
      </c>
      <c r="AD297" s="196">
        <f t="shared" si="18"/>
        <v>6147.1199999999953</v>
      </c>
      <c r="AE297" s="196">
        <f t="shared" si="19"/>
        <v>-324283.91999999993</v>
      </c>
      <c r="AF297" s="197"/>
    </row>
    <row r="298" spans="1:32">
      <c r="A298" s="105" t="s">
        <v>409</v>
      </c>
      <c r="B298" s="105">
        <v>-1</v>
      </c>
      <c r="C298" s="105">
        <v>1012</v>
      </c>
      <c r="D298" s="105" t="s">
        <v>238</v>
      </c>
      <c r="E298" s="105">
        <v>0</v>
      </c>
      <c r="F298" s="105">
        <v>10307002</v>
      </c>
      <c r="G298" s="105">
        <v>2025</v>
      </c>
      <c r="H298" s="105">
        <v>-106772.21</v>
      </c>
      <c r="I298" s="105">
        <v>-102805.08</v>
      </c>
      <c r="J298" s="105">
        <v>5084381.9800000004</v>
      </c>
      <c r="K298" s="105">
        <v>4895468.8</v>
      </c>
      <c r="L298" s="105">
        <v>-53386.011400000003</v>
      </c>
      <c r="M298" s="105">
        <v>-51402.422899999998</v>
      </c>
      <c r="N298" s="105">
        <v>0</v>
      </c>
      <c r="O298" s="105">
        <v>0</v>
      </c>
      <c r="P298" s="105">
        <v>-53386.198600000003</v>
      </c>
      <c r="Q298" s="105">
        <v>-51402.657099999997</v>
      </c>
      <c r="R298" s="105">
        <v>7</v>
      </c>
      <c r="S298" s="105">
        <v>3060</v>
      </c>
      <c r="T298" s="105">
        <v>0</v>
      </c>
      <c r="U298" s="105" t="s">
        <v>258</v>
      </c>
      <c r="V298" s="105" t="s">
        <v>250</v>
      </c>
      <c r="W298" s="105" t="s">
        <v>241</v>
      </c>
      <c r="X298" s="105" t="s">
        <v>294</v>
      </c>
      <c r="Y298" s="105" t="s">
        <v>290</v>
      </c>
      <c r="Z298" s="194" t="str">
        <f>VLOOKUP($V298,Map!$B$2:$C$7,2,FALSE)</f>
        <v>Water</v>
      </c>
      <c r="AA298" s="194" t="str">
        <f>VLOOKUP($X298,Map!$F$2:$G$47,2,FALSE)</f>
        <v>Reg Def</v>
      </c>
      <c r="AB298" s="196">
        <f t="shared" si="16"/>
        <v>1983.5415000000066</v>
      </c>
      <c r="AC298" s="196">
        <f t="shared" si="17"/>
        <v>0</v>
      </c>
      <c r="AD298" s="196">
        <f t="shared" si="18"/>
        <v>3967.1300000000047</v>
      </c>
      <c r="AE298" s="196">
        <f t="shared" si="19"/>
        <v>-188913.18000000063</v>
      </c>
      <c r="AF298" s="197"/>
    </row>
    <row r="299" spans="1:32">
      <c r="A299" s="105" t="s">
        <v>409</v>
      </c>
      <c r="B299" s="105">
        <v>-1</v>
      </c>
      <c r="C299" s="105">
        <v>1012</v>
      </c>
      <c r="D299" s="105" t="s">
        <v>238</v>
      </c>
      <c r="E299" s="105">
        <v>0</v>
      </c>
      <c r="F299" s="105">
        <v>10307502</v>
      </c>
      <c r="G299" s="105">
        <v>2025</v>
      </c>
      <c r="H299" s="105">
        <v>0</v>
      </c>
      <c r="I299" s="105">
        <v>0</v>
      </c>
      <c r="J299" s="105">
        <v>3816372.6</v>
      </c>
      <c r="K299" s="105">
        <v>4642128.46</v>
      </c>
      <c r="L299" s="105">
        <v>-40071.912400000001</v>
      </c>
      <c r="M299" s="105">
        <v>-48742.348899999997</v>
      </c>
      <c r="N299" s="105">
        <v>-40071.912400000001</v>
      </c>
      <c r="O299" s="105">
        <v>-48742.348899999997</v>
      </c>
      <c r="P299" s="105">
        <v>0</v>
      </c>
      <c r="Q299" s="105">
        <v>0</v>
      </c>
      <c r="R299" s="105">
        <v>7</v>
      </c>
      <c r="S299" s="105">
        <v>2592</v>
      </c>
      <c r="T299" s="105">
        <v>0</v>
      </c>
      <c r="U299" s="105" t="s">
        <v>258</v>
      </c>
      <c r="V299" s="105" t="s">
        <v>250</v>
      </c>
      <c r="W299" s="105" t="s">
        <v>241</v>
      </c>
      <c r="X299" s="105" t="s">
        <v>295</v>
      </c>
      <c r="Y299" s="105" t="s">
        <v>290</v>
      </c>
      <c r="Z299" s="194" t="str">
        <f>VLOOKUP($V299,Map!$B$2:$C$7,2,FALSE)</f>
        <v>Water</v>
      </c>
      <c r="AA299" s="194" t="str">
        <f>VLOOKUP($X299,Map!$F$2:$G$47,2,FALSE)</f>
        <v>Flow Through</v>
      </c>
      <c r="AB299" s="196">
        <f t="shared" si="16"/>
        <v>0</v>
      </c>
      <c r="AC299" s="196">
        <f t="shared" si="17"/>
        <v>-8670.4364999999962</v>
      </c>
      <c r="AD299" s="196">
        <f t="shared" si="18"/>
        <v>0</v>
      </c>
      <c r="AE299" s="196">
        <f t="shared" si="19"/>
        <v>825755.85999999987</v>
      </c>
      <c r="AF299" s="197"/>
    </row>
    <row r="300" spans="1:32">
      <c r="A300" s="105" t="s">
        <v>409</v>
      </c>
      <c r="B300" s="105">
        <v>-1</v>
      </c>
      <c r="C300" s="105">
        <v>1012</v>
      </c>
      <c r="D300" s="105" t="s">
        <v>238</v>
      </c>
      <c r="E300" s="105">
        <v>0</v>
      </c>
      <c r="F300" s="105">
        <v>10307017</v>
      </c>
      <c r="G300" s="105">
        <v>2025</v>
      </c>
      <c r="H300" s="105">
        <v>-60192.54</v>
      </c>
      <c r="I300" s="105">
        <v>-57371.58</v>
      </c>
      <c r="J300" s="105">
        <v>2839452.52</v>
      </c>
      <c r="K300" s="105">
        <v>2698181.24</v>
      </c>
      <c r="L300" s="105">
        <v>-29814.2516</v>
      </c>
      <c r="M300" s="105">
        <v>-28330.9031</v>
      </c>
      <c r="N300" s="105">
        <v>0</v>
      </c>
      <c r="O300" s="105">
        <v>0</v>
      </c>
      <c r="P300" s="105">
        <v>-30378.288400000001</v>
      </c>
      <c r="Q300" s="105">
        <v>-29040.676899999999</v>
      </c>
      <c r="R300" s="105">
        <v>7</v>
      </c>
      <c r="S300" s="105">
        <v>374</v>
      </c>
      <c r="T300" s="105">
        <v>0</v>
      </c>
      <c r="U300" s="105" t="s">
        <v>258</v>
      </c>
      <c r="V300" s="105" t="s">
        <v>250</v>
      </c>
      <c r="W300" s="105" t="s">
        <v>241</v>
      </c>
      <c r="X300" s="105" t="s">
        <v>296</v>
      </c>
      <c r="Y300" s="105" t="s">
        <v>290</v>
      </c>
      <c r="Z300" s="194" t="str">
        <f>VLOOKUP($V300,Map!$B$2:$C$7,2,FALSE)</f>
        <v>Water</v>
      </c>
      <c r="AA300" s="194" t="str">
        <f>VLOOKUP($X300,Map!$F$2:$G$47,2,FALSE)</f>
        <v>Reg Def</v>
      </c>
      <c r="AB300" s="196">
        <f t="shared" si="16"/>
        <v>1337.6115000000027</v>
      </c>
      <c r="AC300" s="196">
        <f t="shared" si="17"/>
        <v>0</v>
      </c>
      <c r="AD300" s="196">
        <f t="shared" si="18"/>
        <v>2820.9599999999991</v>
      </c>
      <c r="AE300" s="196">
        <f t="shared" si="19"/>
        <v>-141271.2799999998</v>
      </c>
      <c r="AF300" s="197"/>
    </row>
    <row r="301" spans="1:32">
      <c r="A301" s="105" t="s">
        <v>409</v>
      </c>
      <c r="B301" s="105">
        <v>-1</v>
      </c>
      <c r="C301" s="105">
        <v>1012</v>
      </c>
      <c r="D301" s="105" t="s">
        <v>238</v>
      </c>
      <c r="E301" s="105">
        <v>0</v>
      </c>
      <c r="F301" s="105">
        <v>23634765</v>
      </c>
      <c r="G301" s="105">
        <v>2025</v>
      </c>
      <c r="H301" s="105">
        <v>36873.61</v>
      </c>
      <c r="I301" s="105">
        <v>36138.340000000004</v>
      </c>
      <c r="J301" s="105">
        <v>-3511770.7</v>
      </c>
      <c r="K301" s="105">
        <v>-3441745.35</v>
      </c>
      <c r="L301" s="105">
        <v>36873.592499999999</v>
      </c>
      <c r="M301" s="105">
        <v>36138.326200000003</v>
      </c>
      <c r="N301" s="105">
        <v>0</v>
      </c>
      <c r="O301" s="105">
        <v>0</v>
      </c>
      <c r="P301" s="105">
        <v>1.7500000000000002E-2</v>
      </c>
      <c r="Q301" s="105">
        <v>1.3800000000000002E-2</v>
      </c>
      <c r="R301" s="105">
        <v>7</v>
      </c>
      <c r="S301" s="105">
        <v>357</v>
      </c>
      <c r="T301" s="105">
        <v>0</v>
      </c>
      <c r="U301" s="105" t="s">
        <v>258</v>
      </c>
      <c r="V301" s="105" t="s">
        <v>250</v>
      </c>
      <c r="W301" s="105" t="s">
        <v>241</v>
      </c>
      <c r="X301" s="105" t="s">
        <v>300</v>
      </c>
      <c r="Y301" s="105" t="s">
        <v>290</v>
      </c>
      <c r="Z301" s="194" t="str">
        <f>VLOOKUP($V301,Map!$B$2:$C$7,2,FALSE)</f>
        <v>Water</v>
      </c>
      <c r="AA301" s="194" t="str">
        <f>VLOOKUP($X301,Map!$F$2:$G$47,2,FALSE)</f>
        <v>Taxable CIAC</v>
      </c>
      <c r="AB301" s="196">
        <f t="shared" si="16"/>
        <v>-3.7000000000000002E-3</v>
      </c>
      <c r="AC301" s="196">
        <f t="shared" si="17"/>
        <v>0</v>
      </c>
      <c r="AD301" s="196">
        <f t="shared" si="18"/>
        <v>-735.2699999999968</v>
      </c>
      <c r="AE301" s="196">
        <f t="shared" si="19"/>
        <v>70025.350000000093</v>
      </c>
      <c r="AF301" s="197"/>
    </row>
    <row r="302" spans="1:32">
      <c r="A302" s="105" t="s">
        <v>409</v>
      </c>
      <c r="B302" s="105">
        <v>-1</v>
      </c>
      <c r="C302" s="105">
        <v>1012</v>
      </c>
      <c r="D302" s="105" t="s">
        <v>238</v>
      </c>
      <c r="E302" s="105">
        <v>0</v>
      </c>
      <c r="F302" s="105">
        <v>10307012</v>
      </c>
      <c r="G302" s="105">
        <v>2025</v>
      </c>
      <c r="H302" s="105">
        <v>50726.630000000005</v>
      </c>
      <c r="I302" s="105">
        <v>48914.28</v>
      </c>
      <c r="J302" s="105">
        <v>-3062655.5</v>
      </c>
      <c r="K302" s="105">
        <v>-2958908.64</v>
      </c>
      <c r="L302" s="105">
        <v>32157.883300000001</v>
      </c>
      <c r="M302" s="105">
        <v>31068.541099999999</v>
      </c>
      <c r="N302" s="105">
        <v>0</v>
      </c>
      <c r="O302" s="105">
        <v>0</v>
      </c>
      <c r="P302" s="105">
        <v>18568.7467</v>
      </c>
      <c r="Q302" s="105">
        <v>17845.7389</v>
      </c>
      <c r="R302" s="105">
        <v>7</v>
      </c>
      <c r="S302" s="105">
        <v>3893</v>
      </c>
      <c r="T302" s="105">
        <v>0</v>
      </c>
      <c r="U302" s="105" t="s">
        <v>258</v>
      </c>
      <c r="V302" s="105" t="s">
        <v>250</v>
      </c>
      <c r="W302" s="105" t="s">
        <v>241</v>
      </c>
      <c r="X302" s="105" t="s">
        <v>297</v>
      </c>
      <c r="Y302" s="105" t="s">
        <v>290</v>
      </c>
      <c r="Z302" s="194" t="str">
        <f>VLOOKUP($V302,Map!$B$2:$C$7,2,FALSE)</f>
        <v>Water</v>
      </c>
      <c r="AA302" s="194" t="str">
        <f>VLOOKUP($X302,Map!$F$2:$G$47,2,FALSE)</f>
        <v>Reg Def</v>
      </c>
      <c r="AB302" s="196">
        <f t="shared" si="16"/>
        <v>-723.00779999999941</v>
      </c>
      <c r="AC302" s="196">
        <f t="shared" si="17"/>
        <v>0</v>
      </c>
      <c r="AD302" s="196">
        <f t="shared" si="18"/>
        <v>-1812.3500000000058</v>
      </c>
      <c r="AE302" s="196">
        <f t="shared" si="19"/>
        <v>103746.85999999987</v>
      </c>
      <c r="AF302" s="197"/>
    </row>
    <row r="303" spans="1:32">
      <c r="A303" s="105" t="s">
        <v>409</v>
      </c>
      <c r="B303" s="105">
        <v>-1</v>
      </c>
      <c r="C303" s="105">
        <v>1012</v>
      </c>
      <c r="D303" s="105" t="s">
        <v>238</v>
      </c>
      <c r="E303" s="105">
        <v>0</v>
      </c>
      <c r="F303" s="105">
        <v>10307010</v>
      </c>
      <c r="G303" s="105">
        <v>2025</v>
      </c>
      <c r="H303" s="105">
        <v>250125.48</v>
      </c>
      <c r="I303" s="105">
        <v>247185.68</v>
      </c>
      <c r="J303" s="105">
        <v>-16317846.609999999</v>
      </c>
      <c r="K303" s="105">
        <v>-16054190.65</v>
      </c>
      <c r="L303" s="105">
        <v>171337.39</v>
      </c>
      <c r="M303" s="105">
        <v>168569.00099999999</v>
      </c>
      <c r="N303" s="105">
        <v>0</v>
      </c>
      <c r="O303" s="105">
        <v>0</v>
      </c>
      <c r="P303" s="105">
        <v>78788.09</v>
      </c>
      <c r="Q303" s="105">
        <v>78616.679000000004</v>
      </c>
      <c r="R303" s="105">
        <v>7</v>
      </c>
      <c r="S303" s="105">
        <v>8891</v>
      </c>
      <c r="T303" s="105">
        <v>0</v>
      </c>
      <c r="U303" s="105" t="s">
        <v>258</v>
      </c>
      <c r="V303" s="105" t="s">
        <v>250</v>
      </c>
      <c r="W303" s="105" t="s">
        <v>241</v>
      </c>
      <c r="X303" s="105" t="s">
        <v>298</v>
      </c>
      <c r="Y303" s="105" t="s">
        <v>290</v>
      </c>
      <c r="Z303" s="194" t="str">
        <f>VLOOKUP($V303,Map!$B$2:$C$7,2,FALSE)</f>
        <v>Water</v>
      </c>
      <c r="AA303" s="194" t="str">
        <f>VLOOKUP($X303,Map!$F$2:$G$47,2,FALSE)</f>
        <v>Reg Def</v>
      </c>
      <c r="AB303" s="196">
        <f t="shared" si="16"/>
        <v>-171.41099999999278</v>
      </c>
      <c r="AC303" s="196">
        <f t="shared" si="17"/>
        <v>0</v>
      </c>
      <c r="AD303" s="196">
        <f t="shared" si="18"/>
        <v>-2939.8000000000175</v>
      </c>
      <c r="AE303" s="196">
        <f t="shared" si="19"/>
        <v>263655.95999999903</v>
      </c>
      <c r="AF303" s="197"/>
    </row>
    <row r="304" spans="1:32">
      <c r="A304" s="105" t="s">
        <v>409</v>
      </c>
      <c r="B304" s="105">
        <v>-1</v>
      </c>
      <c r="C304" s="105">
        <v>1012</v>
      </c>
      <c r="D304" s="105" t="s">
        <v>238</v>
      </c>
      <c r="E304" s="105">
        <v>0</v>
      </c>
      <c r="F304" s="105">
        <v>10307135</v>
      </c>
      <c r="G304" s="105">
        <v>2025</v>
      </c>
      <c r="H304" s="105">
        <v>28746.27</v>
      </c>
      <c r="I304" s="105">
        <v>27435.68</v>
      </c>
      <c r="J304" s="105">
        <v>-1368870</v>
      </c>
      <c r="K304" s="105">
        <v>-1306460.92</v>
      </c>
      <c r="L304" s="105">
        <v>14373.135</v>
      </c>
      <c r="M304" s="105">
        <v>13717.8397</v>
      </c>
      <c r="N304" s="105">
        <v>0</v>
      </c>
      <c r="O304" s="105">
        <v>0</v>
      </c>
      <c r="P304" s="105">
        <v>14373.135</v>
      </c>
      <c r="Q304" s="105">
        <v>13717.8403</v>
      </c>
      <c r="R304" s="105">
        <v>7</v>
      </c>
      <c r="S304" s="105">
        <v>17</v>
      </c>
      <c r="T304" s="105">
        <v>0</v>
      </c>
      <c r="U304" s="105" t="s">
        <v>258</v>
      </c>
      <c r="V304" s="105" t="s">
        <v>250</v>
      </c>
      <c r="W304" s="105" t="s">
        <v>241</v>
      </c>
      <c r="X304" s="105" t="s">
        <v>301</v>
      </c>
      <c r="Y304" s="105" t="s">
        <v>290</v>
      </c>
      <c r="Z304" s="194" t="str">
        <f>VLOOKUP($V304,Map!$B$2:$C$7,2,FALSE)</f>
        <v>Water</v>
      </c>
      <c r="AA304" s="194" t="str">
        <f>VLOOKUP($X304,Map!$F$2:$G$47,2,FALSE)</f>
        <v>Reg Def</v>
      </c>
      <c r="AB304" s="196">
        <f t="shared" si="16"/>
        <v>-655.29470000000038</v>
      </c>
      <c r="AC304" s="196">
        <f t="shared" si="17"/>
        <v>0</v>
      </c>
      <c r="AD304" s="196">
        <f t="shared" si="18"/>
        <v>-1310.5900000000001</v>
      </c>
      <c r="AE304" s="196">
        <f t="shared" si="19"/>
        <v>62409.080000000075</v>
      </c>
      <c r="AF304" s="197"/>
    </row>
    <row r="305" spans="1:32">
      <c r="A305" s="105" t="s">
        <v>409</v>
      </c>
      <c r="B305" s="105">
        <v>-1</v>
      </c>
      <c r="C305" s="105">
        <v>1012</v>
      </c>
      <c r="D305" s="105" t="s">
        <v>238</v>
      </c>
      <c r="E305" s="105">
        <v>0</v>
      </c>
      <c r="F305" s="105">
        <v>10307050</v>
      </c>
      <c r="G305" s="105">
        <v>2025</v>
      </c>
      <c r="H305" s="105">
        <v>-2030984.4</v>
      </c>
      <c r="I305" s="105">
        <v>-2212460.54</v>
      </c>
      <c r="J305" s="105">
        <v>151144073.87</v>
      </c>
      <c r="K305" s="105">
        <v>170118445.47</v>
      </c>
      <c r="L305" s="105">
        <v>-1587012.7755</v>
      </c>
      <c r="M305" s="105">
        <v>-1786243.6773999999</v>
      </c>
      <c r="N305" s="105">
        <v>0</v>
      </c>
      <c r="O305" s="105">
        <v>0</v>
      </c>
      <c r="P305" s="105">
        <v>-443971.62449999998</v>
      </c>
      <c r="Q305" s="105">
        <v>-426216.86259999999</v>
      </c>
      <c r="R305" s="105">
        <v>7</v>
      </c>
      <c r="S305" s="105">
        <v>8347</v>
      </c>
      <c r="T305" s="105">
        <v>0</v>
      </c>
      <c r="U305" s="105" t="s">
        <v>258</v>
      </c>
      <c r="V305" s="105" t="s">
        <v>250</v>
      </c>
      <c r="W305" s="105" t="s">
        <v>241</v>
      </c>
      <c r="X305" s="105" t="s">
        <v>299</v>
      </c>
      <c r="Y305" s="105" t="s">
        <v>290</v>
      </c>
      <c r="Z305" s="194" t="str">
        <f>VLOOKUP($V305,Map!$B$2:$C$7,2,FALSE)</f>
        <v>Water</v>
      </c>
      <c r="AA305" s="194" t="str">
        <f>VLOOKUP($X305,Map!$F$2:$G$47,2,FALSE)</f>
        <v>Repairs</v>
      </c>
      <c r="AB305" s="196">
        <f t="shared" si="16"/>
        <v>17754.761899999983</v>
      </c>
      <c r="AC305" s="196">
        <f t="shared" si="17"/>
        <v>0</v>
      </c>
      <c r="AD305" s="196">
        <f t="shared" si="18"/>
        <v>-181476.14000000013</v>
      </c>
      <c r="AE305" s="196">
        <f t="shared" si="19"/>
        <v>18974371.599999994</v>
      </c>
      <c r="AF305" s="197"/>
    </row>
    <row r="306" spans="1:32">
      <c r="A306" s="105" t="s">
        <v>409</v>
      </c>
      <c r="B306" s="105">
        <v>-1</v>
      </c>
      <c r="C306" s="105">
        <v>1012</v>
      </c>
      <c r="D306" s="105" t="s">
        <v>238</v>
      </c>
      <c r="E306" s="105">
        <v>0</v>
      </c>
      <c r="F306" s="105">
        <v>10307001</v>
      </c>
      <c r="G306" s="105">
        <v>2025</v>
      </c>
      <c r="H306" s="105">
        <v>-131.21</v>
      </c>
      <c r="I306" s="105">
        <v>-126.64</v>
      </c>
      <c r="J306" s="105">
        <v>12498.08</v>
      </c>
      <c r="K306" s="105">
        <v>12062.07</v>
      </c>
      <c r="L306" s="105">
        <v>-131.22970000000001</v>
      </c>
      <c r="M306" s="105">
        <v>-126.65180000000001</v>
      </c>
      <c r="N306" s="105">
        <v>0</v>
      </c>
      <c r="O306" s="105">
        <v>0</v>
      </c>
      <c r="P306" s="105">
        <v>1.9700000000000002E-2</v>
      </c>
      <c r="Q306" s="105">
        <v>1.18E-2</v>
      </c>
      <c r="R306" s="105">
        <v>7</v>
      </c>
      <c r="S306" s="105">
        <v>493</v>
      </c>
      <c r="T306" s="105">
        <v>0</v>
      </c>
      <c r="U306" s="105" t="s">
        <v>258</v>
      </c>
      <c r="V306" s="105" t="s">
        <v>251</v>
      </c>
      <c r="W306" s="105" t="s">
        <v>241</v>
      </c>
      <c r="X306" s="105" t="s">
        <v>293</v>
      </c>
      <c r="Y306" s="105" t="s">
        <v>290</v>
      </c>
      <c r="Z306" s="194" t="str">
        <f>VLOOKUP($V306,Map!$B$2:$C$7,2,FALSE)</f>
        <v>Water</v>
      </c>
      <c r="AA306" s="194" t="str">
        <f>VLOOKUP($X306,Map!$F$2:$G$47,2,FALSE)</f>
        <v>Reg Def</v>
      </c>
      <c r="AB306" s="196">
        <f t="shared" si="16"/>
        <v>-7.9000000000000025E-3</v>
      </c>
      <c r="AC306" s="196">
        <f t="shared" si="17"/>
        <v>0</v>
      </c>
      <c r="AD306" s="196">
        <f t="shared" si="18"/>
        <v>4.5700000000000074</v>
      </c>
      <c r="AE306" s="196">
        <f t="shared" si="19"/>
        <v>-436.01000000000022</v>
      </c>
      <c r="AF306" s="197"/>
    </row>
    <row r="307" spans="1:32">
      <c r="A307" s="105" t="s">
        <v>409</v>
      </c>
      <c r="B307" s="105">
        <v>-1</v>
      </c>
      <c r="C307" s="105">
        <v>1012</v>
      </c>
      <c r="D307" s="105" t="s">
        <v>238</v>
      </c>
      <c r="E307" s="105">
        <v>0</v>
      </c>
      <c r="F307" s="105">
        <v>10307502</v>
      </c>
      <c r="G307" s="105">
        <v>2025</v>
      </c>
      <c r="H307" s="105">
        <v>0</v>
      </c>
      <c r="I307" s="105">
        <v>0</v>
      </c>
      <c r="J307" s="105">
        <v>20669.11</v>
      </c>
      <c r="K307" s="105">
        <v>19947.400000000001</v>
      </c>
      <c r="L307" s="105">
        <v>-217.0257</v>
      </c>
      <c r="M307" s="105">
        <v>-209.4479</v>
      </c>
      <c r="N307" s="105">
        <v>-217.0257</v>
      </c>
      <c r="O307" s="105">
        <v>-209.4479</v>
      </c>
      <c r="P307" s="105">
        <v>0</v>
      </c>
      <c r="Q307" s="105">
        <v>0</v>
      </c>
      <c r="R307" s="105">
        <v>7</v>
      </c>
      <c r="S307" s="105">
        <v>522</v>
      </c>
      <c r="T307" s="105">
        <v>0</v>
      </c>
      <c r="U307" s="105" t="s">
        <v>258</v>
      </c>
      <c r="V307" s="105" t="s">
        <v>251</v>
      </c>
      <c r="W307" s="105" t="s">
        <v>241</v>
      </c>
      <c r="X307" s="105" t="s">
        <v>295</v>
      </c>
      <c r="Y307" s="105" t="s">
        <v>290</v>
      </c>
      <c r="Z307" s="194" t="str">
        <f>VLOOKUP($V307,Map!$B$2:$C$7,2,FALSE)</f>
        <v>Water</v>
      </c>
      <c r="AA307" s="194" t="str">
        <f>VLOOKUP($X307,Map!$F$2:$G$47,2,FALSE)</f>
        <v>Flow Through</v>
      </c>
      <c r="AB307" s="196">
        <f t="shared" si="16"/>
        <v>0</v>
      </c>
      <c r="AC307" s="196">
        <f t="shared" si="17"/>
        <v>7.5777999999999963</v>
      </c>
      <c r="AD307" s="196">
        <f t="shared" si="18"/>
        <v>0</v>
      </c>
      <c r="AE307" s="196">
        <f t="shared" si="19"/>
        <v>-721.70999999999913</v>
      </c>
      <c r="AF307" s="197"/>
    </row>
    <row r="308" spans="1:32">
      <c r="A308" s="105" t="s">
        <v>409</v>
      </c>
      <c r="B308" s="105">
        <v>-1</v>
      </c>
      <c r="C308" s="105">
        <v>1012</v>
      </c>
      <c r="D308" s="105" t="s">
        <v>238</v>
      </c>
      <c r="E308" s="105">
        <v>0</v>
      </c>
      <c r="F308" s="105">
        <v>10307017</v>
      </c>
      <c r="G308" s="105">
        <v>2025</v>
      </c>
      <c r="H308" s="105">
        <v>-20185.600000000002</v>
      </c>
      <c r="I308" s="105">
        <v>-19340.920000000002</v>
      </c>
      <c r="J308" s="105">
        <v>1922436.54</v>
      </c>
      <c r="K308" s="105">
        <v>1841990.42</v>
      </c>
      <c r="L308" s="105">
        <v>-20185.583699999999</v>
      </c>
      <c r="M308" s="105">
        <v>-19340.899400000002</v>
      </c>
      <c r="N308" s="105">
        <v>0</v>
      </c>
      <c r="O308" s="105">
        <v>0</v>
      </c>
      <c r="P308" s="105">
        <v>-1.6300000000000002E-2</v>
      </c>
      <c r="Q308" s="105">
        <v>-2.06E-2</v>
      </c>
      <c r="R308" s="105">
        <v>7</v>
      </c>
      <c r="S308" s="105">
        <v>68</v>
      </c>
      <c r="T308" s="105">
        <v>0</v>
      </c>
      <c r="U308" s="105" t="s">
        <v>258</v>
      </c>
      <c r="V308" s="105" t="s">
        <v>251</v>
      </c>
      <c r="W308" s="105" t="s">
        <v>241</v>
      </c>
      <c r="X308" s="105" t="s">
        <v>296</v>
      </c>
      <c r="Y308" s="105" t="s">
        <v>290</v>
      </c>
      <c r="Z308" s="194" t="str">
        <f>VLOOKUP($V308,Map!$B$2:$C$7,2,FALSE)</f>
        <v>Water</v>
      </c>
      <c r="AA308" s="194" t="str">
        <f>VLOOKUP($X308,Map!$F$2:$G$47,2,FALSE)</f>
        <v>Reg Def</v>
      </c>
      <c r="AB308" s="196">
        <f t="shared" si="16"/>
        <v>-4.2999999999999983E-3</v>
      </c>
      <c r="AC308" s="196">
        <f t="shared" si="17"/>
        <v>0</v>
      </c>
      <c r="AD308" s="196">
        <f t="shared" si="18"/>
        <v>844.68000000000029</v>
      </c>
      <c r="AE308" s="196">
        <f t="shared" si="19"/>
        <v>-80446.120000000112</v>
      </c>
      <c r="AF308" s="197"/>
    </row>
    <row r="309" spans="1:32">
      <c r="A309" s="105" t="s">
        <v>409</v>
      </c>
      <c r="B309" s="105">
        <v>-1</v>
      </c>
      <c r="C309" s="105">
        <v>1012</v>
      </c>
      <c r="D309" s="105" t="s">
        <v>238</v>
      </c>
      <c r="E309" s="105">
        <v>0</v>
      </c>
      <c r="F309" s="105">
        <v>10307012</v>
      </c>
      <c r="G309" s="105">
        <v>2025</v>
      </c>
      <c r="H309" s="105">
        <v>107.73</v>
      </c>
      <c r="I309" s="105">
        <v>103.77</v>
      </c>
      <c r="J309" s="105">
        <v>-10262.710000000001</v>
      </c>
      <c r="K309" s="105">
        <v>-9884.4600000000009</v>
      </c>
      <c r="L309" s="105">
        <v>107.7586</v>
      </c>
      <c r="M309" s="105">
        <v>103.78700000000001</v>
      </c>
      <c r="N309" s="105">
        <v>0</v>
      </c>
      <c r="O309" s="105">
        <v>0</v>
      </c>
      <c r="P309" s="105">
        <v>-2.86E-2</v>
      </c>
      <c r="Q309" s="105">
        <v>-1.7000000000000001E-2</v>
      </c>
      <c r="R309" s="105">
        <v>7</v>
      </c>
      <c r="S309" s="105">
        <v>374</v>
      </c>
      <c r="T309" s="105">
        <v>0</v>
      </c>
      <c r="U309" s="105" t="s">
        <v>258</v>
      </c>
      <c r="V309" s="105" t="s">
        <v>251</v>
      </c>
      <c r="W309" s="105" t="s">
        <v>241</v>
      </c>
      <c r="X309" s="105" t="s">
        <v>297</v>
      </c>
      <c r="Y309" s="105" t="s">
        <v>290</v>
      </c>
      <c r="Z309" s="194" t="str">
        <f>VLOOKUP($V309,Map!$B$2:$C$7,2,FALSE)</f>
        <v>Water</v>
      </c>
      <c r="AA309" s="194" t="str">
        <f>VLOOKUP($X309,Map!$F$2:$G$47,2,FALSE)</f>
        <v>Reg Def</v>
      </c>
      <c r="AB309" s="196">
        <f t="shared" si="16"/>
        <v>1.1599999999999999E-2</v>
      </c>
      <c r="AC309" s="196">
        <f t="shared" si="17"/>
        <v>0</v>
      </c>
      <c r="AD309" s="196">
        <f t="shared" si="18"/>
        <v>-3.960000000000008</v>
      </c>
      <c r="AE309" s="196">
        <f t="shared" si="19"/>
        <v>378.25</v>
      </c>
      <c r="AF309" s="197"/>
    </row>
    <row r="310" spans="1:32">
      <c r="A310" s="105" t="s">
        <v>409</v>
      </c>
      <c r="B310" s="105">
        <v>-1</v>
      </c>
      <c r="C310" s="105">
        <v>1012</v>
      </c>
      <c r="D310" s="105" t="s">
        <v>238</v>
      </c>
      <c r="E310" s="105">
        <v>0</v>
      </c>
      <c r="F310" s="105">
        <v>10307050</v>
      </c>
      <c r="G310" s="105">
        <v>2025</v>
      </c>
      <c r="H310" s="105">
        <v>-17281.400000000001</v>
      </c>
      <c r="I310" s="105">
        <v>-16703.439999999999</v>
      </c>
      <c r="J310" s="105">
        <v>1645844.65</v>
      </c>
      <c r="K310" s="105">
        <v>1590797.8900000001</v>
      </c>
      <c r="L310" s="105">
        <v>-17281.3688</v>
      </c>
      <c r="M310" s="105">
        <v>-16703.3776</v>
      </c>
      <c r="N310" s="105">
        <v>0</v>
      </c>
      <c r="O310" s="105">
        <v>0</v>
      </c>
      <c r="P310" s="105">
        <v>-3.1200000000000002E-2</v>
      </c>
      <c r="Q310" s="105">
        <v>-6.2400000000000004E-2</v>
      </c>
      <c r="R310" s="105">
        <v>7</v>
      </c>
      <c r="S310" s="105">
        <v>493</v>
      </c>
      <c r="T310" s="105">
        <v>0</v>
      </c>
      <c r="U310" s="105" t="s">
        <v>258</v>
      </c>
      <c r="V310" s="105" t="s">
        <v>251</v>
      </c>
      <c r="W310" s="105" t="s">
        <v>241</v>
      </c>
      <c r="X310" s="105" t="s">
        <v>299</v>
      </c>
      <c r="Y310" s="105" t="s">
        <v>290</v>
      </c>
      <c r="Z310" s="194" t="str">
        <f>VLOOKUP($V310,Map!$B$2:$C$7,2,FALSE)</f>
        <v>Water</v>
      </c>
      <c r="AA310" s="194" t="str">
        <f>VLOOKUP($X310,Map!$F$2:$G$47,2,FALSE)</f>
        <v>Repairs</v>
      </c>
      <c r="AB310" s="196">
        <f t="shared" si="16"/>
        <v>-3.1200000000000002E-2</v>
      </c>
      <c r="AC310" s="196">
        <f t="shared" si="17"/>
        <v>0</v>
      </c>
      <c r="AD310" s="196">
        <f t="shared" si="18"/>
        <v>577.96000000000276</v>
      </c>
      <c r="AE310" s="196">
        <f t="shared" si="19"/>
        <v>-55046.759999999776</v>
      </c>
      <c r="AF310" s="197"/>
    </row>
    <row r="311" spans="1:32">
      <c r="A311" s="105" t="s">
        <v>409</v>
      </c>
      <c r="B311" s="105">
        <v>-1</v>
      </c>
      <c r="C311" s="105">
        <v>1012</v>
      </c>
      <c r="D311" s="105" t="s">
        <v>238</v>
      </c>
      <c r="E311" s="105">
        <v>0</v>
      </c>
      <c r="F311" s="105">
        <v>22307510</v>
      </c>
      <c r="G311" s="105">
        <v>2025</v>
      </c>
      <c r="H311" s="105">
        <v>0</v>
      </c>
      <c r="I311" s="105">
        <v>0</v>
      </c>
      <c r="J311" s="105">
        <v>249377</v>
      </c>
      <c r="K311" s="105">
        <v>249377</v>
      </c>
      <c r="L311" s="105">
        <v>0</v>
      </c>
      <c r="M311" s="105">
        <v>0</v>
      </c>
      <c r="N311" s="105">
        <v>0</v>
      </c>
      <c r="O311" s="105">
        <v>0</v>
      </c>
      <c r="P311" s="105">
        <v>0</v>
      </c>
      <c r="Q311" s="105">
        <v>0</v>
      </c>
      <c r="R311" s="105">
        <v>7</v>
      </c>
      <c r="S311" s="105">
        <v>9999</v>
      </c>
      <c r="T311" s="105">
        <v>0</v>
      </c>
      <c r="U311" s="105" t="s">
        <v>258</v>
      </c>
      <c r="V311" s="105" t="s">
        <v>252</v>
      </c>
      <c r="W311" s="105" t="s">
        <v>241</v>
      </c>
      <c r="X311" s="105" t="s">
        <v>302</v>
      </c>
      <c r="Y311" s="105" t="s">
        <v>290</v>
      </c>
      <c r="Z311" s="194" t="str">
        <f>VLOOKUP($V311,Map!$B$2:$C$7,2,FALSE)</f>
        <v>n/a</v>
      </c>
      <c r="AA311" s="194" t="str">
        <f>VLOOKUP($X311,Map!$F$2:$G$47,2,FALSE)</f>
        <v>n/a</v>
      </c>
      <c r="AB311" s="196">
        <f t="shared" si="16"/>
        <v>0</v>
      </c>
      <c r="AC311" s="196">
        <f t="shared" si="17"/>
        <v>0</v>
      </c>
      <c r="AD311" s="196">
        <f t="shared" si="18"/>
        <v>0</v>
      </c>
      <c r="AE311" s="196">
        <f t="shared" si="19"/>
        <v>0</v>
      </c>
      <c r="AF311" s="197"/>
    </row>
    <row r="312" spans="1:32">
      <c r="A312" s="105" t="s">
        <v>409</v>
      </c>
      <c r="B312" s="105">
        <v>-1</v>
      </c>
      <c r="C312" s="105">
        <v>1012</v>
      </c>
      <c r="D312" s="105" t="s">
        <v>238</v>
      </c>
      <c r="E312" s="105">
        <v>0</v>
      </c>
      <c r="F312" s="105">
        <v>10307004</v>
      </c>
      <c r="G312" s="105">
        <v>2025</v>
      </c>
      <c r="H312" s="105">
        <v>0</v>
      </c>
      <c r="I312" s="105">
        <v>0</v>
      </c>
      <c r="J312" s="105">
        <v>0</v>
      </c>
      <c r="K312" s="105">
        <v>0</v>
      </c>
      <c r="L312" s="105">
        <v>0</v>
      </c>
      <c r="M312" s="105">
        <v>0</v>
      </c>
      <c r="N312" s="105">
        <v>0</v>
      </c>
      <c r="O312" s="105">
        <v>0</v>
      </c>
      <c r="P312" s="105">
        <v>0</v>
      </c>
      <c r="Q312" s="105">
        <v>0</v>
      </c>
      <c r="R312" s="105">
        <v>7</v>
      </c>
      <c r="S312" s="105">
        <v>34</v>
      </c>
      <c r="T312" s="105">
        <v>-1</v>
      </c>
      <c r="U312" s="105" t="s">
        <v>270</v>
      </c>
      <c r="V312" s="105" t="s">
        <v>240</v>
      </c>
      <c r="W312" s="105" t="s">
        <v>241</v>
      </c>
      <c r="X312" s="105" t="s">
        <v>303</v>
      </c>
      <c r="Y312" s="105" t="s">
        <v>290</v>
      </c>
      <c r="Z312" s="194" t="str">
        <f>VLOOKUP($V312,Map!$B$2:$C$7,2,FALSE)</f>
        <v>Water</v>
      </c>
      <c r="AA312" s="194" t="str">
        <f>VLOOKUP($X312,Map!$F$2:$G$47,2,FALSE)</f>
        <v>Taxable CIAC</v>
      </c>
      <c r="AB312" s="196">
        <f t="shared" si="16"/>
        <v>0</v>
      </c>
      <c r="AC312" s="196">
        <f t="shared" si="17"/>
        <v>0</v>
      </c>
      <c r="AD312" s="196">
        <f t="shared" si="18"/>
        <v>0</v>
      </c>
      <c r="AE312" s="196">
        <f t="shared" si="19"/>
        <v>0</v>
      </c>
      <c r="AF312" s="197"/>
    </row>
    <row r="313" spans="1:32">
      <c r="A313" s="105" t="s">
        <v>409</v>
      </c>
      <c r="B313" s="105">
        <v>-1</v>
      </c>
      <c r="C313" s="105">
        <v>1012</v>
      </c>
      <c r="D313" s="105" t="s">
        <v>238</v>
      </c>
      <c r="E313" s="105">
        <v>0</v>
      </c>
      <c r="F313" s="105">
        <v>10307004</v>
      </c>
      <c r="G313" s="105">
        <v>2025</v>
      </c>
      <c r="H313" s="105">
        <v>0</v>
      </c>
      <c r="I313" s="105">
        <v>0</v>
      </c>
      <c r="J313" s="105">
        <v>0</v>
      </c>
      <c r="K313" s="105">
        <v>0</v>
      </c>
      <c r="L313" s="105">
        <v>0</v>
      </c>
      <c r="M313" s="105">
        <v>0</v>
      </c>
      <c r="N313" s="105">
        <v>0</v>
      </c>
      <c r="O313" s="105">
        <v>0</v>
      </c>
      <c r="P313" s="105">
        <v>0</v>
      </c>
      <c r="Q313" s="105">
        <v>0</v>
      </c>
      <c r="R313" s="105">
        <v>7</v>
      </c>
      <c r="S313" s="105">
        <v>136</v>
      </c>
      <c r="T313" s="105">
        <v>-1</v>
      </c>
      <c r="U313" s="105" t="s">
        <v>270</v>
      </c>
      <c r="V313" s="105" t="s">
        <v>247</v>
      </c>
      <c r="W313" s="105" t="s">
        <v>241</v>
      </c>
      <c r="X313" s="105" t="s">
        <v>303</v>
      </c>
      <c r="Y313" s="105" t="s">
        <v>290</v>
      </c>
      <c r="Z313" s="194" t="str">
        <f>VLOOKUP($V313,Map!$B$2:$C$7,2,FALSE)</f>
        <v>Sewer</v>
      </c>
      <c r="AA313" s="194" t="str">
        <f>VLOOKUP($X313,Map!$F$2:$G$47,2,FALSE)</f>
        <v>Taxable CIAC</v>
      </c>
      <c r="AB313" s="196">
        <f t="shared" si="16"/>
        <v>0</v>
      </c>
      <c r="AC313" s="196">
        <f t="shared" si="17"/>
        <v>0</v>
      </c>
      <c r="AD313" s="196">
        <f t="shared" si="18"/>
        <v>0</v>
      </c>
      <c r="AE313" s="196">
        <f t="shared" si="19"/>
        <v>0</v>
      </c>
      <c r="AF313" s="197"/>
    </row>
    <row r="314" spans="1:32">
      <c r="A314" s="105" t="s">
        <v>409</v>
      </c>
      <c r="B314" s="105">
        <v>-1</v>
      </c>
      <c r="C314" s="105">
        <v>1012</v>
      </c>
      <c r="D314" s="105" t="s">
        <v>238</v>
      </c>
      <c r="E314" s="105">
        <v>0</v>
      </c>
      <c r="F314" s="105">
        <v>10307004</v>
      </c>
      <c r="G314" s="105">
        <v>2025</v>
      </c>
      <c r="H314" s="105">
        <v>0</v>
      </c>
      <c r="I314" s="105">
        <v>0</v>
      </c>
      <c r="J314" s="105">
        <v>0</v>
      </c>
      <c r="K314" s="105">
        <v>0</v>
      </c>
      <c r="L314" s="105">
        <v>0</v>
      </c>
      <c r="M314" s="105">
        <v>0</v>
      </c>
      <c r="N314" s="105">
        <v>0</v>
      </c>
      <c r="O314" s="105">
        <v>0</v>
      </c>
      <c r="P314" s="105">
        <v>0</v>
      </c>
      <c r="Q314" s="105">
        <v>0</v>
      </c>
      <c r="R314" s="105">
        <v>7</v>
      </c>
      <c r="S314" s="105">
        <v>17</v>
      </c>
      <c r="T314" s="105">
        <v>-1</v>
      </c>
      <c r="U314" s="105" t="s">
        <v>270</v>
      </c>
      <c r="V314" s="105" t="s">
        <v>249</v>
      </c>
      <c r="W314" s="105" t="s">
        <v>241</v>
      </c>
      <c r="X314" s="105" t="s">
        <v>303</v>
      </c>
      <c r="Y314" s="105" t="s">
        <v>290</v>
      </c>
      <c r="Z314" s="194" t="str">
        <f>VLOOKUP($V314,Map!$B$2:$C$7,2,FALSE)</f>
        <v>Sewer</v>
      </c>
      <c r="AA314" s="194" t="str">
        <f>VLOOKUP($X314,Map!$F$2:$G$47,2,FALSE)</f>
        <v>Taxable CIAC</v>
      </c>
      <c r="AB314" s="196">
        <f t="shared" si="16"/>
        <v>0</v>
      </c>
      <c r="AC314" s="196">
        <f t="shared" si="17"/>
        <v>0</v>
      </c>
      <c r="AD314" s="196">
        <f t="shared" si="18"/>
        <v>0</v>
      </c>
      <c r="AE314" s="196">
        <f t="shared" si="19"/>
        <v>0</v>
      </c>
      <c r="AF314" s="197"/>
    </row>
    <row r="315" spans="1:32">
      <c r="A315" s="105" t="s">
        <v>409</v>
      </c>
      <c r="B315" s="105">
        <v>-1</v>
      </c>
      <c r="C315" s="105">
        <v>1012</v>
      </c>
      <c r="D315" s="105" t="s">
        <v>238</v>
      </c>
      <c r="E315" s="105">
        <v>0</v>
      </c>
      <c r="F315" s="105">
        <v>10307004</v>
      </c>
      <c r="G315" s="105">
        <v>2025</v>
      </c>
      <c r="H315" s="105">
        <v>241553.48</v>
      </c>
      <c r="I315" s="105">
        <v>230838.82</v>
      </c>
      <c r="J315" s="105">
        <v>-17322757.75</v>
      </c>
      <c r="K315" s="105">
        <v>-16753673.52</v>
      </c>
      <c r="L315" s="105">
        <v>181888.95629999999</v>
      </c>
      <c r="M315" s="105">
        <v>175913.57209999999</v>
      </c>
      <c r="N315" s="105">
        <v>0</v>
      </c>
      <c r="O315" s="105">
        <v>0</v>
      </c>
      <c r="P315" s="105">
        <v>59664.523699999998</v>
      </c>
      <c r="Q315" s="105">
        <v>54925.247900000002</v>
      </c>
      <c r="R315" s="105">
        <v>7</v>
      </c>
      <c r="S315" s="105">
        <v>1105</v>
      </c>
      <c r="T315" s="105">
        <v>-1</v>
      </c>
      <c r="U315" s="105" t="s">
        <v>270</v>
      </c>
      <c r="V315" s="105" t="s">
        <v>250</v>
      </c>
      <c r="W315" s="105" t="s">
        <v>241</v>
      </c>
      <c r="X315" s="105" t="s">
        <v>303</v>
      </c>
      <c r="Y315" s="105" t="s">
        <v>290</v>
      </c>
      <c r="Z315" s="194" t="str">
        <f>VLOOKUP($V315,Map!$B$2:$C$7,2,FALSE)</f>
        <v>Water</v>
      </c>
      <c r="AA315" s="194" t="str">
        <f>VLOOKUP($X315,Map!$F$2:$G$47,2,FALSE)</f>
        <v>Taxable CIAC</v>
      </c>
      <c r="AB315" s="196">
        <f t="shared" si="16"/>
        <v>-4739.2757999999958</v>
      </c>
      <c r="AC315" s="196">
        <f t="shared" si="17"/>
        <v>0</v>
      </c>
      <c r="AD315" s="196">
        <f t="shared" si="18"/>
        <v>-10714.660000000003</v>
      </c>
      <c r="AE315" s="196">
        <f t="shared" si="19"/>
        <v>569084.23000000045</v>
      </c>
      <c r="AF315" s="197"/>
    </row>
    <row r="316" spans="1:32">
      <c r="A316" s="105" t="s">
        <v>409</v>
      </c>
      <c r="B316" s="105">
        <v>-1</v>
      </c>
      <c r="C316" s="105">
        <v>1012</v>
      </c>
      <c r="D316" s="105" t="s">
        <v>238</v>
      </c>
      <c r="E316" s="105">
        <v>0</v>
      </c>
      <c r="F316" s="105">
        <v>21</v>
      </c>
      <c r="G316" s="105">
        <v>2026</v>
      </c>
      <c r="H316" s="105">
        <v>0</v>
      </c>
      <c r="I316" s="105">
        <v>0</v>
      </c>
      <c r="J316" s="105">
        <v>0</v>
      </c>
      <c r="K316" s="105">
        <v>0</v>
      </c>
      <c r="L316" s="105">
        <v>0</v>
      </c>
      <c r="M316" s="105">
        <v>0</v>
      </c>
      <c r="N316" s="105">
        <v>0</v>
      </c>
      <c r="O316" s="105">
        <v>0</v>
      </c>
      <c r="P316" s="105">
        <v>0</v>
      </c>
      <c r="Q316" s="105">
        <v>0</v>
      </c>
      <c r="R316" s="105">
        <v>1</v>
      </c>
      <c r="S316" s="105">
        <v>78</v>
      </c>
      <c r="T316" s="105">
        <v>1</v>
      </c>
      <c r="U316" s="105" t="s">
        <v>239</v>
      </c>
      <c r="V316" s="105" t="s">
        <v>240</v>
      </c>
      <c r="W316" s="105" t="s">
        <v>241</v>
      </c>
      <c r="X316" s="105" t="s">
        <v>242</v>
      </c>
      <c r="Y316" s="105" t="s">
        <v>243</v>
      </c>
      <c r="Z316" s="194" t="str">
        <f>VLOOKUP($V316,Map!$B$2:$C$7,2,FALSE)</f>
        <v>Water</v>
      </c>
      <c r="AA316" s="194" t="str">
        <f>VLOOKUP($X316,Map!$F$2:$G$47,2,FALSE)</f>
        <v>COR</v>
      </c>
      <c r="AB316" s="196">
        <f t="shared" si="16"/>
        <v>0</v>
      </c>
      <c r="AC316" s="196">
        <f t="shared" si="17"/>
        <v>0</v>
      </c>
      <c r="AD316" s="196">
        <f t="shared" si="18"/>
        <v>0</v>
      </c>
      <c r="AE316" s="196">
        <f t="shared" si="19"/>
        <v>0</v>
      </c>
      <c r="AF316" s="197"/>
    </row>
    <row r="317" spans="1:32">
      <c r="A317" s="105" t="s">
        <v>409</v>
      </c>
      <c r="B317" s="105">
        <v>-1</v>
      </c>
      <c r="C317" s="105">
        <v>1012</v>
      </c>
      <c r="D317" s="105" t="s">
        <v>238</v>
      </c>
      <c r="E317" s="105">
        <v>0</v>
      </c>
      <c r="F317" s="105">
        <v>19</v>
      </c>
      <c r="G317" s="105">
        <v>2026</v>
      </c>
      <c r="H317" s="105">
        <v>842716.27</v>
      </c>
      <c r="I317" s="105">
        <v>463052.79000000004</v>
      </c>
      <c r="J317" s="105">
        <v>3897841.39</v>
      </c>
      <c r="K317" s="105">
        <v>2089404.82</v>
      </c>
      <c r="L317" s="105">
        <v>818546.69189999998</v>
      </c>
      <c r="M317" s="105">
        <v>438775.0122</v>
      </c>
      <c r="N317" s="105">
        <v>0</v>
      </c>
      <c r="O317" s="105">
        <v>0</v>
      </c>
      <c r="P317" s="105">
        <v>24169.578099999999</v>
      </c>
      <c r="Q317" s="105">
        <v>24277.7778</v>
      </c>
      <c r="R317" s="105">
        <v>1</v>
      </c>
      <c r="S317" s="105">
        <v>3081</v>
      </c>
      <c r="T317" s="105">
        <v>1</v>
      </c>
      <c r="U317" s="105" t="s">
        <v>239</v>
      </c>
      <c r="V317" s="105" t="s">
        <v>240</v>
      </c>
      <c r="W317" s="105" t="s">
        <v>241</v>
      </c>
      <c r="X317" s="105" t="s">
        <v>246</v>
      </c>
      <c r="Y317" s="105" t="s">
        <v>243</v>
      </c>
      <c r="Z317" s="194" t="str">
        <f>VLOOKUP($V317,Map!$B$2:$C$7,2,FALSE)</f>
        <v>Water</v>
      </c>
      <c r="AA317" s="194" t="str">
        <f>VLOOKUP($X317,Map!$F$2:$G$47,2,FALSE)</f>
        <v>Reg Def</v>
      </c>
      <c r="AB317" s="196">
        <f t="shared" si="16"/>
        <v>108.19970000000103</v>
      </c>
      <c r="AC317" s="196">
        <f t="shared" si="17"/>
        <v>0</v>
      </c>
      <c r="AD317" s="196">
        <f t="shared" si="18"/>
        <v>-379663.48</v>
      </c>
      <c r="AE317" s="196">
        <f t="shared" si="19"/>
        <v>-1808436.57</v>
      </c>
      <c r="AF317" s="197"/>
    </row>
    <row r="318" spans="1:32">
      <c r="A318" s="105" t="s">
        <v>409</v>
      </c>
      <c r="B318" s="105">
        <v>-1</v>
      </c>
      <c r="C318" s="105">
        <v>1012</v>
      </c>
      <c r="D318" s="105" t="s">
        <v>238</v>
      </c>
      <c r="E318" s="105">
        <v>0</v>
      </c>
      <c r="F318" s="105">
        <v>21</v>
      </c>
      <c r="G318" s="105">
        <v>2026</v>
      </c>
      <c r="H318" s="105">
        <v>551476.17000000004</v>
      </c>
      <c r="I318" s="105">
        <v>551476.17000000004</v>
      </c>
      <c r="J318" s="105">
        <v>2539177.7800000003</v>
      </c>
      <c r="K318" s="105">
        <v>2539177.7800000003</v>
      </c>
      <c r="L318" s="105">
        <v>533227.33380000002</v>
      </c>
      <c r="M318" s="105">
        <v>533227.33380000002</v>
      </c>
      <c r="N318" s="105">
        <v>0</v>
      </c>
      <c r="O318" s="105">
        <v>0</v>
      </c>
      <c r="P318" s="105">
        <v>18248.836199999998</v>
      </c>
      <c r="Q318" s="105">
        <v>18248.836199999998</v>
      </c>
      <c r="R318" s="105">
        <v>1</v>
      </c>
      <c r="S318" s="105">
        <v>91</v>
      </c>
      <c r="T318" s="105">
        <v>1</v>
      </c>
      <c r="U318" s="105" t="s">
        <v>239</v>
      </c>
      <c r="V318" s="105" t="s">
        <v>247</v>
      </c>
      <c r="W318" s="105" t="s">
        <v>241</v>
      </c>
      <c r="X318" s="105" t="s">
        <v>242</v>
      </c>
      <c r="Y318" s="105" t="s">
        <v>243</v>
      </c>
      <c r="Z318" s="194" t="str">
        <f>VLOOKUP($V318,Map!$B$2:$C$7,2,FALSE)</f>
        <v>Sewer</v>
      </c>
      <c r="AA318" s="194" t="str">
        <f>VLOOKUP($X318,Map!$F$2:$G$47,2,FALSE)</f>
        <v>COR</v>
      </c>
      <c r="AB318" s="196">
        <f t="shared" si="16"/>
        <v>0</v>
      </c>
      <c r="AC318" s="196">
        <f t="shared" si="17"/>
        <v>0</v>
      </c>
      <c r="AD318" s="196">
        <f t="shared" si="18"/>
        <v>0</v>
      </c>
      <c r="AE318" s="196">
        <f t="shared" si="19"/>
        <v>0</v>
      </c>
      <c r="AF318" s="197"/>
    </row>
    <row r="319" spans="1:32">
      <c r="A319" s="105" t="s">
        <v>409</v>
      </c>
      <c r="B319" s="105">
        <v>-1</v>
      </c>
      <c r="C319" s="105">
        <v>1012</v>
      </c>
      <c r="D319" s="105" t="s">
        <v>238</v>
      </c>
      <c r="E319" s="105">
        <v>0</v>
      </c>
      <c r="F319" s="105">
        <v>19</v>
      </c>
      <c r="G319" s="105">
        <v>2026</v>
      </c>
      <c r="H319" s="105">
        <v>115509.37</v>
      </c>
      <c r="I319" s="105">
        <v>170050.25</v>
      </c>
      <c r="J319" s="105">
        <v>291153</v>
      </c>
      <c r="K319" s="105">
        <v>540940.26</v>
      </c>
      <c r="L319" s="105">
        <v>61142.130000000005</v>
      </c>
      <c r="M319" s="105">
        <v>113597.4546</v>
      </c>
      <c r="N319" s="105">
        <v>0</v>
      </c>
      <c r="O319" s="105">
        <v>0</v>
      </c>
      <c r="P319" s="105">
        <v>54367.24</v>
      </c>
      <c r="Q319" s="105">
        <v>56452.795400000003</v>
      </c>
      <c r="R319" s="105">
        <v>1</v>
      </c>
      <c r="S319" s="105">
        <v>962</v>
      </c>
      <c r="T319" s="105">
        <v>1</v>
      </c>
      <c r="U319" s="105" t="s">
        <v>239</v>
      </c>
      <c r="V319" s="105" t="s">
        <v>247</v>
      </c>
      <c r="W319" s="105" t="s">
        <v>241</v>
      </c>
      <c r="X319" s="105" t="s">
        <v>246</v>
      </c>
      <c r="Y319" s="105" t="s">
        <v>243</v>
      </c>
      <c r="Z319" s="194" t="str">
        <f>VLOOKUP($V319,Map!$B$2:$C$7,2,FALSE)</f>
        <v>Sewer</v>
      </c>
      <c r="AA319" s="194" t="str">
        <f>VLOOKUP($X319,Map!$F$2:$G$47,2,FALSE)</f>
        <v>Reg Def</v>
      </c>
      <c r="AB319" s="196">
        <f t="shared" si="16"/>
        <v>2085.5554000000047</v>
      </c>
      <c r="AC319" s="196">
        <f t="shared" si="17"/>
        <v>0</v>
      </c>
      <c r="AD319" s="196">
        <f t="shared" si="18"/>
        <v>54540.880000000005</v>
      </c>
      <c r="AE319" s="196">
        <f t="shared" si="19"/>
        <v>249787.26</v>
      </c>
      <c r="AF319" s="197"/>
    </row>
    <row r="320" spans="1:32">
      <c r="A320" s="105" t="s">
        <v>409</v>
      </c>
      <c r="B320" s="105">
        <v>-1</v>
      </c>
      <c r="C320" s="105">
        <v>1012</v>
      </c>
      <c r="D320" s="105" t="s">
        <v>238</v>
      </c>
      <c r="E320" s="105">
        <v>0</v>
      </c>
      <c r="F320" s="105">
        <v>21</v>
      </c>
      <c r="G320" s="105">
        <v>2026</v>
      </c>
      <c r="H320" s="105">
        <v>17253.59</v>
      </c>
      <c r="I320" s="105">
        <v>17253.59</v>
      </c>
      <c r="J320" s="105">
        <v>67788.05</v>
      </c>
      <c r="K320" s="105">
        <v>67788.05</v>
      </c>
      <c r="L320" s="105">
        <v>14235.4905</v>
      </c>
      <c r="M320" s="105">
        <v>14235.4905</v>
      </c>
      <c r="N320" s="105">
        <v>0</v>
      </c>
      <c r="O320" s="105">
        <v>0</v>
      </c>
      <c r="P320" s="105">
        <v>3018.0995000000003</v>
      </c>
      <c r="Q320" s="105">
        <v>3018.0995000000003</v>
      </c>
      <c r="R320" s="105">
        <v>1</v>
      </c>
      <c r="S320" s="105">
        <v>39</v>
      </c>
      <c r="T320" s="105">
        <v>1</v>
      </c>
      <c r="U320" s="105" t="s">
        <v>239</v>
      </c>
      <c r="V320" s="105" t="s">
        <v>249</v>
      </c>
      <c r="W320" s="105" t="s">
        <v>241</v>
      </c>
      <c r="X320" s="105" t="s">
        <v>242</v>
      </c>
      <c r="Y320" s="105" t="s">
        <v>243</v>
      </c>
      <c r="Z320" s="194" t="str">
        <f>VLOOKUP($V320,Map!$B$2:$C$7,2,FALSE)</f>
        <v>Sewer</v>
      </c>
      <c r="AA320" s="194" t="str">
        <f>VLOOKUP($X320,Map!$F$2:$G$47,2,FALSE)</f>
        <v>COR</v>
      </c>
      <c r="AB320" s="196">
        <f t="shared" si="16"/>
        <v>0</v>
      </c>
      <c r="AC320" s="196">
        <f t="shared" si="17"/>
        <v>0</v>
      </c>
      <c r="AD320" s="196">
        <f t="shared" si="18"/>
        <v>0</v>
      </c>
      <c r="AE320" s="196">
        <f t="shared" si="19"/>
        <v>0</v>
      </c>
      <c r="AF320" s="197"/>
    </row>
    <row r="321" spans="1:32">
      <c r="A321" s="105" t="s">
        <v>409</v>
      </c>
      <c r="B321" s="105">
        <v>-1</v>
      </c>
      <c r="C321" s="105">
        <v>1012</v>
      </c>
      <c r="D321" s="105" t="s">
        <v>238</v>
      </c>
      <c r="E321" s="105">
        <v>0</v>
      </c>
      <c r="F321" s="105">
        <v>19</v>
      </c>
      <c r="G321" s="105">
        <v>2026</v>
      </c>
      <c r="H321" s="105">
        <v>14042.34</v>
      </c>
      <c r="I321" s="105">
        <v>13641.53</v>
      </c>
      <c r="J321" s="105">
        <v>16533.560000000001</v>
      </c>
      <c r="K321" s="105">
        <v>14743.62</v>
      </c>
      <c r="L321" s="105">
        <v>3472.0476000000003</v>
      </c>
      <c r="M321" s="105">
        <v>3096.1602000000003</v>
      </c>
      <c r="N321" s="105">
        <v>0</v>
      </c>
      <c r="O321" s="105">
        <v>0</v>
      </c>
      <c r="P321" s="105">
        <v>10570.2924</v>
      </c>
      <c r="Q321" s="105">
        <v>10545.3698</v>
      </c>
      <c r="R321" s="105">
        <v>1</v>
      </c>
      <c r="S321" s="105">
        <v>299</v>
      </c>
      <c r="T321" s="105">
        <v>1</v>
      </c>
      <c r="U321" s="105" t="s">
        <v>239</v>
      </c>
      <c r="V321" s="105" t="s">
        <v>249</v>
      </c>
      <c r="W321" s="105" t="s">
        <v>241</v>
      </c>
      <c r="X321" s="105" t="s">
        <v>246</v>
      </c>
      <c r="Y321" s="105" t="s">
        <v>243</v>
      </c>
      <c r="Z321" s="194" t="str">
        <f>VLOOKUP($V321,Map!$B$2:$C$7,2,FALSE)</f>
        <v>Sewer</v>
      </c>
      <c r="AA321" s="194" t="str">
        <f>VLOOKUP($X321,Map!$F$2:$G$47,2,FALSE)</f>
        <v>Reg Def</v>
      </c>
      <c r="AB321" s="196">
        <f t="shared" si="16"/>
        <v>-24.922599999999875</v>
      </c>
      <c r="AC321" s="196">
        <f t="shared" si="17"/>
        <v>0</v>
      </c>
      <c r="AD321" s="196">
        <f t="shared" si="18"/>
        <v>-400.80999999999949</v>
      </c>
      <c r="AE321" s="196">
        <f t="shared" si="19"/>
        <v>-1789.9400000000005</v>
      </c>
      <c r="AF321" s="197"/>
    </row>
    <row r="322" spans="1:32">
      <c r="A322" s="105" t="s">
        <v>409</v>
      </c>
      <c r="B322" s="105">
        <v>-1</v>
      </c>
      <c r="C322" s="105">
        <v>1012</v>
      </c>
      <c r="D322" s="105" t="s">
        <v>238</v>
      </c>
      <c r="E322" s="105">
        <v>0</v>
      </c>
      <c r="F322" s="105">
        <v>21</v>
      </c>
      <c r="G322" s="105">
        <v>2026</v>
      </c>
      <c r="H322" s="105">
        <v>-939603.89</v>
      </c>
      <c r="I322" s="105">
        <v>-713455.1</v>
      </c>
      <c r="J322" s="105">
        <v>-1533175.51</v>
      </c>
      <c r="K322" s="105">
        <v>-456276.54000000004</v>
      </c>
      <c r="L322" s="105">
        <v>-321966.85710000002</v>
      </c>
      <c r="M322" s="105">
        <v>-95818.073399999994</v>
      </c>
      <c r="N322" s="105">
        <v>0</v>
      </c>
      <c r="O322" s="105">
        <v>0</v>
      </c>
      <c r="P322" s="105">
        <v>-617637.03289999999</v>
      </c>
      <c r="Q322" s="105">
        <v>-617637.02659999998</v>
      </c>
      <c r="R322" s="105">
        <v>1</v>
      </c>
      <c r="S322" s="105">
        <v>117</v>
      </c>
      <c r="T322" s="105">
        <v>1</v>
      </c>
      <c r="U322" s="105" t="s">
        <v>239</v>
      </c>
      <c r="V322" s="105" t="s">
        <v>250</v>
      </c>
      <c r="W322" s="105" t="s">
        <v>241</v>
      </c>
      <c r="X322" s="105" t="s">
        <v>242</v>
      </c>
      <c r="Y322" s="105" t="s">
        <v>243</v>
      </c>
      <c r="Z322" s="194" t="str">
        <f>VLOOKUP($V322,Map!$B$2:$C$7,2,FALSE)</f>
        <v>Water</v>
      </c>
      <c r="AA322" s="194" t="str">
        <f>VLOOKUP($X322,Map!$F$2:$G$47,2,FALSE)</f>
        <v>COR</v>
      </c>
      <c r="AB322" s="196">
        <f t="shared" si="16"/>
        <v>6.3000000081956387E-3</v>
      </c>
      <c r="AC322" s="196">
        <f t="shared" si="17"/>
        <v>0</v>
      </c>
      <c r="AD322" s="196">
        <f t="shared" si="18"/>
        <v>226148.79000000004</v>
      </c>
      <c r="AE322" s="196">
        <f t="shared" si="19"/>
        <v>1076898.97</v>
      </c>
      <c r="AF322" s="197"/>
    </row>
    <row r="323" spans="1:32">
      <c r="A323" s="105" t="s">
        <v>409</v>
      </c>
      <c r="B323" s="105">
        <v>-1</v>
      </c>
      <c r="C323" s="105">
        <v>1012</v>
      </c>
      <c r="D323" s="105" t="s">
        <v>238</v>
      </c>
      <c r="E323" s="105">
        <v>0</v>
      </c>
      <c r="F323" s="105">
        <v>19</v>
      </c>
      <c r="G323" s="105">
        <v>2026</v>
      </c>
      <c r="H323" s="105">
        <v>71315762</v>
      </c>
      <c r="I323" s="105">
        <v>72160679.349999994</v>
      </c>
      <c r="J323" s="105">
        <v>223133756.25999999</v>
      </c>
      <c r="K323" s="105">
        <v>230054854.55000001</v>
      </c>
      <c r="L323" s="105">
        <v>46858088.814599998</v>
      </c>
      <c r="M323" s="105">
        <v>48311519.455499999</v>
      </c>
      <c r="N323" s="105">
        <v>0</v>
      </c>
      <c r="O323" s="105">
        <v>0</v>
      </c>
      <c r="P323" s="105">
        <v>24457673.185400002</v>
      </c>
      <c r="Q323" s="105">
        <v>23849159.894499999</v>
      </c>
      <c r="R323" s="105">
        <v>1</v>
      </c>
      <c r="S323" s="105">
        <v>15886</v>
      </c>
      <c r="T323" s="105">
        <v>1</v>
      </c>
      <c r="U323" s="105" t="s">
        <v>239</v>
      </c>
      <c r="V323" s="105" t="s">
        <v>250</v>
      </c>
      <c r="W323" s="105" t="s">
        <v>241</v>
      </c>
      <c r="X323" s="105" t="s">
        <v>246</v>
      </c>
      <c r="Y323" s="105" t="s">
        <v>243</v>
      </c>
      <c r="Z323" s="194" t="str">
        <f>VLOOKUP($V323,Map!$B$2:$C$7,2,FALSE)</f>
        <v>Water</v>
      </c>
      <c r="AA323" s="194" t="str">
        <f>VLOOKUP($X323,Map!$F$2:$G$47,2,FALSE)</f>
        <v>Reg Def</v>
      </c>
      <c r="AB323" s="196">
        <f t="shared" ref="AB323:AB386" si="20">+Q323-P323</f>
        <v>-608513.29090000317</v>
      </c>
      <c r="AC323" s="196">
        <f t="shared" ref="AC323:AC386" si="21">+O323-N323</f>
        <v>0</v>
      </c>
      <c r="AD323" s="196">
        <f t="shared" ref="AD323:AD386" si="22">+I323-H323</f>
        <v>844917.34999999404</v>
      </c>
      <c r="AE323" s="196">
        <f t="shared" ref="AE323:AE386" si="23">+K323-J323</f>
        <v>6921098.2900000215</v>
      </c>
      <c r="AF323" s="197"/>
    </row>
    <row r="324" spans="1:32">
      <c r="A324" s="105" t="s">
        <v>409</v>
      </c>
      <c r="B324" s="105">
        <v>-1</v>
      </c>
      <c r="C324" s="105">
        <v>1012</v>
      </c>
      <c r="D324" s="105" t="s">
        <v>238</v>
      </c>
      <c r="E324" s="105">
        <v>0</v>
      </c>
      <c r="F324" s="105">
        <v>21</v>
      </c>
      <c r="G324" s="105">
        <v>2026</v>
      </c>
      <c r="H324" s="105">
        <v>165296.16</v>
      </c>
      <c r="I324" s="105">
        <v>202483.66</v>
      </c>
      <c r="J324" s="105">
        <v>787124.44000000006</v>
      </c>
      <c r="K324" s="105">
        <v>964207.72</v>
      </c>
      <c r="L324" s="105">
        <v>165296.1324</v>
      </c>
      <c r="M324" s="105">
        <v>202483.62119999999</v>
      </c>
      <c r="N324" s="105">
        <v>0</v>
      </c>
      <c r="O324" s="105">
        <v>0</v>
      </c>
      <c r="P324" s="105">
        <v>2.7600000000000003E-2</v>
      </c>
      <c r="Q324" s="105">
        <v>3.8800000000000001E-2</v>
      </c>
      <c r="R324" s="105">
        <v>1</v>
      </c>
      <c r="S324" s="105">
        <v>65</v>
      </c>
      <c r="T324" s="105">
        <v>1</v>
      </c>
      <c r="U324" s="105" t="s">
        <v>239</v>
      </c>
      <c r="V324" s="105" t="s">
        <v>251</v>
      </c>
      <c r="W324" s="105" t="s">
        <v>241</v>
      </c>
      <c r="X324" s="105" t="s">
        <v>242</v>
      </c>
      <c r="Y324" s="105" t="s">
        <v>243</v>
      </c>
      <c r="Z324" s="194" t="str">
        <f>VLOOKUP($V324,Map!$B$2:$C$7,2,FALSE)</f>
        <v>Water</v>
      </c>
      <c r="AA324" s="194" t="str">
        <f>VLOOKUP($X324,Map!$F$2:$G$47,2,FALSE)</f>
        <v>COR</v>
      </c>
      <c r="AB324" s="196">
        <f t="shared" si="20"/>
        <v>1.1199999999999998E-2</v>
      </c>
      <c r="AC324" s="196">
        <f t="shared" si="21"/>
        <v>0</v>
      </c>
      <c r="AD324" s="196">
        <f t="shared" si="22"/>
        <v>37187.5</v>
      </c>
      <c r="AE324" s="196">
        <f t="shared" si="23"/>
        <v>177083.27999999991</v>
      </c>
      <c r="AF324" s="197"/>
    </row>
    <row r="325" spans="1:32">
      <c r="A325" s="105" t="s">
        <v>409</v>
      </c>
      <c r="B325" s="105">
        <v>-1</v>
      </c>
      <c r="C325" s="105">
        <v>1012</v>
      </c>
      <c r="D325" s="105" t="s">
        <v>238</v>
      </c>
      <c r="E325" s="105">
        <v>0</v>
      </c>
      <c r="F325" s="105">
        <v>19</v>
      </c>
      <c r="G325" s="105">
        <v>2026</v>
      </c>
      <c r="H325" s="105">
        <v>95814.81</v>
      </c>
      <c r="I325" s="105">
        <v>99569.53</v>
      </c>
      <c r="J325" s="105">
        <v>456260.93</v>
      </c>
      <c r="K325" s="105">
        <v>474140.32</v>
      </c>
      <c r="L325" s="105">
        <v>95814.795299999998</v>
      </c>
      <c r="M325" s="105">
        <v>99569.467199999999</v>
      </c>
      <c r="N325" s="105">
        <v>0</v>
      </c>
      <c r="O325" s="105">
        <v>0</v>
      </c>
      <c r="P325" s="105">
        <v>1.4700000000000001E-2</v>
      </c>
      <c r="Q325" s="105">
        <v>6.2800000000000009E-2</v>
      </c>
      <c r="R325" s="105">
        <v>1</v>
      </c>
      <c r="S325" s="105">
        <v>1014</v>
      </c>
      <c r="T325" s="105">
        <v>1</v>
      </c>
      <c r="U325" s="105" t="s">
        <v>239</v>
      </c>
      <c r="V325" s="105" t="s">
        <v>251</v>
      </c>
      <c r="W325" s="105" t="s">
        <v>241</v>
      </c>
      <c r="X325" s="105" t="s">
        <v>246</v>
      </c>
      <c r="Y325" s="105" t="s">
        <v>243</v>
      </c>
      <c r="Z325" s="194" t="str">
        <f>VLOOKUP($V325,Map!$B$2:$C$7,2,FALSE)</f>
        <v>Water</v>
      </c>
      <c r="AA325" s="194" t="str">
        <f>VLOOKUP($X325,Map!$F$2:$G$47,2,FALSE)</f>
        <v>Reg Def</v>
      </c>
      <c r="AB325" s="196">
        <f t="shared" si="20"/>
        <v>4.8100000000000004E-2</v>
      </c>
      <c r="AC325" s="196">
        <f t="shared" si="21"/>
        <v>0</v>
      </c>
      <c r="AD325" s="196">
        <f t="shared" si="22"/>
        <v>3754.7200000000012</v>
      </c>
      <c r="AE325" s="196">
        <f t="shared" si="23"/>
        <v>17879.390000000014</v>
      </c>
      <c r="AF325" s="197"/>
    </row>
    <row r="326" spans="1:32">
      <c r="A326" s="105" t="s">
        <v>409</v>
      </c>
      <c r="B326" s="105">
        <v>-1</v>
      </c>
      <c r="C326" s="105">
        <v>1012</v>
      </c>
      <c r="D326" s="105" t="s">
        <v>238</v>
      </c>
      <c r="E326" s="105">
        <v>0</v>
      </c>
      <c r="F326" s="105">
        <v>23634794</v>
      </c>
      <c r="G326" s="105">
        <v>2026</v>
      </c>
      <c r="H326" s="105">
        <v>-2393028.09</v>
      </c>
      <c r="I326" s="105">
        <v>-2257463.0499999998</v>
      </c>
      <c r="J326" s="105">
        <v>0</v>
      </c>
      <c r="K326" s="105">
        <v>0</v>
      </c>
      <c r="L326" s="105">
        <v>0</v>
      </c>
      <c r="M326" s="105">
        <v>0</v>
      </c>
      <c r="N326" s="105">
        <v>0</v>
      </c>
      <c r="O326" s="105">
        <v>0</v>
      </c>
      <c r="P326" s="105">
        <v>-2393028.09</v>
      </c>
      <c r="Q326" s="105">
        <v>-2257463.0499999998</v>
      </c>
      <c r="R326" s="105">
        <v>1</v>
      </c>
      <c r="S326" s="105">
        <v>35258</v>
      </c>
      <c r="T326" s="105">
        <v>1</v>
      </c>
      <c r="U326" s="105" t="s">
        <v>239</v>
      </c>
      <c r="V326" s="105" t="s">
        <v>252</v>
      </c>
      <c r="W326" s="105" t="s">
        <v>241</v>
      </c>
      <c r="X326" s="105" t="s">
        <v>253</v>
      </c>
      <c r="Y326" s="105" t="s">
        <v>243</v>
      </c>
      <c r="Z326" s="194" t="str">
        <f>VLOOKUP($V326,Map!$B$2:$C$7,2,FALSE)</f>
        <v>n/a</v>
      </c>
      <c r="AA326" s="194" t="str">
        <f>VLOOKUP($X326,Map!$F$2:$G$47,2,FALSE)</f>
        <v>RSG</v>
      </c>
      <c r="AB326" s="196">
        <f t="shared" si="20"/>
        <v>135565.04000000004</v>
      </c>
      <c r="AC326" s="196">
        <f t="shared" si="21"/>
        <v>0</v>
      </c>
      <c r="AD326" s="196">
        <f t="shared" si="22"/>
        <v>135565.04000000004</v>
      </c>
      <c r="AE326" s="196">
        <f t="shared" si="23"/>
        <v>0</v>
      </c>
      <c r="AF326" s="197"/>
    </row>
    <row r="327" spans="1:32">
      <c r="A327" s="105" t="s">
        <v>409</v>
      </c>
      <c r="B327" s="105">
        <v>-1</v>
      </c>
      <c r="C327" s="105">
        <v>1012</v>
      </c>
      <c r="D327" s="105" t="s">
        <v>238</v>
      </c>
      <c r="E327" s="105">
        <v>0</v>
      </c>
      <c r="F327" s="105">
        <v>21</v>
      </c>
      <c r="G327" s="105">
        <v>2026</v>
      </c>
      <c r="H327" s="105">
        <v>0</v>
      </c>
      <c r="I327" s="105">
        <v>0</v>
      </c>
      <c r="J327" s="105">
        <v>0</v>
      </c>
      <c r="K327" s="105">
        <v>0</v>
      </c>
      <c r="L327" s="105">
        <v>0</v>
      </c>
      <c r="M327" s="105">
        <v>0</v>
      </c>
      <c r="N327" s="105">
        <v>0</v>
      </c>
      <c r="O327" s="105">
        <v>0</v>
      </c>
      <c r="P327" s="105">
        <v>0</v>
      </c>
      <c r="Q327" s="105">
        <v>0</v>
      </c>
      <c r="R327" s="105">
        <v>1</v>
      </c>
      <c r="S327" s="105">
        <v>26</v>
      </c>
      <c r="T327" s="105">
        <v>1</v>
      </c>
      <c r="U327" s="105" t="s">
        <v>239</v>
      </c>
      <c r="V327" s="105" t="s">
        <v>252</v>
      </c>
      <c r="W327" s="105" t="s">
        <v>241</v>
      </c>
      <c r="X327" s="105" t="s">
        <v>242</v>
      </c>
      <c r="Y327" s="105" t="s">
        <v>243</v>
      </c>
      <c r="Z327" s="194" t="str">
        <f>VLOOKUP($V327,Map!$B$2:$C$7,2,FALSE)</f>
        <v>n/a</v>
      </c>
      <c r="AA327" s="194" t="str">
        <f>VLOOKUP($X327,Map!$F$2:$G$47,2,FALSE)</f>
        <v>COR</v>
      </c>
      <c r="AB327" s="196">
        <f t="shared" si="20"/>
        <v>0</v>
      </c>
      <c r="AC327" s="196">
        <f t="shared" si="21"/>
        <v>0</v>
      </c>
      <c r="AD327" s="196">
        <f t="shared" si="22"/>
        <v>0</v>
      </c>
      <c r="AE327" s="196">
        <f t="shared" si="23"/>
        <v>0</v>
      </c>
      <c r="AF327" s="197"/>
    </row>
    <row r="328" spans="1:32">
      <c r="A328" s="105" t="s">
        <v>409</v>
      </c>
      <c r="B328" s="105">
        <v>-1</v>
      </c>
      <c r="C328" s="105">
        <v>1012</v>
      </c>
      <c r="D328" s="105" t="s">
        <v>238</v>
      </c>
      <c r="E328" s="105">
        <v>0</v>
      </c>
      <c r="F328" s="105">
        <v>23634793</v>
      </c>
      <c r="G328" s="105">
        <v>2026</v>
      </c>
      <c r="H328" s="105">
        <v>28119.37</v>
      </c>
      <c r="I328" s="105">
        <v>12517.98</v>
      </c>
      <c r="J328" s="105">
        <v>0</v>
      </c>
      <c r="K328" s="105">
        <v>0</v>
      </c>
      <c r="L328" s="105">
        <v>0</v>
      </c>
      <c r="M328" s="105">
        <v>0</v>
      </c>
      <c r="N328" s="105">
        <v>0</v>
      </c>
      <c r="O328" s="105">
        <v>0</v>
      </c>
      <c r="P328" s="105">
        <v>28119.37</v>
      </c>
      <c r="Q328" s="105">
        <v>12517.98</v>
      </c>
      <c r="R328" s="105">
        <v>1</v>
      </c>
      <c r="S328" s="105">
        <v>35258</v>
      </c>
      <c r="T328" s="105">
        <v>1</v>
      </c>
      <c r="U328" s="105" t="s">
        <v>239</v>
      </c>
      <c r="V328" s="105" t="s">
        <v>252</v>
      </c>
      <c r="W328" s="105" t="s">
        <v>241</v>
      </c>
      <c r="X328" s="105" t="s">
        <v>255</v>
      </c>
      <c r="Y328" s="105" t="s">
        <v>243</v>
      </c>
      <c r="Z328" s="194" t="str">
        <f>VLOOKUP($V328,Map!$B$2:$C$7,2,FALSE)</f>
        <v>n/a</v>
      </c>
      <c r="AA328" s="194" t="str">
        <f>VLOOKUP($X328,Map!$F$2:$G$47,2,FALSE)</f>
        <v>RSG</v>
      </c>
      <c r="AB328" s="196">
        <f t="shared" si="20"/>
        <v>-15601.39</v>
      </c>
      <c r="AC328" s="196">
        <f t="shared" si="21"/>
        <v>0</v>
      </c>
      <c r="AD328" s="196">
        <f t="shared" si="22"/>
        <v>-15601.39</v>
      </c>
      <c r="AE328" s="196">
        <f t="shared" si="23"/>
        <v>0</v>
      </c>
      <c r="AF328" s="197"/>
    </row>
    <row r="329" spans="1:32">
      <c r="A329" s="105" t="s">
        <v>409</v>
      </c>
      <c r="B329" s="105">
        <v>-1</v>
      </c>
      <c r="C329" s="105">
        <v>1012</v>
      </c>
      <c r="D329" s="105" t="s">
        <v>238</v>
      </c>
      <c r="E329" s="105">
        <v>0</v>
      </c>
      <c r="F329" s="105">
        <v>12000020</v>
      </c>
      <c r="G329" s="105">
        <v>2026</v>
      </c>
      <c r="H329" s="105">
        <v>0</v>
      </c>
      <c r="I329" s="105">
        <v>0</v>
      </c>
      <c r="J329" s="105">
        <v>0</v>
      </c>
      <c r="K329" s="105">
        <v>0</v>
      </c>
      <c r="L329" s="105">
        <v>0</v>
      </c>
      <c r="M329" s="105">
        <v>0</v>
      </c>
      <c r="N329" s="105">
        <v>0</v>
      </c>
      <c r="O329" s="105">
        <v>0</v>
      </c>
      <c r="P329" s="105">
        <v>0</v>
      </c>
      <c r="Q329" s="105">
        <v>0</v>
      </c>
      <c r="R329" s="105">
        <v>1</v>
      </c>
      <c r="S329" s="105">
        <v>49995</v>
      </c>
      <c r="T329" s="105">
        <v>1</v>
      </c>
      <c r="U329" s="105" t="s">
        <v>239</v>
      </c>
      <c r="V329" s="105" t="s">
        <v>252</v>
      </c>
      <c r="W329" s="105" t="s">
        <v>241</v>
      </c>
      <c r="X329" s="105" t="s">
        <v>256</v>
      </c>
      <c r="Y329" s="105" t="s">
        <v>243</v>
      </c>
      <c r="Z329" s="194" t="str">
        <f>VLOOKUP($V329,Map!$B$2:$C$7,2,FALSE)</f>
        <v>n/a</v>
      </c>
      <c r="AA329" s="194" t="str">
        <f>VLOOKUP($X329,Map!$F$2:$G$47,2,FALSE)</f>
        <v>n/a</v>
      </c>
      <c r="AB329" s="196">
        <f t="shared" si="20"/>
        <v>0</v>
      </c>
      <c r="AC329" s="196">
        <f t="shared" si="21"/>
        <v>0</v>
      </c>
      <c r="AD329" s="196">
        <f t="shared" si="22"/>
        <v>0</v>
      </c>
      <c r="AE329" s="196">
        <f t="shared" si="23"/>
        <v>0</v>
      </c>
      <c r="AF329" s="197"/>
    </row>
    <row r="330" spans="1:32">
      <c r="A330" s="105" t="s">
        <v>409</v>
      </c>
      <c r="B330" s="105">
        <v>-1</v>
      </c>
      <c r="C330" s="105">
        <v>1012</v>
      </c>
      <c r="D330" s="105" t="s">
        <v>238</v>
      </c>
      <c r="E330" s="105">
        <v>0</v>
      </c>
      <c r="F330" s="105">
        <v>10301001</v>
      </c>
      <c r="G330" s="105">
        <v>2026</v>
      </c>
      <c r="H330" s="105">
        <v>31985.8</v>
      </c>
      <c r="I330" s="105">
        <v>23497.53</v>
      </c>
      <c r="J330" s="105">
        <v>113000.51000000001</v>
      </c>
      <c r="K330" s="105">
        <v>72409.84</v>
      </c>
      <c r="L330" s="105">
        <v>23730.107100000001</v>
      </c>
      <c r="M330" s="105">
        <v>15206.0664</v>
      </c>
      <c r="N330" s="105">
        <v>0</v>
      </c>
      <c r="O330" s="105">
        <v>0</v>
      </c>
      <c r="P330" s="105">
        <v>8255.6929</v>
      </c>
      <c r="Q330" s="105">
        <v>8291.463600000001</v>
      </c>
      <c r="R330" s="105">
        <v>1</v>
      </c>
      <c r="S330" s="105">
        <v>975</v>
      </c>
      <c r="T330" s="105">
        <v>0</v>
      </c>
      <c r="U330" s="105" t="s">
        <v>258</v>
      </c>
      <c r="V330" s="105" t="s">
        <v>240</v>
      </c>
      <c r="W330" s="105" t="s">
        <v>241</v>
      </c>
      <c r="X330" s="105" t="s">
        <v>259</v>
      </c>
      <c r="Y330" s="105" t="s">
        <v>243</v>
      </c>
      <c r="Z330" s="194" t="str">
        <f>VLOOKUP($V330,Map!$B$2:$C$7,2,FALSE)</f>
        <v>Water</v>
      </c>
      <c r="AA330" s="194" t="str">
        <f>VLOOKUP($X330,Map!$F$2:$G$47,2,FALSE)</f>
        <v>Reg Def</v>
      </c>
      <c r="AB330" s="196">
        <f t="shared" si="20"/>
        <v>35.770700000000943</v>
      </c>
      <c r="AC330" s="196">
        <f t="shared" si="21"/>
        <v>0</v>
      </c>
      <c r="AD330" s="196">
        <f t="shared" si="22"/>
        <v>-8488.27</v>
      </c>
      <c r="AE330" s="196">
        <f t="shared" si="23"/>
        <v>-40590.670000000013</v>
      </c>
      <c r="AF330" s="197"/>
    </row>
    <row r="331" spans="1:32">
      <c r="A331" s="105" t="s">
        <v>409</v>
      </c>
      <c r="B331" s="105">
        <v>-1</v>
      </c>
      <c r="C331" s="105">
        <v>1012</v>
      </c>
      <c r="D331" s="105" t="s">
        <v>238</v>
      </c>
      <c r="E331" s="105">
        <v>0</v>
      </c>
      <c r="F331" s="105">
        <v>10301002</v>
      </c>
      <c r="G331" s="105">
        <v>2026</v>
      </c>
      <c r="H331" s="105">
        <v>152.11000000000001</v>
      </c>
      <c r="I331" s="105">
        <v>273.58</v>
      </c>
      <c r="J331" s="105">
        <v>434.57</v>
      </c>
      <c r="K331" s="105">
        <v>781.57</v>
      </c>
      <c r="L331" s="105">
        <v>91.259700000000009</v>
      </c>
      <c r="M331" s="105">
        <v>164.12970000000001</v>
      </c>
      <c r="N331" s="105">
        <v>0</v>
      </c>
      <c r="O331" s="105">
        <v>0</v>
      </c>
      <c r="P331" s="105">
        <v>60.850300000000004</v>
      </c>
      <c r="Q331" s="105">
        <v>109.4503</v>
      </c>
      <c r="R331" s="105">
        <v>1</v>
      </c>
      <c r="S331" s="105">
        <v>338</v>
      </c>
      <c r="T331" s="105">
        <v>0</v>
      </c>
      <c r="U331" s="105" t="s">
        <v>258</v>
      </c>
      <c r="V331" s="105" t="s">
        <v>240</v>
      </c>
      <c r="W331" s="105" t="s">
        <v>241</v>
      </c>
      <c r="X331" s="105" t="s">
        <v>260</v>
      </c>
      <c r="Y331" s="105" t="s">
        <v>243</v>
      </c>
      <c r="Z331" s="194" t="str">
        <f>VLOOKUP($V331,Map!$B$2:$C$7,2,FALSE)</f>
        <v>Water</v>
      </c>
      <c r="AA331" s="194" t="str">
        <f>VLOOKUP($X331,Map!$F$2:$G$47,2,FALSE)</f>
        <v>Reg Def</v>
      </c>
      <c r="AB331" s="196">
        <f t="shared" si="20"/>
        <v>48.599999999999994</v>
      </c>
      <c r="AC331" s="196">
        <f t="shared" si="21"/>
        <v>0</v>
      </c>
      <c r="AD331" s="196">
        <f t="shared" si="22"/>
        <v>121.46999999999997</v>
      </c>
      <c r="AE331" s="196">
        <f t="shared" si="23"/>
        <v>347.00000000000006</v>
      </c>
      <c r="AF331" s="197"/>
    </row>
    <row r="332" spans="1:32">
      <c r="A332" s="105" t="s">
        <v>409</v>
      </c>
      <c r="B332" s="105">
        <v>-1</v>
      </c>
      <c r="C332" s="105">
        <v>1012</v>
      </c>
      <c r="D332" s="105" t="s">
        <v>238</v>
      </c>
      <c r="E332" s="105">
        <v>0</v>
      </c>
      <c r="F332" s="105">
        <v>10301502</v>
      </c>
      <c r="G332" s="105">
        <v>2026</v>
      </c>
      <c r="H332" s="105">
        <v>0</v>
      </c>
      <c r="I332" s="105">
        <v>0</v>
      </c>
      <c r="J332" s="105">
        <v>89843.22</v>
      </c>
      <c r="K332" s="105">
        <v>22216.9</v>
      </c>
      <c r="L332" s="105">
        <v>18867.0762</v>
      </c>
      <c r="M332" s="105">
        <v>4665.549</v>
      </c>
      <c r="N332" s="105">
        <v>18867.0762</v>
      </c>
      <c r="O332" s="105">
        <v>4665.549</v>
      </c>
      <c r="P332" s="105">
        <v>0</v>
      </c>
      <c r="Q332" s="105">
        <v>0</v>
      </c>
      <c r="R332" s="105">
        <v>1</v>
      </c>
      <c r="S332" s="105">
        <v>672</v>
      </c>
      <c r="T332" s="105">
        <v>0</v>
      </c>
      <c r="U332" s="105" t="s">
        <v>258</v>
      </c>
      <c r="V332" s="105" t="s">
        <v>240</v>
      </c>
      <c r="W332" s="105" t="s">
        <v>241</v>
      </c>
      <c r="X332" s="105" t="s">
        <v>261</v>
      </c>
      <c r="Y332" s="105" t="s">
        <v>243</v>
      </c>
      <c r="Z332" s="194" t="str">
        <f>VLOOKUP($V332,Map!$B$2:$C$7,2,FALSE)</f>
        <v>Water</v>
      </c>
      <c r="AA332" s="194" t="str">
        <f>VLOOKUP($X332,Map!$F$2:$G$47,2,FALSE)</f>
        <v>Flow Through</v>
      </c>
      <c r="AB332" s="196">
        <f t="shared" si="20"/>
        <v>0</v>
      </c>
      <c r="AC332" s="196">
        <f t="shared" si="21"/>
        <v>-14201.5272</v>
      </c>
      <c r="AD332" s="196">
        <f t="shared" si="22"/>
        <v>0</v>
      </c>
      <c r="AE332" s="196">
        <f t="shared" si="23"/>
        <v>-67626.320000000007</v>
      </c>
      <c r="AF332" s="197"/>
    </row>
    <row r="333" spans="1:32">
      <c r="A333" s="105" t="s">
        <v>409</v>
      </c>
      <c r="B333" s="105">
        <v>-1</v>
      </c>
      <c r="C333" s="105">
        <v>1012</v>
      </c>
      <c r="D333" s="105" t="s">
        <v>238</v>
      </c>
      <c r="E333" s="105">
        <v>0</v>
      </c>
      <c r="F333" s="105">
        <v>10301017</v>
      </c>
      <c r="G333" s="105">
        <v>2026</v>
      </c>
      <c r="H333" s="105">
        <v>180690.05000000002</v>
      </c>
      <c r="I333" s="105">
        <v>180690.05000000002</v>
      </c>
      <c r="J333" s="105">
        <v>702056.97</v>
      </c>
      <c r="K333" s="105">
        <v>702056.97</v>
      </c>
      <c r="L333" s="105">
        <v>147431.96369999999</v>
      </c>
      <c r="M333" s="105">
        <v>147431.96369999999</v>
      </c>
      <c r="N333" s="105">
        <v>0</v>
      </c>
      <c r="O333" s="105">
        <v>0</v>
      </c>
      <c r="P333" s="105">
        <v>33258.086300000003</v>
      </c>
      <c r="Q333" s="105">
        <v>33258.086300000003</v>
      </c>
      <c r="R333" s="105">
        <v>1</v>
      </c>
      <c r="S333" s="105">
        <v>104</v>
      </c>
      <c r="T333" s="105">
        <v>0</v>
      </c>
      <c r="U333" s="105" t="s">
        <v>258</v>
      </c>
      <c r="V333" s="105" t="s">
        <v>240</v>
      </c>
      <c r="W333" s="105" t="s">
        <v>241</v>
      </c>
      <c r="X333" s="105" t="s">
        <v>263</v>
      </c>
      <c r="Y333" s="105" t="s">
        <v>243</v>
      </c>
      <c r="Z333" s="194" t="str">
        <f>VLOOKUP($V333,Map!$B$2:$C$7,2,FALSE)</f>
        <v>Water</v>
      </c>
      <c r="AA333" s="194" t="str">
        <f>VLOOKUP($X333,Map!$F$2:$G$47,2,FALSE)</f>
        <v>Reg Def</v>
      </c>
      <c r="AB333" s="196">
        <f t="shared" si="20"/>
        <v>0</v>
      </c>
      <c r="AC333" s="196">
        <f t="shared" si="21"/>
        <v>0</v>
      </c>
      <c r="AD333" s="196">
        <f t="shared" si="22"/>
        <v>0</v>
      </c>
      <c r="AE333" s="196">
        <f t="shared" si="23"/>
        <v>0</v>
      </c>
      <c r="AF333" s="197"/>
    </row>
    <row r="334" spans="1:32">
      <c r="A334" s="105" t="s">
        <v>409</v>
      </c>
      <c r="B334" s="105">
        <v>-1</v>
      </c>
      <c r="C334" s="105">
        <v>1012</v>
      </c>
      <c r="D334" s="105" t="s">
        <v>238</v>
      </c>
      <c r="E334" s="105">
        <v>0</v>
      </c>
      <c r="F334" s="105">
        <v>10301012</v>
      </c>
      <c r="G334" s="105">
        <v>2026</v>
      </c>
      <c r="H334" s="105">
        <v>-13363.34</v>
      </c>
      <c r="I334" s="105">
        <v>-3724.86</v>
      </c>
      <c r="J334" s="105">
        <v>-63634.950000000004</v>
      </c>
      <c r="K334" s="105">
        <v>-17737.5</v>
      </c>
      <c r="L334" s="105">
        <v>-13363.3395</v>
      </c>
      <c r="M334" s="105">
        <v>-3724.875</v>
      </c>
      <c r="N334" s="105">
        <v>0</v>
      </c>
      <c r="O334" s="105">
        <v>0</v>
      </c>
      <c r="P334" s="105">
        <v>-5.0000000000000001E-4</v>
      </c>
      <c r="Q334" s="105">
        <v>1.5000000000000001E-2</v>
      </c>
      <c r="R334" s="105">
        <v>1</v>
      </c>
      <c r="S334" s="105">
        <v>559</v>
      </c>
      <c r="T334" s="105">
        <v>0</v>
      </c>
      <c r="U334" s="105" t="s">
        <v>258</v>
      </c>
      <c r="V334" s="105" t="s">
        <v>240</v>
      </c>
      <c r="W334" s="105" t="s">
        <v>241</v>
      </c>
      <c r="X334" s="105" t="s">
        <v>264</v>
      </c>
      <c r="Y334" s="105" t="s">
        <v>243</v>
      </c>
      <c r="Z334" s="194" t="str">
        <f>VLOOKUP($V334,Map!$B$2:$C$7,2,FALSE)</f>
        <v>Water</v>
      </c>
      <c r="AA334" s="194" t="str">
        <f>VLOOKUP($X334,Map!$F$2:$G$47,2,FALSE)</f>
        <v>Reg Def</v>
      </c>
      <c r="AB334" s="196">
        <f t="shared" si="20"/>
        <v>1.5500000000000002E-2</v>
      </c>
      <c r="AC334" s="196">
        <f t="shared" si="21"/>
        <v>0</v>
      </c>
      <c r="AD334" s="196">
        <f t="shared" si="22"/>
        <v>9638.48</v>
      </c>
      <c r="AE334" s="196">
        <f t="shared" si="23"/>
        <v>45897.450000000004</v>
      </c>
      <c r="AF334" s="197"/>
    </row>
    <row r="335" spans="1:32">
      <c r="A335" s="105" t="s">
        <v>409</v>
      </c>
      <c r="B335" s="105">
        <v>-1</v>
      </c>
      <c r="C335" s="105">
        <v>1012</v>
      </c>
      <c r="D335" s="105" t="s">
        <v>238</v>
      </c>
      <c r="E335" s="105">
        <v>0</v>
      </c>
      <c r="F335" s="105">
        <v>10301010</v>
      </c>
      <c r="G335" s="105">
        <v>2026</v>
      </c>
      <c r="H335" s="105">
        <v>-226331.82</v>
      </c>
      <c r="I335" s="105">
        <v>-226331.82</v>
      </c>
      <c r="J335" s="105">
        <v>-646662.32999999996</v>
      </c>
      <c r="K335" s="105">
        <v>-646662.32999999996</v>
      </c>
      <c r="L335" s="105">
        <v>-135799.08929999999</v>
      </c>
      <c r="M335" s="105">
        <v>-135799.08929999999</v>
      </c>
      <c r="N335" s="105">
        <v>0</v>
      </c>
      <c r="O335" s="105">
        <v>0</v>
      </c>
      <c r="P335" s="105">
        <v>-90532.7307</v>
      </c>
      <c r="Q335" s="105">
        <v>-90532.7307</v>
      </c>
      <c r="R335" s="105">
        <v>1</v>
      </c>
      <c r="S335" s="105">
        <v>39</v>
      </c>
      <c r="T335" s="105">
        <v>0</v>
      </c>
      <c r="U335" s="105" t="s">
        <v>258</v>
      </c>
      <c r="V335" s="105" t="s">
        <v>240</v>
      </c>
      <c r="W335" s="105" t="s">
        <v>241</v>
      </c>
      <c r="X335" s="105" t="s">
        <v>265</v>
      </c>
      <c r="Y335" s="105" t="s">
        <v>243</v>
      </c>
      <c r="Z335" s="194" t="str">
        <f>VLOOKUP($V335,Map!$B$2:$C$7,2,FALSE)</f>
        <v>Water</v>
      </c>
      <c r="AA335" s="194" t="str">
        <f>VLOOKUP($X335,Map!$F$2:$G$47,2,FALSE)</f>
        <v>Reg Def</v>
      </c>
      <c r="AB335" s="196">
        <f t="shared" si="20"/>
        <v>0</v>
      </c>
      <c r="AC335" s="196">
        <f t="shared" si="21"/>
        <v>0</v>
      </c>
      <c r="AD335" s="196">
        <f t="shared" si="22"/>
        <v>0</v>
      </c>
      <c r="AE335" s="196">
        <f t="shared" si="23"/>
        <v>0</v>
      </c>
      <c r="AF335" s="197"/>
    </row>
    <row r="336" spans="1:32">
      <c r="A336" s="105" t="s">
        <v>409</v>
      </c>
      <c r="B336" s="105">
        <v>-1</v>
      </c>
      <c r="C336" s="105">
        <v>1012</v>
      </c>
      <c r="D336" s="105" t="s">
        <v>238</v>
      </c>
      <c r="E336" s="105">
        <v>0</v>
      </c>
      <c r="F336" s="105">
        <v>10301050</v>
      </c>
      <c r="G336" s="105">
        <v>2026</v>
      </c>
      <c r="H336" s="105">
        <v>-339.3</v>
      </c>
      <c r="I336" s="105">
        <v>-543.21</v>
      </c>
      <c r="J336" s="105">
        <v>-531.14</v>
      </c>
      <c r="K336" s="105">
        <v>-675.39</v>
      </c>
      <c r="L336" s="105">
        <v>-111.5394</v>
      </c>
      <c r="M336" s="105">
        <v>-141.83190000000002</v>
      </c>
      <c r="N336" s="105">
        <v>0</v>
      </c>
      <c r="O336" s="105">
        <v>0</v>
      </c>
      <c r="P336" s="105">
        <v>-227.76060000000001</v>
      </c>
      <c r="Q336" s="105">
        <v>-401.37810000000002</v>
      </c>
      <c r="R336" s="105">
        <v>1</v>
      </c>
      <c r="S336" s="105">
        <v>325</v>
      </c>
      <c r="T336" s="105">
        <v>0</v>
      </c>
      <c r="U336" s="105" t="s">
        <v>258</v>
      </c>
      <c r="V336" s="105" t="s">
        <v>240</v>
      </c>
      <c r="W336" s="105" t="s">
        <v>241</v>
      </c>
      <c r="X336" s="105" t="s">
        <v>266</v>
      </c>
      <c r="Y336" s="105" t="s">
        <v>243</v>
      </c>
      <c r="Z336" s="194" t="str">
        <f>VLOOKUP($V336,Map!$B$2:$C$7,2,FALSE)</f>
        <v>Water</v>
      </c>
      <c r="AA336" s="194" t="str">
        <f>VLOOKUP($X336,Map!$F$2:$G$47,2,FALSE)</f>
        <v>Repairs</v>
      </c>
      <c r="AB336" s="196">
        <f t="shared" si="20"/>
        <v>-173.61750000000001</v>
      </c>
      <c r="AC336" s="196">
        <f t="shared" si="21"/>
        <v>0</v>
      </c>
      <c r="AD336" s="196">
        <f t="shared" si="22"/>
        <v>-203.91000000000003</v>
      </c>
      <c r="AE336" s="196">
        <f t="shared" si="23"/>
        <v>-144.25</v>
      </c>
      <c r="AF336" s="197"/>
    </row>
    <row r="337" spans="1:32">
      <c r="A337" s="105" t="s">
        <v>409</v>
      </c>
      <c r="B337" s="105">
        <v>-1</v>
      </c>
      <c r="C337" s="105">
        <v>1012</v>
      </c>
      <c r="D337" s="105" t="s">
        <v>238</v>
      </c>
      <c r="E337" s="105">
        <v>0</v>
      </c>
      <c r="F337" s="105">
        <v>10301001</v>
      </c>
      <c r="G337" s="105">
        <v>2026</v>
      </c>
      <c r="H337" s="105">
        <v>20628.27</v>
      </c>
      <c r="I337" s="105">
        <v>20275.580000000002</v>
      </c>
      <c r="J337" s="105">
        <v>86818.78</v>
      </c>
      <c r="K337" s="105">
        <v>85605.21</v>
      </c>
      <c r="L337" s="105">
        <v>18231.943800000001</v>
      </c>
      <c r="M337" s="105">
        <v>17977.094100000002</v>
      </c>
      <c r="N337" s="105">
        <v>0</v>
      </c>
      <c r="O337" s="105">
        <v>0</v>
      </c>
      <c r="P337" s="105">
        <v>2396.3262</v>
      </c>
      <c r="Q337" s="105">
        <v>2298.4859000000001</v>
      </c>
      <c r="R337" s="105">
        <v>1</v>
      </c>
      <c r="S337" s="105">
        <v>598</v>
      </c>
      <c r="T337" s="105">
        <v>0</v>
      </c>
      <c r="U337" s="105" t="s">
        <v>258</v>
      </c>
      <c r="V337" s="105" t="s">
        <v>247</v>
      </c>
      <c r="W337" s="105" t="s">
        <v>241</v>
      </c>
      <c r="X337" s="105" t="s">
        <v>259</v>
      </c>
      <c r="Y337" s="105" t="s">
        <v>243</v>
      </c>
      <c r="Z337" s="194" t="str">
        <f>VLOOKUP($V337,Map!$B$2:$C$7,2,FALSE)</f>
        <v>Sewer</v>
      </c>
      <c r="AA337" s="194" t="str">
        <f>VLOOKUP($X337,Map!$F$2:$G$47,2,FALSE)</f>
        <v>Reg Def</v>
      </c>
      <c r="AB337" s="196">
        <f t="shared" si="20"/>
        <v>-97.840299999999843</v>
      </c>
      <c r="AC337" s="196">
        <f t="shared" si="21"/>
        <v>0</v>
      </c>
      <c r="AD337" s="196">
        <f t="shared" si="22"/>
        <v>-352.68999999999869</v>
      </c>
      <c r="AE337" s="196">
        <f t="shared" si="23"/>
        <v>-1213.5699999999924</v>
      </c>
      <c r="AF337" s="197"/>
    </row>
    <row r="338" spans="1:32">
      <c r="A338" s="105" t="s">
        <v>409</v>
      </c>
      <c r="B338" s="105">
        <v>-1</v>
      </c>
      <c r="C338" s="105">
        <v>1012</v>
      </c>
      <c r="D338" s="105" t="s">
        <v>238</v>
      </c>
      <c r="E338" s="105">
        <v>0</v>
      </c>
      <c r="F338" s="105">
        <v>10301002</v>
      </c>
      <c r="G338" s="105">
        <v>2026</v>
      </c>
      <c r="H338" s="105">
        <v>3213.57</v>
      </c>
      <c r="I338" s="105">
        <v>2882.11</v>
      </c>
      <c r="J338" s="105">
        <v>9181.57</v>
      </c>
      <c r="K338" s="105">
        <v>8234.56</v>
      </c>
      <c r="L338" s="105">
        <v>1928.1297000000002</v>
      </c>
      <c r="M338" s="105">
        <v>1729.2576000000001</v>
      </c>
      <c r="N338" s="105">
        <v>0</v>
      </c>
      <c r="O338" s="105">
        <v>0</v>
      </c>
      <c r="P338" s="105">
        <v>1285.4403</v>
      </c>
      <c r="Q338" s="105">
        <v>1152.8524</v>
      </c>
      <c r="R338" s="105">
        <v>1</v>
      </c>
      <c r="S338" s="105">
        <v>325</v>
      </c>
      <c r="T338" s="105">
        <v>0</v>
      </c>
      <c r="U338" s="105" t="s">
        <v>258</v>
      </c>
      <c r="V338" s="105" t="s">
        <v>247</v>
      </c>
      <c r="W338" s="105" t="s">
        <v>241</v>
      </c>
      <c r="X338" s="105" t="s">
        <v>260</v>
      </c>
      <c r="Y338" s="105" t="s">
        <v>243</v>
      </c>
      <c r="Z338" s="194" t="str">
        <f>VLOOKUP($V338,Map!$B$2:$C$7,2,FALSE)</f>
        <v>Sewer</v>
      </c>
      <c r="AA338" s="194" t="str">
        <f>VLOOKUP($X338,Map!$F$2:$G$47,2,FALSE)</f>
        <v>Reg Def</v>
      </c>
      <c r="AB338" s="196">
        <f t="shared" si="20"/>
        <v>-132.58789999999999</v>
      </c>
      <c r="AC338" s="196">
        <f t="shared" si="21"/>
        <v>0</v>
      </c>
      <c r="AD338" s="196">
        <f t="shared" si="22"/>
        <v>-331.46000000000004</v>
      </c>
      <c r="AE338" s="196">
        <f t="shared" si="23"/>
        <v>-947.01000000000022</v>
      </c>
      <c r="AF338" s="197"/>
    </row>
    <row r="339" spans="1:32">
      <c r="A339" s="105" t="s">
        <v>409</v>
      </c>
      <c r="B339" s="105">
        <v>-1</v>
      </c>
      <c r="C339" s="105">
        <v>1012</v>
      </c>
      <c r="D339" s="105" t="s">
        <v>238</v>
      </c>
      <c r="E339" s="105">
        <v>0</v>
      </c>
      <c r="F339" s="105">
        <v>10301502</v>
      </c>
      <c r="G339" s="105">
        <v>2026</v>
      </c>
      <c r="H339" s="105">
        <v>0</v>
      </c>
      <c r="I339" s="105">
        <v>0</v>
      </c>
      <c r="J339" s="105">
        <v>111461.58</v>
      </c>
      <c r="K339" s="105">
        <v>110701.68000000001</v>
      </c>
      <c r="L339" s="105">
        <v>23406.931799999998</v>
      </c>
      <c r="M339" s="105">
        <v>23247.352800000001</v>
      </c>
      <c r="N339" s="105">
        <v>23406.931799999998</v>
      </c>
      <c r="O339" s="105">
        <v>23247.352800000001</v>
      </c>
      <c r="P339" s="105">
        <v>0</v>
      </c>
      <c r="Q339" s="105">
        <v>0</v>
      </c>
      <c r="R339" s="105">
        <v>1</v>
      </c>
      <c r="S339" s="105">
        <v>224</v>
      </c>
      <c r="T339" s="105">
        <v>0</v>
      </c>
      <c r="U339" s="105" t="s">
        <v>258</v>
      </c>
      <c r="V339" s="105" t="s">
        <v>247</v>
      </c>
      <c r="W339" s="105" t="s">
        <v>241</v>
      </c>
      <c r="X339" s="105" t="s">
        <v>261</v>
      </c>
      <c r="Y339" s="105" t="s">
        <v>243</v>
      </c>
      <c r="Z339" s="194" t="str">
        <f>VLOOKUP($V339,Map!$B$2:$C$7,2,FALSE)</f>
        <v>Sewer</v>
      </c>
      <c r="AA339" s="194" t="str">
        <f>VLOOKUP($X339,Map!$F$2:$G$47,2,FALSE)</f>
        <v>Flow Through</v>
      </c>
      <c r="AB339" s="196">
        <f t="shared" si="20"/>
        <v>0</v>
      </c>
      <c r="AC339" s="196">
        <f t="shared" si="21"/>
        <v>-159.5789999999979</v>
      </c>
      <c r="AD339" s="196">
        <f t="shared" si="22"/>
        <v>0</v>
      </c>
      <c r="AE339" s="196">
        <f t="shared" si="23"/>
        <v>-759.89999999999418</v>
      </c>
      <c r="AF339" s="197"/>
    </row>
    <row r="340" spans="1:32">
      <c r="A340" s="105" t="s">
        <v>409</v>
      </c>
      <c r="B340" s="105">
        <v>-1</v>
      </c>
      <c r="C340" s="105">
        <v>1012</v>
      </c>
      <c r="D340" s="105" t="s">
        <v>238</v>
      </c>
      <c r="E340" s="105">
        <v>0</v>
      </c>
      <c r="F340" s="105">
        <v>10301017</v>
      </c>
      <c r="G340" s="105">
        <v>2026</v>
      </c>
      <c r="H340" s="105">
        <v>32088.7</v>
      </c>
      <c r="I340" s="105">
        <v>32824.86</v>
      </c>
      <c r="J340" s="105">
        <v>91682</v>
      </c>
      <c r="K340" s="105">
        <v>93785.3</v>
      </c>
      <c r="L340" s="105">
        <v>19253.22</v>
      </c>
      <c r="M340" s="105">
        <v>19694.913</v>
      </c>
      <c r="N340" s="105">
        <v>0</v>
      </c>
      <c r="O340" s="105">
        <v>0</v>
      </c>
      <c r="P340" s="105">
        <v>12835.48</v>
      </c>
      <c r="Q340" s="105">
        <v>13129.947</v>
      </c>
      <c r="R340" s="105">
        <v>1</v>
      </c>
      <c r="S340" s="105">
        <v>78</v>
      </c>
      <c r="T340" s="105">
        <v>0</v>
      </c>
      <c r="U340" s="105" t="s">
        <v>258</v>
      </c>
      <c r="V340" s="105" t="s">
        <v>247</v>
      </c>
      <c r="W340" s="105" t="s">
        <v>241</v>
      </c>
      <c r="X340" s="105" t="s">
        <v>263</v>
      </c>
      <c r="Y340" s="105" t="s">
        <v>243</v>
      </c>
      <c r="Z340" s="194" t="str">
        <f>VLOOKUP($V340,Map!$B$2:$C$7,2,FALSE)</f>
        <v>Sewer</v>
      </c>
      <c r="AA340" s="194" t="str">
        <f>VLOOKUP($X340,Map!$F$2:$G$47,2,FALSE)</f>
        <v>Reg Def</v>
      </c>
      <c r="AB340" s="196">
        <f t="shared" si="20"/>
        <v>294.46700000000055</v>
      </c>
      <c r="AC340" s="196">
        <f t="shared" si="21"/>
        <v>0</v>
      </c>
      <c r="AD340" s="196">
        <f t="shared" si="22"/>
        <v>736.15999999999985</v>
      </c>
      <c r="AE340" s="196">
        <f t="shared" si="23"/>
        <v>2103.3000000000029</v>
      </c>
      <c r="AF340" s="197"/>
    </row>
    <row r="341" spans="1:32">
      <c r="A341" s="105" t="s">
        <v>409</v>
      </c>
      <c r="B341" s="105">
        <v>-1</v>
      </c>
      <c r="C341" s="105">
        <v>1012</v>
      </c>
      <c r="D341" s="105" t="s">
        <v>238</v>
      </c>
      <c r="E341" s="105">
        <v>0</v>
      </c>
      <c r="F341" s="105">
        <v>10301012</v>
      </c>
      <c r="G341" s="105">
        <v>2026</v>
      </c>
      <c r="H341" s="105">
        <v>-6275.37</v>
      </c>
      <c r="I341" s="105">
        <v>-6272.35</v>
      </c>
      <c r="J341" s="105">
        <v>-27448.23</v>
      </c>
      <c r="K341" s="105">
        <v>-27433.86</v>
      </c>
      <c r="L341" s="105">
        <v>-5764.1283000000003</v>
      </c>
      <c r="M341" s="105">
        <v>-5761.1106</v>
      </c>
      <c r="N341" s="105">
        <v>0</v>
      </c>
      <c r="O341" s="105">
        <v>0</v>
      </c>
      <c r="P341" s="105">
        <v>-511.24170000000004</v>
      </c>
      <c r="Q341" s="105">
        <v>-511.23940000000005</v>
      </c>
      <c r="R341" s="105">
        <v>1</v>
      </c>
      <c r="S341" s="105">
        <v>377</v>
      </c>
      <c r="T341" s="105">
        <v>0</v>
      </c>
      <c r="U341" s="105" t="s">
        <v>258</v>
      </c>
      <c r="V341" s="105" t="s">
        <v>247</v>
      </c>
      <c r="W341" s="105" t="s">
        <v>241</v>
      </c>
      <c r="X341" s="105" t="s">
        <v>264</v>
      </c>
      <c r="Y341" s="105" t="s">
        <v>243</v>
      </c>
      <c r="Z341" s="194" t="str">
        <f>VLOOKUP($V341,Map!$B$2:$C$7,2,FALSE)</f>
        <v>Sewer</v>
      </c>
      <c r="AA341" s="194" t="str">
        <f>VLOOKUP($X341,Map!$F$2:$G$47,2,FALSE)</f>
        <v>Reg Def</v>
      </c>
      <c r="AB341" s="196">
        <f t="shared" si="20"/>
        <v>2.299999999991087E-3</v>
      </c>
      <c r="AC341" s="196">
        <f t="shared" si="21"/>
        <v>0</v>
      </c>
      <c r="AD341" s="196">
        <f t="shared" si="22"/>
        <v>3.0199999999995271</v>
      </c>
      <c r="AE341" s="196">
        <f t="shared" si="23"/>
        <v>14.369999999998981</v>
      </c>
      <c r="AF341" s="197"/>
    </row>
    <row r="342" spans="1:32">
      <c r="A342" s="105" t="s">
        <v>409</v>
      </c>
      <c r="B342" s="105">
        <v>-1</v>
      </c>
      <c r="C342" s="105">
        <v>1012</v>
      </c>
      <c r="D342" s="105" t="s">
        <v>238</v>
      </c>
      <c r="E342" s="105">
        <v>0</v>
      </c>
      <c r="F342" s="105">
        <v>10301010</v>
      </c>
      <c r="G342" s="105">
        <v>2026</v>
      </c>
      <c r="H342" s="105">
        <v>-30265.08</v>
      </c>
      <c r="I342" s="105">
        <v>-30268.190000000002</v>
      </c>
      <c r="J342" s="105">
        <v>-86471.71</v>
      </c>
      <c r="K342" s="105">
        <v>-86480.59</v>
      </c>
      <c r="L342" s="105">
        <v>-18159.059099999999</v>
      </c>
      <c r="M342" s="105">
        <v>-18160.923900000002</v>
      </c>
      <c r="N342" s="105">
        <v>0</v>
      </c>
      <c r="O342" s="105">
        <v>0</v>
      </c>
      <c r="P342" s="105">
        <v>-12106.0209</v>
      </c>
      <c r="Q342" s="105">
        <v>-12107.266100000001</v>
      </c>
      <c r="R342" s="105">
        <v>1</v>
      </c>
      <c r="S342" s="105">
        <v>182</v>
      </c>
      <c r="T342" s="105">
        <v>0</v>
      </c>
      <c r="U342" s="105" t="s">
        <v>258</v>
      </c>
      <c r="V342" s="105" t="s">
        <v>247</v>
      </c>
      <c r="W342" s="105" t="s">
        <v>241</v>
      </c>
      <c r="X342" s="105" t="s">
        <v>265</v>
      </c>
      <c r="Y342" s="105" t="s">
        <v>243</v>
      </c>
      <c r="Z342" s="194" t="str">
        <f>VLOOKUP($V342,Map!$B$2:$C$7,2,FALSE)</f>
        <v>Sewer</v>
      </c>
      <c r="AA342" s="194" t="str">
        <f>VLOOKUP($X342,Map!$F$2:$G$47,2,FALSE)</f>
        <v>Reg Def</v>
      </c>
      <c r="AB342" s="196">
        <f t="shared" si="20"/>
        <v>-1.2452000000012049</v>
      </c>
      <c r="AC342" s="196">
        <f t="shared" si="21"/>
        <v>0</v>
      </c>
      <c r="AD342" s="196">
        <f t="shared" si="22"/>
        <v>-3.1100000000005821</v>
      </c>
      <c r="AE342" s="196">
        <f t="shared" si="23"/>
        <v>-8.8799999999901047</v>
      </c>
      <c r="AF342" s="197"/>
    </row>
    <row r="343" spans="1:32">
      <c r="A343" s="105" t="s">
        <v>409</v>
      </c>
      <c r="B343" s="105">
        <v>-1</v>
      </c>
      <c r="C343" s="105">
        <v>1012</v>
      </c>
      <c r="D343" s="105" t="s">
        <v>238</v>
      </c>
      <c r="E343" s="105">
        <v>0</v>
      </c>
      <c r="F343" s="105">
        <v>10301050</v>
      </c>
      <c r="G343" s="105">
        <v>2026</v>
      </c>
      <c r="H343" s="105">
        <v>594337.21</v>
      </c>
      <c r="I343" s="105">
        <v>594337.21</v>
      </c>
      <c r="J343" s="105">
        <v>2693635.15</v>
      </c>
      <c r="K343" s="105">
        <v>2693635.15</v>
      </c>
      <c r="L343" s="105">
        <v>565663.38150000002</v>
      </c>
      <c r="M343" s="105">
        <v>565663.38150000002</v>
      </c>
      <c r="N343" s="105">
        <v>0</v>
      </c>
      <c r="O343" s="105">
        <v>0</v>
      </c>
      <c r="P343" s="105">
        <v>28673.8285</v>
      </c>
      <c r="Q343" s="105">
        <v>28673.8285</v>
      </c>
      <c r="R343" s="105">
        <v>1</v>
      </c>
      <c r="S343" s="105">
        <v>416</v>
      </c>
      <c r="T343" s="105">
        <v>0</v>
      </c>
      <c r="U343" s="105" t="s">
        <v>258</v>
      </c>
      <c r="V343" s="105" t="s">
        <v>247</v>
      </c>
      <c r="W343" s="105" t="s">
        <v>241</v>
      </c>
      <c r="X343" s="105" t="s">
        <v>266</v>
      </c>
      <c r="Y343" s="105" t="s">
        <v>243</v>
      </c>
      <c r="Z343" s="194" t="str">
        <f>VLOOKUP($V343,Map!$B$2:$C$7,2,FALSE)</f>
        <v>Sewer</v>
      </c>
      <c r="AA343" s="194" t="str">
        <f>VLOOKUP($X343,Map!$F$2:$G$47,2,FALSE)</f>
        <v>Repairs</v>
      </c>
      <c r="AB343" s="196">
        <f t="shared" si="20"/>
        <v>0</v>
      </c>
      <c r="AC343" s="196">
        <f t="shared" si="21"/>
        <v>0</v>
      </c>
      <c r="AD343" s="196">
        <f t="shared" si="22"/>
        <v>0</v>
      </c>
      <c r="AE343" s="196">
        <f t="shared" si="23"/>
        <v>0</v>
      </c>
      <c r="AF343" s="197"/>
    </row>
    <row r="344" spans="1:32">
      <c r="A344" s="105" t="s">
        <v>409</v>
      </c>
      <c r="B344" s="105">
        <v>-1</v>
      </c>
      <c r="C344" s="105">
        <v>1012</v>
      </c>
      <c r="D344" s="105" t="s">
        <v>238</v>
      </c>
      <c r="E344" s="105">
        <v>0</v>
      </c>
      <c r="F344" s="105">
        <v>10301001</v>
      </c>
      <c r="G344" s="105">
        <v>2026</v>
      </c>
      <c r="H344" s="105">
        <v>3490.64</v>
      </c>
      <c r="I344" s="105">
        <v>3401.61</v>
      </c>
      <c r="J344" s="105">
        <v>16217.91</v>
      </c>
      <c r="K344" s="105">
        <v>15963.53</v>
      </c>
      <c r="L344" s="105">
        <v>3405.7611000000002</v>
      </c>
      <c r="M344" s="105">
        <v>3352.3413</v>
      </c>
      <c r="N344" s="105">
        <v>0</v>
      </c>
      <c r="O344" s="105">
        <v>0</v>
      </c>
      <c r="P344" s="105">
        <v>84.878900000000002</v>
      </c>
      <c r="Q344" s="105">
        <v>49.268700000000003</v>
      </c>
      <c r="R344" s="105">
        <v>1</v>
      </c>
      <c r="S344" s="105">
        <v>247</v>
      </c>
      <c r="T344" s="105">
        <v>0</v>
      </c>
      <c r="U344" s="105" t="s">
        <v>258</v>
      </c>
      <c r="V344" s="105" t="s">
        <v>249</v>
      </c>
      <c r="W344" s="105" t="s">
        <v>241</v>
      </c>
      <c r="X344" s="105" t="s">
        <v>259</v>
      </c>
      <c r="Y344" s="105" t="s">
        <v>243</v>
      </c>
      <c r="Z344" s="194" t="str">
        <f>VLOOKUP($V344,Map!$B$2:$C$7,2,FALSE)</f>
        <v>Sewer</v>
      </c>
      <c r="AA344" s="194" t="str">
        <f>VLOOKUP($X344,Map!$F$2:$G$47,2,FALSE)</f>
        <v>Reg Def</v>
      </c>
      <c r="AB344" s="196">
        <f t="shared" si="20"/>
        <v>-35.610199999999999</v>
      </c>
      <c r="AC344" s="196">
        <f t="shared" si="21"/>
        <v>0</v>
      </c>
      <c r="AD344" s="196">
        <f t="shared" si="22"/>
        <v>-89.029999999999745</v>
      </c>
      <c r="AE344" s="196">
        <f t="shared" si="23"/>
        <v>-254.3799999999992</v>
      </c>
      <c r="AF344" s="197"/>
    </row>
    <row r="345" spans="1:32">
      <c r="A345" s="105" t="s">
        <v>409</v>
      </c>
      <c r="B345" s="105">
        <v>-1</v>
      </c>
      <c r="C345" s="105">
        <v>1012</v>
      </c>
      <c r="D345" s="105" t="s">
        <v>238</v>
      </c>
      <c r="E345" s="105">
        <v>0</v>
      </c>
      <c r="F345" s="105">
        <v>10301002</v>
      </c>
      <c r="G345" s="105">
        <v>2026</v>
      </c>
      <c r="H345" s="105">
        <v>297.09000000000003</v>
      </c>
      <c r="I345" s="105">
        <v>172.97</v>
      </c>
      <c r="J345" s="105">
        <v>848.85</v>
      </c>
      <c r="K345" s="105">
        <v>494.23</v>
      </c>
      <c r="L345" s="105">
        <v>178.2585</v>
      </c>
      <c r="M345" s="105">
        <v>103.78830000000001</v>
      </c>
      <c r="N345" s="105">
        <v>0</v>
      </c>
      <c r="O345" s="105">
        <v>0</v>
      </c>
      <c r="P345" s="105">
        <v>118.83150000000001</v>
      </c>
      <c r="Q345" s="105">
        <v>69.181700000000006</v>
      </c>
      <c r="R345" s="105">
        <v>1</v>
      </c>
      <c r="S345" s="105">
        <v>130</v>
      </c>
      <c r="T345" s="105">
        <v>0</v>
      </c>
      <c r="U345" s="105" t="s">
        <v>258</v>
      </c>
      <c r="V345" s="105" t="s">
        <v>249</v>
      </c>
      <c r="W345" s="105" t="s">
        <v>241</v>
      </c>
      <c r="X345" s="105" t="s">
        <v>260</v>
      </c>
      <c r="Y345" s="105" t="s">
        <v>243</v>
      </c>
      <c r="Z345" s="194" t="str">
        <f>VLOOKUP($V345,Map!$B$2:$C$7,2,FALSE)</f>
        <v>Sewer</v>
      </c>
      <c r="AA345" s="194" t="str">
        <f>VLOOKUP($X345,Map!$F$2:$G$47,2,FALSE)</f>
        <v>Reg Def</v>
      </c>
      <c r="AB345" s="196">
        <f t="shared" si="20"/>
        <v>-49.649799999999999</v>
      </c>
      <c r="AC345" s="196">
        <f t="shared" si="21"/>
        <v>0</v>
      </c>
      <c r="AD345" s="196">
        <f t="shared" si="22"/>
        <v>-124.12000000000003</v>
      </c>
      <c r="AE345" s="196">
        <f t="shared" si="23"/>
        <v>-354.62</v>
      </c>
      <c r="AF345" s="197"/>
    </row>
    <row r="346" spans="1:32">
      <c r="A346" s="105" t="s">
        <v>409</v>
      </c>
      <c r="B346" s="105">
        <v>-1</v>
      </c>
      <c r="C346" s="105">
        <v>1012</v>
      </c>
      <c r="D346" s="105" t="s">
        <v>238</v>
      </c>
      <c r="E346" s="105">
        <v>0</v>
      </c>
      <c r="F346" s="105">
        <v>10301502</v>
      </c>
      <c r="G346" s="105">
        <v>2026</v>
      </c>
      <c r="H346" s="105">
        <v>0</v>
      </c>
      <c r="I346" s="105">
        <v>0</v>
      </c>
      <c r="J346" s="105">
        <v>24432.880000000001</v>
      </c>
      <c r="K346" s="105">
        <v>24432.880000000001</v>
      </c>
      <c r="L346" s="105">
        <v>5130.9048000000003</v>
      </c>
      <c r="M346" s="105">
        <v>5130.9048000000003</v>
      </c>
      <c r="N346" s="105">
        <v>5130.9048000000003</v>
      </c>
      <c r="O346" s="105">
        <v>5130.9048000000003</v>
      </c>
      <c r="P346" s="105">
        <v>0</v>
      </c>
      <c r="Q346" s="105">
        <v>0</v>
      </c>
      <c r="R346" s="105">
        <v>1</v>
      </c>
      <c r="S346" s="105">
        <v>126</v>
      </c>
      <c r="T346" s="105">
        <v>0</v>
      </c>
      <c r="U346" s="105" t="s">
        <v>258</v>
      </c>
      <c r="V346" s="105" t="s">
        <v>249</v>
      </c>
      <c r="W346" s="105" t="s">
        <v>241</v>
      </c>
      <c r="X346" s="105" t="s">
        <v>261</v>
      </c>
      <c r="Y346" s="105" t="s">
        <v>243</v>
      </c>
      <c r="Z346" s="194" t="str">
        <f>VLOOKUP($V346,Map!$B$2:$C$7,2,FALSE)</f>
        <v>Sewer</v>
      </c>
      <c r="AA346" s="194" t="str">
        <f>VLOOKUP($X346,Map!$F$2:$G$47,2,FALSE)</f>
        <v>Flow Through</v>
      </c>
      <c r="AB346" s="196">
        <f t="shared" si="20"/>
        <v>0</v>
      </c>
      <c r="AC346" s="196">
        <f t="shared" si="21"/>
        <v>0</v>
      </c>
      <c r="AD346" s="196">
        <f t="shared" si="22"/>
        <v>0</v>
      </c>
      <c r="AE346" s="196">
        <f t="shared" si="23"/>
        <v>0</v>
      </c>
      <c r="AF346" s="197"/>
    </row>
    <row r="347" spans="1:32">
      <c r="A347" s="105" t="s">
        <v>409</v>
      </c>
      <c r="B347" s="105">
        <v>-1</v>
      </c>
      <c r="C347" s="105">
        <v>1012</v>
      </c>
      <c r="D347" s="105" t="s">
        <v>238</v>
      </c>
      <c r="E347" s="105">
        <v>0</v>
      </c>
      <c r="F347" s="105">
        <v>10301017</v>
      </c>
      <c r="G347" s="105">
        <v>2026</v>
      </c>
      <c r="H347" s="105">
        <v>0</v>
      </c>
      <c r="I347" s="105">
        <v>0</v>
      </c>
      <c r="J347" s="105">
        <v>0</v>
      </c>
      <c r="K347" s="105">
        <v>0</v>
      </c>
      <c r="L347" s="105">
        <v>0</v>
      </c>
      <c r="M347" s="105">
        <v>0</v>
      </c>
      <c r="N347" s="105">
        <v>0</v>
      </c>
      <c r="O347" s="105">
        <v>0</v>
      </c>
      <c r="P347" s="105">
        <v>0</v>
      </c>
      <c r="Q347" s="105">
        <v>0</v>
      </c>
      <c r="R347" s="105">
        <v>1</v>
      </c>
      <c r="S347" s="105">
        <v>13</v>
      </c>
      <c r="T347" s="105">
        <v>0</v>
      </c>
      <c r="U347" s="105" t="s">
        <v>258</v>
      </c>
      <c r="V347" s="105" t="s">
        <v>249</v>
      </c>
      <c r="W347" s="105" t="s">
        <v>241</v>
      </c>
      <c r="X347" s="105" t="s">
        <v>263</v>
      </c>
      <c r="Y347" s="105" t="s">
        <v>243</v>
      </c>
      <c r="Z347" s="194" t="str">
        <f>VLOOKUP($V347,Map!$B$2:$C$7,2,FALSE)</f>
        <v>Sewer</v>
      </c>
      <c r="AA347" s="194" t="str">
        <f>VLOOKUP($X347,Map!$F$2:$G$47,2,FALSE)</f>
        <v>Reg Def</v>
      </c>
      <c r="AB347" s="196">
        <f t="shared" si="20"/>
        <v>0</v>
      </c>
      <c r="AC347" s="196">
        <f t="shared" si="21"/>
        <v>0</v>
      </c>
      <c r="AD347" s="196">
        <f t="shared" si="22"/>
        <v>0</v>
      </c>
      <c r="AE347" s="196">
        <f t="shared" si="23"/>
        <v>0</v>
      </c>
      <c r="AF347" s="197"/>
    </row>
    <row r="348" spans="1:32">
      <c r="A348" s="105" t="s">
        <v>409</v>
      </c>
      <c r="B348" s="105">
        <v>-1</v>
      </c>
      <c r="C348" s="105">
        <v>1012</v>
      </c>
      <c r="D348" s="105" t="s">
        <v>238</v>
      </c>
      <c r="E348" s="105">
        <v>0</v>
      </c>
      <c r="F348" s="105">
        <v>10301012</v>
      </c>
      <c r="G348" s="105">
        <v>2026</v>
      </c>
      <c r="H348" s="105">
        <v>-278.68</v>
      </c>
      <c r="I348" s="105">
        <v>-278.68</v>
      </c>
      <c r="J348" s="105">
        <v>-1327.04</v>
      </c>
      <c r="K348" s="105">
        <v>-1327.04</v>
      </c>
      <c r="L348" s="105">
        <v>-278.67840000000001</v>
      </c>
      <c r="M348" s="105">
        <v>-278.67840000000001</v>
      </c>
      <c r="N348" s="105">
        <v>0</v>
      </c>
      <c r="O348" s="105">
        <v>0</v>
      </c>
      <c r="P348" s="105">
        <v>-1.6000000000000001E-3</v>
      </c>
      <c r="Q348" s="105">
        <v>-1.6000000000000001E-3</v>
      </c>
      <c r="R348" s="105">
        <v>1</v>
      </c>
      <c r="S348" s="105">
        <v>78</v>
      </c>
      <c r="T348" s="105">
        <v>0</v>
      </c>
      <c r="U348" s="105" t="s">
        <v>258</v>
      </c>
      <c r="V348" s="105" t="s">
        <v>249</v>
      </c>
      <c r="W348" s="105" t="s">
        <v>241</v>
      </c>
      <c r="X348" s="105" t="s">
        <v>264</v>
      </c>
      <c r="Y348" s="105" t="s">
        <v>243</v>
      </c>
      <c r="Z348" s="194" t="str">
        <f>VLOOKUP($V348,Map!$B$2:$C$7,2,FALSE)</f>
        <v>Sewer</v>
      </c>
      <c r="AA348" s="194" t="str">
        <f>VLOOKUP($X348,Map!$F$2:$G$47,2,FALSE)</f>
        <v>Reg Def</v>
      </c>
      <c r="AB348" s="196">
        <f t="shared" si="20"/>
        <v>0</v>
      </c>
      <c r="AC348" s="196">
        <f t="shared" si="21"/>
        <v>0</v>
      </c>
      <c r="AD348" s="196">
        <f t="shared" si="22"/>
        <v>0</v>
      </c>
      <c r="AE348" s="196">
        <f t="shared" si="23"/>
        <v>0</v>
      </c>
      <c r="AF348" s="197"/>
    </row>
    <row r="349" spans="1:32">
      <c r="A349" s="105" t="s">
        <v>409</v>
      </c>
      <c r="B349" s="105">
        <v>-1</v>
      </c>
      <c r="C349" s="105">
        <v>1012</v>
      </c>
      <c r="D349" s="105" t="s">
        <v>238</v>
      </c>
      <c r="E349" s="105">
        <v>0</v>
      </c>
      <c r="F349" s="105">
        <v>10301050</v>
      </c>
      <c r="G349" s="105">
        <v>2026</v>
      </c>
      <c r="H349" s="105">
        <v>75002.58</v>
      </c>
      <c r="I349" s="105">
        <v>75002.58</v>
      </c>
      <c r="J349" s="105">
        <v>337485.68</v>
      </c>
      <c r="K349" s="105">
        <v>337485.68</v>
      </c>
      <c r="L349" s="105">
        <v>70871.992800000007</v>
      </c>
      <c r="M349" s="105">
        <v>70871.992800000007</v>
      </c>
      <c r="N349" s="105">
        <v>0</v>
      </c>
      <c r="O349" s="105">
        <v>0</v>
      </c>
      <c r="P349" s="105">
        <v>4130.5871999999999</v>
      </c>
      <c r="Q349" s="105">
        <v>4130.5871999999999</v>
      </c>
      <c r="R349" s="105">
        <v>1</v>
      </c>
      <c r="S349" s="105">
        <v>208</v>
      </c>
      <c r="T349" s="105">
        <v>0</v>
      </c>
      <c r="U349" s="105" t="s">
        <v>258</v>
      </c>
      <c r="V349" s="105" t="s">
        <v>249</v>
      </c>
      <c r="W349" s="105" t="s">
        <v>241</v>
      </c>
      <c r="X349" s="105" t="s">
        <v>266</v>
      </c>
      <c r="Y349" s="105" t="s">
        <v>243</v>
      </c>
      <c r="Z349" s="194" t="str">
        <f>VLOOKUP($V349,Map!$B$2:$C$7,2,FALSE)</f>
        <v>Sewer</v>
      </c>
      <c r="AA349" s="194" t="str">
        <f>VLOOKUP($X349,Map!$F$2:$G$47,2,FALSE)</f>
        <v>Repairs</v>
      </c>
      <c r="AB349" s="196">
        <f t="shared" si="20"/>
        <v>0</v>
      </c>
      <c r="AC349" s="196">
        <f t="shared" si="21"/>
        <v>0</v>
      </c>
      <c r="AD349" s="196">
        <f t="shared" si="22"/>
        <v>0</v>
      </c>
      <c r="AE349" s="196">
        <f t="shared" si="23"/>
        <v>0</v>
      </c>
      <c r="AF349" s="197"/>
    </row>
    <row r="350" spans="1:32">
      <c r="A350" s="105" t="s">
        <v>409</v>
      </c>
      <c r="B350" s="105">
        <v>-1</v>
      </c>
      <c r="C350" s="105">
        <v>1012</v>
      </c>
      <c r="D350" s="105" t="s">
        <v>238</v>
      </c>
      <c r="E350" s="105">
        <v>0</v>
      </c>
      <c r="F350" s="105">
        <v>10301001</v>
      </c>
      <c r="G350" s="105">
        <v>2026</v>
      </c>
      <c r="H350" s="105">
        <v>3301769.67</v>
      </c>
      <c r="I350" s="105">
        <v>3188748.03</v>
      </c>
      <c r="J350" s="105">
        <v>10337177.970000001</v>
      </c>
      <c r="K350" s="105">
        <v>9987365.0399999991</v>
      </c>
      <c r="L350" s="105">
        <v>2170807.3736999999</v>
      </c>
      <c r="M350" s="105">
        <v>2097346.6584000001</v>
      </c>
      <c r="N350" s="105">
        <v>0</v>
      </c>
      <c r="O350" s="105">
        <v>0</v>
      </c>
      <c r="P350" s="105">
        <v>1130962.2963</v>
      </c>
      <c r="Q350" s="105">
        <v>1091401.3716</v>
      </c>
      <c r="R350" s="105">
        <v>1</v>
      </c>
      <c r="S350" s="105">
        <v>4550</v>
      </c>
      <c r="T350" s="105">
        <v>0</v>
      </c>
      <c r="U350" s="105" t="s">
        <v>258</v>
      </c>
      <c r="V350" s="105" t="s">
        <v>250</v>
      </c>
      <c r="W350" s="105" t="s">
        <v>241</v>
      </c>
      <c r="X350" s="105" t="s">
        <v>259</v>
      </c>
      <c r="Y350" s="105" t="s">
        <v>243</v>
      </c>
      <c r="Z350" s="194" t="str">
        <f>VLOOKUP($V350,Map!$B$2:$C$7,2,FALSE)</f>
        <v>Water</v>
      </c>
      <c r="AA350" s="194" t="str">
        <f>VLOOKUP($X350,Map!$F$2:$G$47,2,FALSE)</f>
        <v>Reg Def</v>
      </c>
      <c r="AB350" s="196">
        <f t="shared" si="20"/>
        <v>-39560.924700000091</v>
      </c>
      <c r="AC350" s="196">
        <f t="shared" si="21"/>
        <v>0</v>
      </c>
      <c r="AD350" s="196">
        <f t="shared" si="22"/>
        <v>-113021.64000000013</v>
      </c>
      <c r="AE350" s="196">
        <f t="shared" si="23"/>
        <v>-349812.93000000156</v>
      </c>
      <c r="AF350" s="197"/>
    </row>
    <row r="351" spans="1:32">
      <c r="A351" s="105" t="s">
        <v>409</v>
      </c>
      <c r="B351" s="105">
        <v>-1</v>
      </c>
      <c r="C351" s="105">
        <v>1012</v>
      </c>
      <c r="D351" s="105" t="s">
        <v>238</v>
      </c>
      <c r="E351" s="105">
        <v>0</v>
      </c>
      <c r="F351" s="105">
        <v>10301002</v>
      </c>
      <c r="G351" s="105">
        <v>2026</v>
      </c>
      <c r="H351" s="105">
        <v>1713413.92</v>
      </c>
      <c r="I351" s="105">
        <v>1643755.3599999999</v>
      </c>
      <c r="J351" s="105">
        <v>4895468.8</v>
      </c>
      <c r="K351" s="105">
        <v>4696444.24</v>
      </c>
      <c r="L351" s="105">
        <v>1028048.448</v>
      </c>
      <c r="M351" s="105">
        <v>986253.29040000006</v>
      </c>
      <c r="N351" s="105">
        <v>0</v>
      </c>
      <c r="O351" s="105">
        <v>0</v>
      </c>
      <c r="P351" s="105">
        <v>685365.47199999995</v>
      </c>
      <c r="Q351" s="105">
        <v>657502.06960000005</v>
      </c>
      <c r="R351" s="105">
        <v>1</v>
      </c>
      <c r="S351" s="105">
        <v>2340</v>
      </c>
      <c r="T351" s="105">
        <v>0</v>
      </c>
      <c r="U351" s="105" t="s">
        <v>258</v>
      </c>
      <c r="V351" s="105" t="s">
        <v>250</v>
      </c>
      <c r="W351" s="105" t="s">
        <v>241</v>
      </c>
      <c r="X351" s="105" t="s">
        <v>260</v>
      </c>
      <c r="Y351" s="105" t="s">
        <v>243</v>
      </c>
      <c r="Z351" s="194" t="str">
        <f>VLOOKUP($V351,Map!$B$2:$C$7,2,FALSE)</f>
        <v>Water</v>
      </c>
      <c r="AA351" s="194" t="str">
        <f>VLOOKUP($X351,Map!$F$2:$G$47,2,FALSE)</f>
        <v>Reg Def</v>
      </c>
      <c r="AB351" s="196">
        <f t="shared" si="20"/>
        <v>-27863.402399999904</v>
      </c>
      <c r="AC351" s="196">
        <f t="shared" si="21"/>
        <v>0</v>
      </c>
      <c r="AD351" s="196">
        <f t="shared" si="22"/>
        <v>-69658.560000000056</v>
      </c>
      <c r="AE351" s="196">
        <f t="shared" si="23"/>
        <v>-199024.55999999959</v>
      </c>
      <c r="AF351" s="197"/>
    </row>
    <row r="352" spans="1:32">
      <c r="A352" s="105" t="s">
        <v>409</v>
      </c>
      <c r="B352" s="105">
        <v>-1</v>
      </c>
      <c r="C352" s="105">
        <v>1012</v>
      </c>
      <c r="D352" s="105" t="s">
        <v>238</v>
      </c>
      <c r="E352" s="105">
        <v>0</v>
      </c>
      <c r="F352" s="105">
        <v>10301502</v>
      </c>
      <c r="G352" s="105">
        <v>2026</v>
      </c>
      <c r="H352" s="105">
        <v>0</v>
      </c>
      <c r="I352" s="105">
        <v>0</v>
      </c>
      <c r="J352" s="105">
        <v>4642128.46</v>
      </c>
      <c r="K352" s="105">
        <v>5446251.4000000004</v>
      </c>
      <c r="L352" s="105">
        <v>974846.97660000005</v>
      </c>
      <c r="M352" s="105">
        <v>1143712.794</v>
      </c>
      <c r="N352" s="105">
        <v>974846.97660000005</v>
      </c>
      <c r="O352" s="105">
        <v>1143712.794</v>
      </c>
      <c r="P352" s="105">
        <v>0</v>
      </c>
      <c r="Q352" s="105">
        <v>0</v>
      </c>
      <c r="R352" s="105">
        <v>1</v>
      </c>
      <c r="S352" s="105">
        <v>2030</v>
      </c>
      <c r="T352" s="105">
        <v>0</v>
      </c>
      <c r="U352" s="105" t="s">
        <v>258</v>
      </c>
      <c r="V352" s="105" t="s">
        <v>250</v>
      </c>
      <c r="W352" s="105" t="s">
        <v>241</v>
      </c>
      <c r="X352" s="105" t="s">
        <v>261</v>
      </c>
      <c r="Y352" s="105" t="s">
        <v>243</v>
      </c>
      <c r="Z352" s="194" t="str">
        <f>VLOOKUP($V352,Map!$B$2:$C$7,2,FALSE)</f>
        <v>Water</v>
      </c>
      <c r="AA352" s="194" t="str">
        <f>VLOOKUP($X352,Map!$F$2:$G$47,2,FALSE)</f>
        <v>Flow Through</v>
      </c>
      <c r="AB352" s="196">
        <f t="shared" si="20"/>
        <v>0</v>
      </c>
      <c r="AC352" s="196">
        <f t="shared" si="21"/>
        <v>168865.81739999994</v>
      </c>
      <c r="AD352" s="196">
        <f t="shared" si="22"/>
        <v>0</v>
      </c>
      <c r="AE352" s="196">
        <f t="shared" si="23"/>
        <v>804122.94000000041</v>
      </c>
      <c r="AF352" s="197"/>
    </row>
    <row r="353" spans="1:32">
      <c r="A353" s="105" t="s">
        <v>409</v>
      </c>
      <c r="B353" s="105">
        <v>-1</v>
      </c>
      <c r="C353" s="105">
        <v>1012</v>
      </c>
      <c r="D353" s="105" t="s">
        <v>238</v>
      </c>
      <c r="E353" s="105">
        <v>0</v>
      </c>
      <c r="F353" s="105">
        <v>10301017</v>
      </c>
      <c r="G353" s="105">
        <v>2026</v>
      </c>
      <c r="H353" s="105">
        <v>948885.14</v>
      </c>
      <c r="I353" s="105">
        <v>899301.65</v>
      </c>
      <c r="J353" s="105">
        <v>2698181.24</v>
      </c>
      <c r="K353" s="105">
        <v>2553677.9300000002</v>
      </c>
      <c r="L353" s="105">
        <v>566618.06039999996</v>
      </c>
      <c r="M353" s="105">
        <v>536272.36529999995</v>
      </c>
      <c r="N353" s="105">
        <v>0</v>
      </c>
      <c r="O353" s="105">
        <v>0</v>
      </c>
      <c r="P353" s="105">
        <v>382267.0796</v>
      </c>
      <c r="Q353" s="105">
        <v>363029.28470000002</v>
      </c>
      <c r="R353" s="105">
        <v>1</v>
      </c>
      <c r="S353" s="105">
        <v>286</v>
      </c>
      <c r="T353" s="105">
        <v>0</v>
      </c>
      <c r="U353" s="105" t="s">
        <v>258</v>
      </c>
      <c r="V353" s="105" t="s">
        <v>250</v>
      </c>
      <c r="W353" s="105" t="s">
        <v>241</v>
      </c>
      <c r="X353" s="105" t="s">
        <v>263</v>
      </c>
      <c r="Y353" s="105" t="s">
        <v>243</v>
      </c>
      <c r="Z353" s="194" t="str">
        <f>VLOOKUP($V353,Map!$B$2:$C$7,2,FALSE)</f>
        <v>Water</v>
      </c>
      <c r="AA353" s="194" t="str">
        <f>VLOOKUP($X353,Map!$F$2:$G$47,2,FALSE)</f>
        <v>Reg Def</v>
      </c>
      <c r="AB353" s="196">
        <f t="shared" si="20"/>
        <v>-19237.794899999979</v>
      </c>
      <c r="AC353" s="196">
        <f t="shared" si="21"/>
        <v>0</v>
      </c>
      <c r="AD353" s="196">
        <f t="shared" si="22"/>
        <v>-49583.489999999991</v>
      </c>
      <c r="AE353" s="196">
        <f t="shared" si="23"/>
        <v>-144503.31000000006</v>
      </c>
      <c r="AF353" s="197"/>
    </row>
    <row r="354" spans="1:32">
      <c r="A354" s="105" t="s">
        <v>409</v>
      </c>
      <c r="B354" s="105">
        <v>-1</v>
      </c>
      <c r="C354" s="105">
        <v>1012</v>
      </c>
      <c r="D354" s="105" t="s">
        <v>238</v>
      </c>
      <c r="E354" s="105">
        <v>0</v>
      </c>
      <c r="F354" s="105">
        <v>23634763</v>
      </c>
      <c r="G354" s="105">
        <v>2026</v>
      </c>
      <c r="H354" s="105">
        <v>-722766.48</v>
      </c>
      <c r="I354" s="105">
        <v>-707963.09</v>
      </c>
      <c r="J354" s="105">
        <v>-3441745.35</v>
      </c>
      <c r="K354" s="105">
        <v>-3371253.12</v>
      </c>
      <c r="L354" s="105">
        <v>-722766.52350000001</v>
      </c>
      <c r="M354" s="105">
        <v>-707963.15520000004</v>
      </c>
      <c r="N354" s="105">
        <v>0</v>
      </c>
      <c r="O354" s="105">
        <v>0</v>
      </c>
      <c r="P354" s="105">
        <v>4.3500000000000004E-2</v>
      </c>
      <c r="Q354" s="105">
        <v>6.5200000000000008E-2</v>
      </c>
      <c r="R354" s="105">
        <v>1</v>
      </c>
      <c r="S354" s="105">
        <v>273</v>
      </c>
      <c r="T354" s="105">
        <v>0</v>
      </c>
      <c r="U354" s="105" t="s">
        <v>258</v>
      </c>
      <c r="V354" s="105" t="s">
        <v>250</v>
      </c>
      <c r="W354" s="105" t="s">
        <v>241</v>
      </c>
      <c r="X354" s="105" t="s">
        <v>267</v>
      </c>
      <c r="Y354" s="105" t="s">
        <v>243</v>
      </c>
      <c r="Z354" s="194" t="str">
        <f>VLOOKUP($V354,Map!$B$2:$C$7,2,FALSE)</f>
        <v>Water</v>
      </c>
      <c r="AA354" s="194" t="str">
        <f>VLOOKUP($X354,Map!$F$2:$G$47,2,FALSE)</f>
        <v>Taxable CIAC</v>
      </c>
      <c r="AB354" s="196">
        <f t="shared" si="20"/>
        <v>2.1700000000000004E-2</v>
      </c>
      <c r="AC354" s="196">
        <f t="shared" si="21"/>
        <v>0</v>
      </c>
      <c r="AD354" s="196">
        <f t="shared" si="22"/>
        <v>14803.390000000014</v>
      </c>
      <c r="AE354" s="196">
        <f t="shared" si="23"/>
        <v>70492.229999999981</v>
      </c>
      <c r="AF354" s="197"/>
    </row>
    <row r="355" spans="1:32">
      <c r="A355" s="105" t="s">
        <v>409</v>
      </c>
      <c r="B355" s="105">
        <v>-1</v>
      </c>
      <c r="C355" s="105">
        <v>1012</v>
      </c>
      <c r="D355" s="105" t="s">
        <v>238</v>
      </c>
      <c r="E355" s="105">
        <v>0</v>
      </c>
      <c r="F355" s="105">
        <v>10301012</v>
      </c>
      <c r="G355" s="105">
        <v>2026</v>
      </c>
      <c r="H355" s="105">
        <v>-859309.73</v>
      </c>
      <c r="I355" s="105">
        <v>-826279.25</v>
      </c>
      <c r="J355" s="105">
        <v>-2958908.64</v>
      </c>
      <c r="K355" s="105">
        <v>-2849794.45</v>
      </c>
      <c r="L355" s="105">
        <v>-621370.81440000003</v>
      </c>
      <c r="M355" s="105">
        <v>-598456.8345</v>
      </c>
      <c r="N355" s="105">
        <v>0</v>
      </c>
      <c r="O355" s="105">
        <v>0</v>
      </c>
      <c r="P355" s="105">
        <v>-237938.91560000001</v>
      </c>
      <c r="Q355" s="105">
        <v>-227822.4155</v>
      </c>
      <c r="R355" s="105">
        <v>1</v>
      </c>
      <c r="S355" s="105">
        <v>2977</v>
      </c>
      <c r="T355" s="105">
        <v>0</v>
      </c>
      <c r="U355" s="105" t="s">
        <v>258</v>
      </c>
      <c r="V355" s="105" t="s">
        <v>250</v>
      </c>
      <c r="W355" s="105" t="s">
        <v>241</v>
      </c>
      <c r="X355" s="105" t="s">
        <v>264</v>
      </c>
      <c r="Y355" s="105" t="s">
        <v>243</v>
      </c>
      <c r="Z355" s="194" t="str">
        <f>VLOOKUP($V355,Map!$B$2:$C$7,2,FALSE)</f>
        <v>Water</v>
      </c>
      <c r="AA355" s="194" t="str">
        <f>VLOOKUP($X355,Map!$F$2:$G$47,2,FALSE)</f>
        <v>Reg Def</v>
      </c>
      <c r="AB355" s="196">
        <f t="shared" si="20"/>
        <v>10116.500100000005</v>
      </c>
      <c r="AC355" s="196">
        <f t="shared" si="21"/>
        <v>0</v>
      </c>
      <c r="AD355" s="196">
        <f t="shared" si="22"/>
        <v>33030.479999999981</v>
      </c>
      <c r="AE355" s="196">
        <f t="shared" si="23"/>
        <v>109114.18999999994</v>
      </c>
      <c r="AF355" s="197"/>
    </row>
    <row r="356" spans="1:32">
      <c r="A356" s="105" t="s">
        <v>409</v>
      </c>
      <c r="B356" s="105">
        <v>-1</v>
      </c>
      <c r="C356" s="105">
        <v>1012</v>
      </c>
      <c r="D356" s="105" t="s">
        <v>238</v>
      </c>
      <c r="E356" s="105">
        <v>0</v>
      </c>
      <c r="F356" s="105">
        <v>10301010</v>
      </c>
      <c r="G356" s="105">
        <v>2026</v>
      </c>
      <c r="H356" s="105">
        <v>-4419600.5</v>
      </c>
      <c r="I356" s="105">
        <v>-4358281.32</v>
      </c>
      <c r="J356" s="105">
        <v>-16054190.65</v>
      </c>
      <c r="K356" s="105">
        <v>-15773228.220000001</v>
      </c>
      <c r="L356" s="105">
        <v>-3371380.0364999999</v>
      </c>
      <c r="M356" s="105">
        <v>-3312377.9262000001</v>
      </c>
      <c r="N356" s="105">
        <v>0</v>
      </c>
      <c r="O356" s="105">
        <v>0</v>
      </c>
      <c r="P356" s="105">
        <v>-1048220.4635</v>
      </c>
      <c r="Q356" s="105">
        <v>-1045903.3938</v>
      </c>
      <c r="R356" s="105">
        <v>1</v>
      </c>
      <c r="S356" s="105">
        <v>6799</v>
      </c>
      <c r="T356" s="105">
        <v>0</v>
      </c>
      <c r="U356" s="105" t="s">
        <v>258</v>
      </c>
      <c r="V356" s="105" t="s">
        <v>250</v>
      </c>
      <c r="W356" s="105" t="s">
        <v>241</v>
      </c>
      <c r="X356" s="105" t="s">
        <v>265</v>
      </c>
      <c r="Y356" s="105" t="s">
        <v>243</v>
      </c>
      <c r="Z356" s="194" t="str">
        <f>VLOOKUP($V356,Map!$B$2:$C$7,2,FALSE)</f>
        <v>Water</v>
      </c>
      <c r="AA356" s="194" t="str">
        <f>VLOOKUP($X356,Map!$F$2:$G$47,2,FALSE)</f>
        <v>Reg Def</v>
      </c>
      <c r="AB356" s="196">
        <f t="shared" si="20"/>
        <v>2317.0696999999927</v>
      </c>
      <c r="AC356" s="196">
        <f t="shared" si="21"/>
        <v>0</v>
      </c>
      <c r="AD356" s="196">
        <f t="shared" si="22"/>
        <v>61319.179999999702</v>
      </c>
      <c r="AE356" s="196">
        <f t="shared" si="23"/>
        <v>280962.4299999997</v>
      </c>
      <c r="AF356" s="197"/>
    </row>
    <row r="357" spans="1:32">
      <c r="A357" s="105" t="s">
        <v>409</v>
      </c>
      <c r="B357" s="105">
        <v>-1</v>
      </c>
      <c r="C357" s="105">
        <v>1012</v>
      </c>
      <c r="D357" s="105" t="s">
        <v>238</v>
      </c>
      <c r="E357" s="105">
        <v>0</v>
      </c>
      <c r="F357" s="105">
        <v>10301135</v>
      </c>
      <c r="G357" s="105">
        <v>2026</v>
      </c>
      <c r="H357" s="105">
        <v>-457261.32</v>
      </c>
      <c r="I357" s="105">
        <v>-433909.04000000004</v>
      </c>
      <c r="J357" s="105">
        <v>-1306460.92</v>
      </c>
      <c r="K357" s="105">
        <v>-1239740.1200000001</v>
      </c>
      <c r="L357" s="105">
        <v>-274356.79320000001</v>
      </c>
      <c r="M357" s="105">
        <v>-260345.4252</v>
      </c>
      <c r="N357" s="105">
        <v>0</v>
      </c>
      <c r="O357" s="105">
        <v>0</v>
      </c>
      <c r="P357" s="105">
        <v>-182904.52679999999</v>
      </c>
      <c r="Q357" s="105">
        <v>-173563.61480000001</v>
      </c>
      <c r="R357" s="105">
        <v>1</v>
      </c>
      <c r="S357" s="105">
        <v>13</v>
      </c>
      <c r="T357" s="105">
        <v>0</v>
      </c>
      <c r="U357" s="105" t="s">
        <v>258</v>
      </c>
      <c r="V357" s="105" t="s">
        <v>250</v>
      </c>
      <c r="W357" s="105" t="s">
        <v>241</v>
      </c>
      <c r="X357" s="105" t="s">
        <v>268</v>
      </c>
      <c r="Y357" s="105" t="s">
        <v>243</v>
      </c>
      <c r="Z357" s="194" t="str">
        <f>VLOOKUP($V357,Map!$B$2:$C$7,2,FALSE)</f>
        <v>Water</v>
      </c>
      <c r="AA357" s="194" t="str">
        <f>VLOOKUP($X357,Map!$F$2:$G$47,2,FALSE)</f>
        <v>Reg Def</v>
      </c>
      <c r="AB357" s="196">
        <f t="shared" si="20"/>
        <v>9340.9119999999821</v>
      </c>
      <c r="AC357" s="196">
        <f t="shared" si="21"/>
        <v>0</v>
      </c>
      <c r="AD357" s="196">
        <f t="shared" si="22"/>
        <v>23352.27999999997</v>
      </c>
      <c r="AE357" s="196">
        <f t="shared" si="23"/>
        <v>66720.799999999814</v>
      </c>
      <c r="AF357" s="197"/>
    </row>
    <row r="358" spans="1:32">
      <c r="A358" s="105" t="s">
        <v>409</v>
      </c>
      <c r="B358" s="105">
        <v>-1</v>
      </c>
      <c r="C358" s="105">
        <v>1012</v>
      </c>
      <c r="D358" s="105" t="s">
        <v>238</v>
      </c>
      <c r="E358" s="105">
        <v>0</v>
      </c>
      <c r="F358" s="105">
        <v>10301050</v>
      </c>
      <c r="G358" s="105">
        <v>2026</v>
      </c>
      <c r="H358" s="105">
        <v>41407767.780000001</v>
      </c>
      <c r="I358" s="105">
        <v>45779163.090000004</v>
      </c>
      <c r="J358" s="105">
        <v>170118445.47</v>
      </c>
      <c r="K358" s="105">
        <v>192104093.33000001</v>
      </c>
      <c r="L358" s="105">
        <v>35724873.548699997</v>
      </c>
      <c r="M358" s="105">
        <v>40341859.599299997</v>
      </c>
      <c r="N358" s="105">
        <v>0</v>
      </c>
      <c r="O358" s="105">
        <v>0</v>
      </c>
      <c r="P358" s="105">
        <v>5682894.2313000001</v>
      </c>
      <c r="Q358" s="105">
        <v>5437303.4907</v>
      </c>
      <c r="R358" s="105">
        <v>1</v>
      </c>
      <c r="S358" s="105">
        <v>6396</v>
      </c>
      <c r="T358" s="105">
        <v>0</v>
      </c>
      <c r="U358" s="105" t="s">
        <v>258</v>
      </c>
      <c r="V358" s="105" t="s">
        <v>250</v>
      </c>
      <c r="W358" s="105" t="s">
        <v>241</v>
      </c>
      <c r="X358" s="105" t="s">
        <v>266</v>
      </c>
      <c r="Y358" s="105" t="s">
        <v>243</v>
      </c>
      <c r="Z358" s="194" t="str">
        <f>VLOOKUP($V358,Map!$B$2:$C$7,2,FALSE)</f>
        <v>Water</v>
      </c>
      <c r="AA358" s="194" t="str">
        <f>VLOOKUP($X358,Map!$F$2:$G$47,2,FALSE)</f>
        <v>Repairs</v>
      </c>
      <c r="AB358" s="196">
        <f t="shared" si="20"/>
        <v>-245590.74060000014</v>
      </c>
      <c r="AC358" s="196">
        <f t="shared" si="21"/>
        <v>0</v>
      </c>
      <c r="AD358" s="196">
        <f t="shared" si="22"/>
        <v>4371395.3100000024</v>
      </c>
      <c r="AE358" s="196">
        <f t="shared" si="23"/>
        <v>21985647.860000014</v>
      </c>
      <c r="AF358" s="197"/>
    </row>
    <row r="359" spans="1:32">
      <c r="A359" s="105" t="s">
        <v>409</v>
      </c>
      <c r="B359" s="105">
        <v>-1</v>
      </c>
      <c r="C359" s="105">
        <v>1012</v>
      </c>
      <c r="D359" s="105" t="s">
        <v>238</v>
      </c>
      <c r="E359" s="105">
        <v>0</v>
      </c>
      <c r="F359" s="105">
        <v>10301001</v>
      </c>
      <c r="G359" s="105">
        <v>2026</v>
      </c>
      <c r="H359" s="105">
        <v>2533</v>
      </c>
      <c r="I359" s="105">
        <v>2441.4500000000003</v>
      </c>
      <c r="J359" s="105">
        <v>12062.07</v>
      </c>
      <c r="K359" s="105">
        <v>11626.06</v>
      </c>
      <c r="L359" s="105">
        <v>2533.0347000000002</v>
      </c>
      <c r="M359" s="105">
        <v>2441.4726000000001</v>
      </c>
      <c r="N359" s="105">
        <v>0</v>
      </c>
      <c r="O359" s="105">
        <v>0</v>
      </c>
      <c r="P359" s="105">
        <v>-3.4700000000000002E-2</v>
      </c>
      <c r="Q359" s="105">
        <v>-2.2600000000000002E-2</v>
      </c>
      <c r="R359" s="105">
        <v>1</v>
      </c>
      <c r="S359" s="105">
        <v>377</v>
      </c>
      <c r="T359" s="105">
        <v>0</v>
      </c>
      <c r="U359" s="105" t="s">
        <v>258</v>
      </c>
      <c r="V359" s="105" t="s">
        <v>251</v>
      </c>
      <c r="W359" s="105" t="s">
        <v>241</v>
      </c>
      <c r="X359" s="105" t="s">
        <v>259</v>
      </c>
      <c r="Y359" s="105" t="s">
        <v>243</v>
      </c>
      <c r="Z359" s="194" t="str">
        <f>VLOOKUP($V359,Map!$B$2:$C$7,2,FALSE)</f>
        <v>Water</v>
      </c>
      <c r="AA359" s="194" t="str">
        <f>VLOOKUP($X359,Map!$F$2:$G$47,2,FALSE)</f>
        <v>Reg Def</v>
      </c>
      <c r="AB359" s="196">
        <f t="shared" si="20"/>
        <v>1.21E-2</v>
      </c>
      <c r="AC359" s="196">
        <f t="shared" si="21"/>
        <v>0</v>
      </c>
      <c r="AD359" s="196">
        <f t="shared" si="22"/>
        <v>-91.549999999999727</v>
      </c>
      <c r="AE359" s="196">
        <f t="shared" si="23"/>
        <v>-436.01000000000022</v>
      </c>
      <c r="AF359" s="197"/>
    </row>
    <row r="360" spans="1:32">
      <c r="A360" s="105" t="s">
        <v>409</v>
      </c>
      <c r="B360" s="105">
        <v>-1</v>
      </c>
      <c r="C360" s="105">
        <v>1012</v>
      </c>
      <c r="D360" s="105" t="s">
        <v>238</v>
      </c>
      <c r="E360" s="105">
        <v>0</v>
      </c>
      <c r="F360" s="105">
        <v>10301502</v>
      </c>
      <c r="G360" s="105">
        <v>2026</v>
      </c>
      <c r="H360" s="105">
        <v>0</v>
      </c>
      <c r="I360" s="105">
        <v>0</v>
      </c>
      <c r="J360" s="105">
        <v>19947.400000000001</v>
      </c>
      <c r="K360" s="105">
        <v>19225.689999999999</v>
      </c>
      <c r="L360" s="105">
        <v>4188.9540000000006</v>
      </c>
      <c r="M360" s="105">
        <v>4037.3949000000002</v>
      </c>
      <c r="N360" s="105">
        <v>4188.9540000000006</v>
      </c>
      <c r="O360" s="105">
        <v>4037.3949000000002</v>
      </c>
      <c r="P360" s="105">
        <v>0</v>
      </c>
      <c r="Q360" s="105">
        <v>0</v>
      </c>
      <c r="R360" s="105">
        <v>1</v>
      </c>
      <c r="S360" s="105">
        <v>406</v>
      </c>
      <c r="T360" s="105">
        <v>0</v>
      </c>
      <c r="U360" s="105" t="s">
        <v>258</v>
      </c>
      <c r="V360" s="105" t="s">
        <v>251</v>
      </c>
      <c r="W360" s="105" t="s">
        <v>241</v>
      </c>
      <c r="X360" s="105" t="s">
        <v>261</v>
      </c>
      <c r="Y360" s="105" t="s">
        <v>243</v>
      </c>
      <c r="Z360" s="194" t="str">
        <f>VLOOKUP($V360,Map!$B$2:$C$7,2,FALSE)</f>
        <v>Water</v>
      </c>
      <c r="AA360" s="194" t="str">
        <f>VLOOKUP($X360,Map!$F$2:$G$47,2,FALSE)</f>
        <v>Flow Through</v>
      </c>
      <c r="AB360" s="196">
        <f t="shared" si="20"/>
        <v>0</v>
      </c>
      <c r="AC360" s="196">
        <f t="shared" si="21"/>
        <v>-151.5591000000004</v>
      </c>
      <c r="AD360" s="196">
        <f t="shared" si="22"/>
        <v>0</v>
      </c>
      <c r="AE360" s="196">
        <f t="shared" si="23"/>
        <v>-721.71000000000276</v>
      </c>
      <c r="AF360" s="197"/>
    </row>
    <row r="361" spans="1:32">
      <c r="A361" s="105" t="s">
        <v>409</v>
      </c>
      <c r="B361" s="105">
        <v>-1</v>
      </c>
      <c r="C361" s="105">
        <v>1012</v>
      </c>
      <c r="D361" s="105" t="s">
        <v>238</v>
      </c>
      <c r="E361" s="105">
        <v>0</v>
      </c>
      <c r="F361" s="105">
        <v>10301017</v>
      </c>
      <c r="G361" s="105">
        <v>2026</v>
      </c>
      <c r="H361" s="105">
        <v>386817.96</v>
      </c>
      <c r="I361" s="105">
        <v>369924.27</v>
      </c>
      <c r="J361" s="105">
        <v>1841990.42</v>
      </c>
      <c r="K361" s="105">
        <v>1761544.3</v>
      </c>
      <c r="L361" s="105">
        <v>386817.98820000002</v>
      </c>
      <c r="M361" s="105">
        <v>369924.30300000001</v>
      </c>
      <c r="N361" s="105">
        <v>0</v>
      </c>
      <c r="O361" s="105">
        <v>0</v>
      </c>
      <c r="P361" s="105">
        <v>-2.8200000000000003E-2</v>
      </c>
      <c r="Q361" s="105">
        <v>-3.3000000000000002E-2</v>
      </c>
      <c r="R361" s="105">
        <v>1</v>
      </c>
      <c r="S361" s="105">
        <v>52</v>
      </c>
      <c r="T361" s="105">
        <v>0</v>
      </c>
      <c r="U361" s="105" t="s">
        <v>258</v>
      </c>
      <c r="V361" s="105" t="s">
        <v>251</v>
      </c>
      <c r="W361" s="105" t="s">
        <v>241</v>
      </c>
      <c r="X361" s="105" t="s">
        <v>263</v>
      </c>
      <c r="Y361" s="105" t="s">
        <v>243</v>
      </c>
      <c r="Z361" s="194" t="str">
        <f>VLOOKUP($V361,Map!$B$2:$C$7,2,FALSE)</f>
        <v>Water</v>
      </c>
      <c r="AA361" s="194" t="str">
        <f>VLOOKUP($X361,Map!$F$2:$G$47,2,FALSE)</f>
        <v>Reg Def</v>
      </c>
      <c r="AB361" s="196">
        <f t="shared" si="20"/>
        <v>-4.7999999999999987E-3</v>
      </c>
      <c r="AC361" s="196">
        <f t="shared" si="21"/>
        <v>0</v>
      </c>
      <c r="AD361" s="196">
        <f t="shared" si="22"/>
        <v>-16893.690000000002</v>
      </c>
      <c r="AE361" s="196">
        <f t="shared" si="23"/>
        <v>-80446.119999999879</v>
      </c>
      <c r="AF361" s="197"/>
    </row>
    <row r="362" spans="1:32">
      <c r="A362" s="105" t="s">
        <v>409</v>
      </c>
      <c r="B362" s="105">
        <v>-1</v>
      </c>
      <c r="C362" s="105">
        <v>1012</v>
      </c>
      <c r="D362" s="105" t="s">
        <v>238</v>
      </c>
      <c r="E362" s="105">
        <v>0</v>
      </c>
      <c r="F362" s="105">
        <v>10301012</v>
      </c>
      <c r="G362" s="105">
        <v>2026</v>
      </c>
      <c r="H362" s="105">
        <v>-2075.7200000000003</v>
      </c>
      <c r="I362" s="105">
        <v>-1996.28</v>
      </c>
      <c r="J362" s="105">
        <v>-9884.4600000000009</v>
      </c>
      <c r="K362" s="105">
        <v>-9506.2100000000009</v>
      </c>
      <c r="L362" s="105">
        <v>-2075.7366000000002</v>
      </c>
      <c r="M362" s="105">
        <v>-1996.3041000000001</v>
      </c>
      <c r="N362" s="105">
        <v>0</v>
      </c>
      <c r="O362" s="105">
        <v>0</v>
      </c>
      <c r="P362" s="105">
        <v>1.66E-2</v>
      </c>
      <c r="Q362" s="105">
        <v>2.41E-2</v>
      </c>
      <c r="R362" s="105">
        <v>1</v>
      </c>
      <c r="S362" s="105">
        <v>286</v>
      </c>
      <c r="T362" s="105">
        <v>0</v>
      </c>
      <c r="U362" s="105" t="s">
        <v>258</v>
      </c>
      <c r="V362" s="105" t="s">
        <v>251</v>
      </c>
      <c r="W362" s="105" t="s">
        <v>241</v>
      </c>
      <c r="X362" s="105" t="s">
        <v>264</v>
      </c>
      <c r="Y362" s="105" t="s">
        <v>243</v>
      </c>
      <c r="Z362" s="194" t="str">
        <f>VLOOKUP($V362,Map!$B$2:$C$7,2,FALSE)</f>
        <v>Water</v>
      </c>
      <c r="AA362" s="194" t="str">
        <f>VLOOKUP($X362,Map!$F$2:$G$47,2,FALSE)</f>
        <v>Reg Def</v>
      </c>
      <c r="AB362" s="196">
        <f t="shared" si="20"/>
        <v>7.4999999999999997E-3</v>
      </c>
      <c r="AC362" s="196">
        <f t="shared" si="21"/>
        <v>0</v>
      </c>
      <c r="AD362" s="196">
        <f t="shared" si="22"/>
        <v>79.440000000000282</v>
      </c>
      <c r="AE362" s="196">
        <f t="shared" si="23"/>
        <v>378.25</v>
      </c>
      <c r="AF362" s="197"/>
    </row>
    <row r="363" spans="1:32">
      <c r="A363" s="105" t="s">
        <v>409</v>
      </c>
      <c r="B363" s="105">
        <v>-1</v>
      </c>
      <c r="C363" s="105">
        <v>1012</v>
      </c>
      <c r="D363" s="105" t="s">
        <v>238</v>
      </c>
      <c r="E363" s="105">
        <v>0</v>
      </c>
      <c r="F363" s="105">
        <v>10301050</v>
      </c>
      <c r="G363" s="105">
        <v>2026</v>
      </c>
      <c r="H363" s="105">
        <v>334067.57</v>
      </c>
      <c r="I363" s="105">
        <v>322507.74</v>
      </c>
      <c r="J363" s="105">
        <v>1590797.8900000001</v>
      </c>
      <c r="K363" s="105">
        <v>1535751.13</v>
      </c>
      <c r="L363" s="105">
        <v>334067.55690000003</v>
      </c>
      <c r="M363" s="105">
        <v>322507.73729999998</v>
      </c>
      <c r="N363" s="105">
        <v>0</v>
      </c>
      <c r="O363" s="105">
        <v>0</v>
      </c>
      <c r="P363" s="105">
        <v>1.3100000000000001E-2</v>
      </c>
      <c r="Q363" s="105">
        <v>2.7000000000000001E-3</v>
      </c>
      <c r="R363" s="105">
        <v>1</v>
      </c>
      <c r="S363" s="105">
        <v>377</v>
      </c>
      <c r="T363" s="105">
        <v>0</v>
      </c>
      <c r="U363" s="105" t="s">
        <v>258</v>
      </c>
      <c r="V363" s="105" t="s">
        <v>251</v>
      </c>
      <c r="W363" s="105" t="s">
        <v>241</v>
      </c>
      <c r="X363" s="105" t="s">
        <v>266</v>
      </c>
      <c r="Y363" s="105" t="s">
        <v>243</v>
      </c>
      <c r="Z363" s="194" t="str">
        <f>VLOOKUP($V363,Map!$B$2:$C$7,2,FALSE)</f>
        <v>Water</v>
      </c>
      <c r="AA363" s="194" t="str">
        <f>VLOOKUP($X363,Map!$F$2:$G$47,2,FALSE)</f>
        <v>Repairs</v>
      </c>
      <c r="AB363" s="196">
        <f t="shared" si="20"/>
        <v>-1.04E-2</v>
      </c>
      <c r="AC363" s="196">
        <f t="shared" si="21"/>
        <v>0</v>
      </c>
      <c r="AD363" s="196">
        <f t="shared" si="22"/>
        <v>-11559.830000000016</v>
      </c>
      <c r="AE363" s="196">
        <f t="shared" si="23"/>
        <v>-55046.760000000242</v>
      </c>
      <c r="AF363" s="197"/>
    </row>
    <row r="364" spans="1:32">
      <c r="A364" s="105" t="s">
        <v>409</v>
      </c>
      <c r="B364" s="105">
        <v>-1</v>
      </c>
      <c r="C364" s="105">
        <v>1012</v>
      </c>
      <c r="D364" s="105" t="s">
        <v>238</v>
      </c>
      <c r="E364" s="105">
        <v>0</v>
      </c>
      <c r="F364" s="105">
        <v>22301510</v>
      </c>
      <c r="G364" s="105">
        <v>2026</v>
      </c>
      <c r="H364" s="105">
        <v>0</v>
      </c>
      <c r="I364" s="105">
        <v>0</v>
      </c>
      <c r="J364" s="105">
        <v>249377</v>
      </c>
      <c r="K364" s="105">
        <v>249377</v>
      </c>
      <c r="L364" s="105">
        <v>0</v>
      </c>
      <c r="M364" s="105">
        <v>0</v>
      </c>
      <c r="N364" s="105">
        <v>0</v>
      </c>
      <c r="O364" s="105">
        <v>0</v>
      </c>
      <c r="P364" s="105">
        <v>0</v>
      </c>
      <c r="Q364" s="105">
        <v>0</v>
      </c>
      <c r="R364" s="105">
        <v>1</v>
      </c>
      <c r="S364" s="105">
        <v>9999</v>
      </c>
      <c r="T364" s="105">
        <v>0</v>
      </c>
      <c r="U364" s="105" t="s">
        <v>258</v>
      </c>
      <c r="V364" s="105" t="s">
        <v>252</v>
      </c>
      <c r="W364" s="105" t="s">
        <v>241</v>
      </c>
      <c r="X364" s="105" t="s">
        <v>269</v>
      </c>
      <c r="Y364" s="105" t="s">
        <v>243</v>
      </c>
      <c r="Z364" s="194" t="str">
        <f>VLOOKUP($V364,Map!$B$2:$C$7,2,FALSE)</f>
        <v>n/a</v>
      </c>
      <c r="AA364" s="194" t="str">
        <f>VLOOKUP($X364,Map!$F$2:$G$47,2,FALSE)</f>
        <v>n/a</v>
      </c>
      <c r="AB364" s="196">
        <f t="shared" si="20"/>
        <v>0</v>
      </c>
      <c r="AC364" s="196">
        <f t="shared" si="21"/>
        <v>0</v>
      </c>
      <c r="AD364" s="196">
        <f t="shared" si="22"/>
        <v>0</v>
      </c>
      <c r="AE364" s="196">
        <f t="shared" si="23"/>
        <v>0</v>
      </c>
      <c r="AF364" s="197"/>
    </row>
    <row r="365" spans="1:32">
      <c r="A365" s="105" t="s">
        <v>409</v>
      </c>
      <c r="B365" s="105">
        <v>-1</v>
      </c>
      <c r="C365" s="105">
        <v>1012</v>
      </c>
      <c r="D365" s="105" t="s">
        <v>238</v>
      </c>
      <c r="E365" s="105">
        <v>0</v>
      </c>
      <c r="F365" s="105">
        <v>10301004</v>
      </c>
      <c r="G365" s="105">
        <v>2026</v>
      </c>
      <c r="H365" s="105">
        <v>0</v>
      </c>
      <c r="I365" s="105">
        <v>0</v>
      </c>
      <c r="J365" s="105">
        <v>0</v>
      </c>
      <c r="K365" s="105">
        <v>0</v>
      </c>
      <c r="L365" s="105">
        <v>0</v>
      </c>
      <c r="M365" s="105">
        <v>0</v>
      </c>
      <c r="N365" s="105">
        <v>0</v>
      </c>
      <c r="O365" s="105">
        <v>0</v>
      </c>
      <c r="P365" s="105">
        <v>0</v>
      </c>
      <c r="Q365" s="105">
        <v>0</v>
      </c>
      <c r="R365" s="105">
        <v>1</v>
      </c>
      <c r="S365" s="105">
        <v>26</v>
      </c>
      <c r="T365" s="105">
        <v>-1</v>
      </c>
      <c r="U365" s="105" t="s">
        <v>270</v>
      </c>
      <c r="V365" s="105" t="s">
        <v>240</v>
      </c>
      <c r="W365" s="105" t="s">
        <v>241</v>
      </c>
      <c r="X365" s="105" t="s">
        <v>271</v>
      </c>
      <c r="Y365" s="105" t="s">
        <v>243</v>
      </c>
      <c r="Z365" s="194" t="str">
        <f>VLOOKUP($V365,Map!$B$2:$C$7,2,FALSE)</f>
        <v>Water</v>
      </c>
      <c r="AA365" s="194" t="str">
        <f>VLOOKUP($X365,Map!$F$2:$G$47,2,FALSE)</f>
        <v>Taxable CIAC</v>
      </c>
      <c r="AB365" s="196">
        <f t="shared" si="20"/>
        <v>0</v>
      </c>
      <c r="AC365" s="196">
        <f t="shared" si="21"/>
        <v>0</v>
      </c>
      <c r="AD365" s="196">
        <f t="shared" si="22"/>
        <v>0</v>
      </c>
      <c r="AE365" s="196">
        <f t="shared" si="23"/>
        <v>0</v>
      </c>
      <c r="AF365" s="197"/>
    </row>
    <row r="366" spans="1:32">
      <c r="A366" s="105" t="s">
        <v>409</v>
      </c>
      <c r="B366" s="105">
        <v>-1</v>
      </c>
      <c r="C366" s="105">
        <v>1012</v>
      </c>
      <c r="D366" s="105" t="s">
        <v>238</v>
      </c>
      <c r="E366" s="105">
        <v>0</v>
      </c>
      <c r="F366" s="105">
        <v>10301004</v>
      </c>
      <c r="G366" s="105">
        <v>2026</v>
      </c>
      <c r="H366" s="105">
        <v>0</v>
      </c>
      <c r="I366" s="105">
        <v>0</v>
      </c>
      <c r="J366" s="105">
        <v>0</v>
      </c>
      <c r="K366" s="105">
        <v>0</v>
      </c>
      <c r="L366" s="105">
        <v>0</v>
      </c>
      <c r="M366" s="105">
        <v>0</v>
      </c>
      <c r="N366" s="105">
        <v>0</v>
      </c>
      <c r="O366" s="105">
        <v>0</v>
      </c>
      <c r="P366" s="105">
        <v>0</v>
      </c>
      <c r="Q366" s="105">
        <v>0</v>
      </c>
      <c r="R366" s="105">
        <v>1</v>
      </c>
      <c r="S366" s="105">
        <v>104</v>
      </c>
      <c r="T366" s="105">
        <v>-1</v>
      </c>
      <c r="U366" s="105" t="s">
        <v>270</v>
      </c>
      <c r="V366" s="105" t="s">
        <v>247</v>
      </c>
      <c r="W366" s="105" t="s">
        <v>241</v>
      </c>
      <c r="X366" s="105" t="s">
        <v>271</v>
      </c>
      <c r="Y366" s="105" t="s">
        <v>243</v>
      </c>
      <c r="Z366" s="194" t="str">
        <f>VLOOKUP($V366,Map!$B$2:$C$7,2,FALSE)</f>
        <v>Sewer</v>
      </c>
      <c r="AA366" s="194" t="str">
        <f>VLOOKUP($X366,Map!$F$2:$G$47,2,FALSE)</f>
        <v>Taxable CIAC</v>
      </c>
      <c r="AB366" s="196">
        <f t="shared" si="20"/>
        <v>0</v>
      </c>
      <c r="AC366" s="196">
        <f t="shared" si="21"/>
        <v>0</v>
      </c>
      <c r="AD366" s="196">
        <f t="shared" si="22"/>
        <v>0</v>
      </c>
      <c r="AE366" s="196">
        <f t="shared" si="23"/>
        <v>0</v>
      </c>
      <c r="AF366" s="197"/>
    </row>
    <row r="367" spans="1:32">
      <c r="A367" s="105" t="s">
        <v>409</v>
      </c>
      <c r="B367" s="105">
        <v>-1</v>
      </c>
      <c r="C367" s="105">
        <v>1012</v>
      </c>
      <c r="D367" s="105" t="s">
        <v>238</v>
      </c>
      <c r="E367" s="105">
        <v>0</v>
      </c>
      <c r="F367" s="105">
        <v>10301004</v>
      </c>
      <c r="G367" s="105">
        <v>2026</v>
      </c>
      <c r="H367" s="105">
        <v>0</v>
      </c>
      <c r="I367" s="105">
        <v>0</v>
      </c>
      <c r="J367" s="105">
        <v>0</v>
      </c>
      <c r="K367" s="105">
        <v>0</v>
      </c>
      <c r="L367" s="105">
        <v>0</v>
      </c>
      <c r="M367" s="105">
        <v>0</v>
      </c>
      <c r="N367" s="105">
        <v>0</v>
      </c>
      <c r="O367" s="105">
        <v>0</v>
      </c>
      <c r="P367" s="105">
        <v>0</v>
      </c>
      <c r="Q367" s="105">
        <v>0</v>
      </c>
      <c r="R367" s="105">
        <v>1</v>
      </c>
      <c r="S367" s="105">
        <v>13</v>
      </c>
      <c r="T367" s="105">
        <v>-1</v>
      </c>
      <c r="U367" s="105" t="s">
        <v>270</v>
      </c>
      <c r="V367" s="105" t="s">
        <v>249</v>
      </c>
      <c r="W367" s="105" t="s">
        <v>241</v>
      </c>
      <c r="X367" s="105" t="s">
        <v>271</v>
      </c>
      <c r="Y367" s="105" t="s">
        <v>243</v>
      </c>
      <c r="Z367" s="194" t="str">
        <f>VLOOKUP($V367,Map!$B$2:$C$7,2,FALSE)</f>
        <v>Sewer</v>
      </c>
      <c r="AA367" s="194" t="str">
        <f>VLOOKUP($X367,Map!$F$2:$G$47,2,FALSE)</f>
        <v>Taxable CIAC</v>
      </c>
      <c r="AB367" s="196">
        <f t="shared" si="20"/>
        <v>0</v>
      </c>
      <c r="AC367" s="196">
        <f t="shared" si="21"/>
        <v>0</v>
      </c>
      <c r="AD367" s="196">
        <f t="shared" si="22"/>
        <v>0</v>
      </c>
      <c r="AE367" s="196">
        <f t="shared" si="23"/>
        <v>0</v>
      </c>
      <c r="AF367" s="197"/>
    </row>
    <row r="368" spans="1:32">
      <c r="A368" s="105" t="s">
        <v>409</v>
      </c>
      <c r="B368" s="105">
        <v>-1</v>
      </c>
      <c r="C368" s="105">
        <v>1012</v>
      </c>
      <c r="D368" s="105" t="s">
        <v>238</v>
      </c>
      <c r="E368" s="105">
        <v>0</v>
      </c>
      <c r="F368" s="105">
        <v>10301004</v>
      </c>
      <c r="G368" s="105">
        <v>2026</v>
      </c>
      <c r="H368" s="105">
        <v>-4250646.37</v>
      </c>
      <c r="I368" s="105">
        <v>-3992513.88</v>
      </c>
      <c r="J368" s="105">
        <v>-16753787.869999999</v>
      </c>
      <c r="K368" s="105">
        <v>-15824430.73</v>
      </c>
      <c r="L368" s="105">
        <v>-3518295.4526999998</v>
      </c>
      <c r="M368" s="105">
        <v>-3323130.4533000002</v>
      </c>
      <c r="N368" s="105">
        <v>0</v>
      </c>
      <c r="O368" s="105">
        <v>0</v>
      </c>
      <c r="P368" s="105">
        <v>-732350.91729999997</v>
      </c>
      <c r="Q368" s="105">
        <v>-669383.42669999995</v>
      </c>
      <c r="R368" s="105">
        <v>1</v>
      </c>
      <c r="S368" s="105">
        <v>858</v>
      </c>
      <c r="T368" s="105">
        <v>-1</v>
      </c>
      <c r="U368" s="105" t="s">
        <v>270</v>
      </c>
      <c r="V368" s="105" t="s">
        <v>250</v>
      </c>
      <c r="W368" s="105" t="s">
        <v>241</v>
      </c>
      <c r="X368" s="105" t="s">
        <v>271</v>
      </c>
      <c r="Y368" s="105" t="s">
        <v>243</v>
      </c>
      <c r="Z368" s="194" t="str">
        <f>VLOOKUP($V368,Map!$B$2:$C$7,2,FALSE)</f>
        <v>Water</v>
      </c>
      <c r="AA368" s="194" t="str">
        <f>VLOOKUP($X368,Map!$F$2:$G$47,2,FALSE)</f>
        <v>Taxable CIAC</v>
      </c>
      <c r="AB368" s="196">
        <f t="shared" si="20"/>
        <v>62967.490600000019</v>
      </c>
      <c r="AC368" s="196">
        <f t="shared" si="21"/>
        <v>0</v>
      </c>
      <c r="AD368" s="196">
        <f t="shared" si="22"/>
        <v>258132.49000000022</v>
      </c>
      <c r="AE368" s="196">
        <f t="shared" si="23"/>
        <v>929357.13999999873</v>
      </c>
      <c r="AF368" s="197"/>
    </row>
    <row r="369" spans="1:32">
      <c r="A369" s="105" t="s">
        <v>409</v>
      </c>
      <c r="B369" s="105">
        <v>-1</v>
      </c>
      <c r="C369" s="105">
        <v>1012</v>
      </c>
      <c r="D369" s="105" t="s">
        <v>238</v>
      </c>
      <c r="E369" s="105">
        <v>0</v>
      </c>
      <c r="F369" s="105">
        <v>24</v>
      </c>
      <c r="G369" s="105">
        <v>2026</v>
      </c>
      <c r="H369" s="105">
        <v>0</v>
      </c>
      <c r="I369" s="105">
        <v>0</v>
      </c>
      <c r="J369" s="105">
        <v>0</v>
      </c>
      <c r="K369" s="105">
        <v>0</v>
      </c>
      <c r="L369" s="105">
        <v>0</v>
      </c>
      <c r="M369" s="105">
        <v>0</v>
      </c>
      <c r="N369" s="105">
        <v>0</v>
      </c>
      <c r="O369" s="105">
        <v>0</v>
      </c>
      <c r="P369" s="105">
        <v>0</v>
      </c>
      <c r="Q369" s="105">
        <v>0</v>
      </c>
      <c r="R369" s="105">
        <v>6</v>
      </c>
      <c r="S369" s="105">
        <v>90</v>
      </c>
      <c r="T369" s="105">
        <v>1</v>
      </c>
      <c r="U369" s="105" t="s">
        <v>239</v>
      </c>
      <c r="V369" s="105" t="s">
        <v>240</v>
      </c>
      <c r="W369" s="105" t="s">
        <v>241</v>
      </c>
      <c r="X369" s="105" t="s">
        <v>272</v>
      </c>
      <c r="Y369" s="105" t="s">
        <v>273</v>
      </c>
      <c r="Z369" s="194" t="str">
        <f>VLOOKUP($V369,Map!$B$2:$C$7,2,FALSE)</f>
        <v>Water</v>
      </c>
      <c r="AA369" s="194" t="str">
        <f>VLOOKUP($X369,Map!$F$2:$G$47,2,FALSE)</f>
        <v>COR</v>
      </c>
      <c r="AB369" s="196">
        <f t="shared" si="20"/>
        <v>0</v>
      </c>
      <c r="AC369" s="196">
        <f t="shared" si="21"/>
        <v>0</v>
      </c>
      <c r="AD369" s="196">
        <f t="shared" si="22"/>
        <v>0</v>
      </c>
      <c r="AE369" s="196">
        <f t="shared" si="23"/>
        <v>0</v>
      </c>
      <c r="AF369" s="197"/>
    </row>
    <row r="370" spans="1:32">
      <c r="A370" s="105" t="s">
        <v>409</v>
      </c>
      <c r="B370" s="105">
        <v>-1</v>
      </c>
      <c r="C370" s="105">
        <v>1012</v>
      </c>
      <c r="D370" s="105" t="s">
        <v>238</v>
      </c>
      <c r="E370" s="105">
        <v>0</v>
      </c>
      <c r="F370" s="105">
        <v>22</v>
      </c>
      <c r="G370" s="105">
        <v>2026</v>
      </c>
      <c r="H370" s="105">
        <v>195803.18</v>
      </c>
      <c r="I370" s="105">
        <v>105006.97</v>
      </c>
      <c r="J370" s="105">
        <v>3916064.05</v>
      </c>
      <c r="K370" s="105">
        <v>2100139.14</v>
      </c>
      <c r="L370" s="105">
        <v>195803.20250000001</v>
      </c>
      <c r="M370" s="105">
        <v>105006.95699999999</v>
      </c>
      <c r="N370" s="105">
        <v>0</v>
      </c>
      <c r="O370" s="105">
        <v>0</v>
      </c>
      <c r="P370" s="105">
        <v>-2.2500000000000003E-2</v>
      </c>
      <c r="Q370" s="105">
        <v>1.3000000000000001E-2</v>
      </c>
      <c r="R370" s="105">
        <v>6</v>
      </c>
      <c r="S370" s="105">
        <v>3555</v>
      </c>
      <c r="T370" s="105">
        <v>1</v>
      </c>
      <c r="U370" s="105" t="s">
        <v>239</v>
      </c>
      <c r="V370" s="105" t="s">
        <v>240</v>
      </c>
      <c r="W370" s="105" t="s">
        <v>241</v>
      </c>
      <c r="X370" s="105" t="s">
        <v>274</v>
      </c>
      <c r="Y370" s="105" t="s">
        <v>273</v>
      </c>
      <c r="Z370" s="194" t="str">
        <f>VLOOKUP($V370,Map!$B$2:$C$7,2,FALSE)</f>
        <v>Water</v>
      </c>
      <c r="AA370" s="194" t="str">
        <f>VLOOKUP($X370,Map!$F$2:$G$47,2,FALSE)</f>
        <v>Reg Def</v>
      </c>
      <c r="AB370" s="196">
        <f t="shared" si="20"/>
        <v>3.5500000000000004E-2</v>
      </c>
      <c r="AC370" s="196">
        <f t="shared" si="21"/>
        <v>0</v>
      </c>
      <c r="AD370" s="196">
        <f t="shared" si="22"/>
        <v>-90796.209999999992</v>
      </c>
      <c r="AE370" s="196">
        <f t="shared" si="23"/>
        <v>-1815924.9099999997</v>
      </c>
      <c r="AF370" s="197"/>
    </row>
    <row r="371" spans="1:32">
      <c r="A371" s="105" t="s">
        <v>409</v>
      </c>
      <c r="B371" s="105">
        <v>-1</v>
      </c>
      <c r="C371" s="105">
        <v>1012</v>
      </c>
      <c r="D371" s="105" t="s">
        <v>238</v>
      </c>
      <c r="E371" s="105">
        <v>0</v>
      </c>
      <c r="F371" s="105">
        <v>24</v>
      </c>
      <c r="G371" s="105">
        <v>2026</v>
      </c>
      <c r="H371" s="105">
        <v>126958.90000000001</v>
      </c>
      <c r="I371" s="105">
        <v>126958.90000000001</v>
      </c>
      <c r="J371" s="105">
        <v>2539177.7800000003</v>
      </c>
      <c r="K371" s="105">
        <v>2539177.7800000003</v>
      </c>
      <c r="L371" s="105">
        <v>126958.889</v>
      </c>
      <c r="M371" s="105">
        <v>126958.889</v>
      </c>
      <c r="N371" s="105">
        <v>0</v>
      </c>
      <c r="O371" s="105">
        <v>0</v>
      </c>
      <c r="P371" s="105">
        <v>1.1000000000000001E-2</v>
      </c>
      <c r="Q371" s="105">
        <v>1.1000000000000001E-2</v>
      </c>
      <c r="R371" s="105">
        <v>6</v>
      </c>
      <c r="S371" s="105">
        <v>105</v>
      </c>
      <c r="T371" s="105">
        <v>1</v>
      </c>
      <c r="U371" s="105" t="s">
        <v>239</v>
      </c>
      <c r="V371" s="105" t="s">
        <v>247</v>
      </c>
      <c r="W371" s="105" t="s">
        <v>241</v>
      </c>
      <c r="X371" s="105" t="s">
        <v>272</v>
      </c>
      <c r="Y371" s="105" t="s">
        <v>273</v>
      </c>
      <c r="Z371" s="194" t="str">
        <f>VLOOKUP($V371,Map!$B$2:$C$7,2,FALSE)</f>
        <v>Sewer</v>
      </c>
      <c r="AA371" s="194" t="str">
        <f>VLOOKUP($X371,Map!$F$2:$G$47,2,FALSE)</f>
        <v>COR</v>
      </c>
      <c r="AB371" s="196">
        <f t="shared" si="20"/>
        <v>0</v>
      </c>
      <c r="AC371" s="196">
        <f t="shared" si="21"/>
        <v>0</v>
      </c>
      <c r="AD371" s="196">
        <f t="shared" si="22"/>
        <v>0</v>
      </c>
      <c r="AE371" s="196">
        <f t="shared" si="23"/>
        <v>0</v>
      </c>
      <c r="AF371" s="197"/>
    </row>
    <row r="372" spans="1:32">
      <c r="A372" s="105" t="s">
        <v>409</v>
      </c>
      <c r="B372" s="105">
        <v>-1</v>
      </c>
      <c r="C372" s="105">
        <v>1012</v>
      </c>
      <c r="D372" s="105" t="s">
        <v>238</v>
      </c>
      <c r="E372" s="105">
        <v>0</v>
      </c>
      <c r="F372" s="105">
        <v>22</v>
      </c>
      <c r="G372" s="105">
        <v>2026</v>
      </c>
      <c r="H372" s="105">
        <v>-10420.280000000001</v>
      </c>
      <c r="I372" s="105">
        <v>4628.75</v>
      </c>
      <c r="J372" s="105">
        <v>-208405.03</v>
      </c>
      <c r="K372" s="105">
        <v>92575.06</v>
      </c>
      <c r="L372" s="105">
        <v>-10420.2515</v>
      </c>
      <c r="M372" s="105">
        <v>4628.7530000000006</v>
      </c>
      <c r="N372" s="105">
        <v>0</v>
      </c>
      <c r="O372" s="105">
        <v>0</v>
      </c>
      <c r="P372" s="105">
        <v>-2.8500000000000001E-2</v>
      </c>
      <c r="Q372" s="105">
        <v>-3.0000000000000001E-3</v>
      </c>
      <c r="R372" s="105">
        <v>6</v>
      </c>
      <c r="S372" s="105">
        <v>1110</v>
      </c>
      <c r="T372" s="105">
        <v>1</v>
      </c>
      <c r="U372" s="105" t="s">
        <v>239</v>
      </c>
      <c r="V372" s="105" t="s">
        <v>247</v>
      </c>
      <c r="W372" s="105" t="s">
        <v>241</v>
      </c>
      <c r="X372" s="105" t="s">
        <v>274</v>
      </c>
      <c r="Y372" s="105" t="s">
        <v>273</v>
      </c>
      <c r="Z372" s="194" t="str">
        <f>VLOOKUP($V372,Map!$B$2:$C$7,2,FALSE)</f>
        <v>Sewer</v>
      </c>
      <c r="AA372" s="194" t="str">
        <f>VLOOKUP($X372,Map!$F$2:$G$47,2,FALSE)</f>
        <v>Reg Def</v>
      </c>
      <c r="AB372" s="196">
        <f t="shared" si="20"/>
        <v>2.5500000000000002E-2</v>
      </c>
      <c r="AC372" s="196">
        <f t="shared" si="21"/>
        <v>0</v>
      </c>
      <c r="AD372" s="196">
        <f t="shared" si="22"/>
        <v>15049.03</v>
      </c>
      <c r="AE372" s="196">
        <f t="shared" si="23"/>
        <v>300980.08999999997</v>
      </c>
      <c r="AF372" s="197"/>
    </row>
    <row r="373" spans="1:32">
      <c r="A373" s="105" t="s">
        <v>409</v>
      </c>
      <c r="B373" s="105">
        <v>-1</v>
      </c>
      <c r="C373" s="105">
        <v>1012</v>
      </c>
      <c r="D373" s="105" t="s">
        <v>238</v>
      </c>
      <c r="E373" s="105">
        <v>0</v>
      </c>
      <c r="F373" s="105">
        <v>24</v>
      </c>
      <c r="G373" s="105">
        <v>2026</v>
      </c>
      <c r="H373" s="105">
        <v>3389.41</v>
      </c>
      <c r="I373" s="105">
        <v>3389.41</v>
      </c>
      <c r="J373" s="105">
        <v>67788.05</v>
      </c>
      <c r="K373" s="105">
        <v>67788.05</v>
      </c>
      <c r="L373" s="105">
        <v>3389.4025000000001</v>
      </c>
      <c r="M373" s="105">
        <v>3389.4025000000001</v>
      </c>
      <c r="N373" s="105">
        <v>0</v>
      </c>
      <c r="O373" s="105">
        <v>0</v>
      </c>
      <c r="P373" s="105">
        <v>7.5000000000000006E-3</v>
      </c>
      <c r="Q373" s="105">
        <v>7.5000000000000006E-3</v>
      </c>
      <c r="R373" s="105">
        <v>6</v>
      </c>
      <c r="S373" s="105">
        <v>45</v>
      </c>
      <c r="T373" s="105">
        <v>1</v>
      </c>
      <c r="U373" s="105" t="s">
        <v>239</v>
      </c>
      <c r="V373" s="105" t="s">
        <v>249</v>
      </c>
      <c r="W373" s="105" t="s">
        <v>241</v>
      </c>
      <c r="X373" s="105" t="s">
        <v>272</v>
      </c>
      <c r="Y373" s="105" t="s">
        <v>273</v>
      </c>
      <c r="Z373" s="194" t="str">
        <f>VLOOKUP($V373,Map!$B$2:$C$7,2,FALSE)</f>
        <v>Sewer</v>
      </c>
      <c r="AA373" s="194" t="str">
        <f>VLOOKUP($X373,Map!$F$2:$G$47,2,FALSE)</f>
        <v>COR</v>
      </c>
      <c r="AB373" s="196">
        <f t="shared" si="20"/>
        <v>0</v>
      </c>
      <c r="AC373" s="196">
        <f t="shared" si="21"/>
        <v>0</v>
      </c>
      <c r="AD373" s="196">
        <f t="shared" si="22"/>
        <v>0</v>
      </c>
      <c r="AE373" s="196">
        <f t="shared" si="23"/>
        <v>0</v>
      </c>
      <c r="AF373" s="197"/>
    </row>
    <row r="374" spans="1:32">
      <c r="A374" s="105" t="s">
        <v>409</v>
      </c>
      <c r="B374" s="105">
        <v>-1</v>
      </c>
      <c r="C374" s="105">
        <v>1012</v>
      </c>
      <c r="D374" s="105" t="s">
        <v>238</v>
      </c>
      <c r="E374" s="105">
        <v>0</v>
      </c>
      <c r="F374" s="105">
        <v>22</v>
      </c>
      <c r="G374" s="105">
        <v>2026</v>
      </c>
      <c r="H374" s="105">
        <v>-3552.9300000000003</v>
      </c>
      <c r="I374" s="105">
        <v>-3357.1800000000003</v>
      </c>
      <c r="J374" s="105">
        <v>-71057.8</v>
      </c>
      <c r="K374" s="105">
        <v>-67142.490000000005</v>
      </c>
      <c r="L374" s="105">
        <v>-3552.89</v>
      </c>
      <c r="M374" s="105">
        <v>-3357.1245000000004</v>
      </c>
      <c r="N374" s="105">
        <v>0</v>
      </c>
      <c r="O374" s="105">
        <v>0</v>
      </c>
      <c r="P374" s="105">
        <v>-0.04</v>
      </c>
      <c r="Q374" s="105">
        <v>-5.5500000000000001E-2</v>
      </c>
      <c r="R374" s="105">
        <v>6</v>
      </c>
      <c r="S374" s="105">
        <v>345</v>
      </c>
      <c r="T374" s="105">
        <v>1</v>
      </c>
      <c r="U374" s="105" t="s">
        <v>239</v>
      </c>
      <c r="V374" s="105" t="s">
        <v>249</v>
      </c>
      <c r="W374" s="105" t="s">
        <v>241</v>
      </c>
      <c r="X374" s="105" t="s">
        <v>274</v>
      </c>
      <c r="Y374" s="105" t="s">
        <v>273</v>
      </c>
      <c r="Z374" s="194" t="str">
        <f>VLOOKUP($V374,Map!$B$2:$C$7,2,FALSE)</f>
        <v>Sewer</v>
      </c>
      <c r="AA374" s="194" t="str">
        <f>VLOOKUP($X374,Map!$F$2:$G$47,2,FALSE)</f>
        <v>Reg Def</v>
      </c>
      <c r="AB374" s="196">
        <f t="shared" si="20"/>
        <v>-1.55E-2</v>
      </c>
      <c r="AC374" s="196">
        <f t="shared" si="21"/>
        <v>0</v>
      </c>
      <c r="AD374" s="196">
        <f t="shared" si="22"/>
        <v>195.75</v>
      </c>
      <c r="AE374" s="196">
        <f t="shared" si="23"/>
        <v>3915.3099999999977</v>
      </c>
      <c r="AF374" s="197"/>
    </row>
    <row r="375" spans="1:32">
      <c r="A375" s="105" t="s">
        <v>409</v>
      </c>
      <c r="B375" s="105">
        <v>-1</v>
      </c>
      <c r="C375" s="105">
        <v>1012</v>
      </c>
      <c r="D375" s="105" t="s">
        <v>238</v>
      </c>
      <c r="E375" s="105">
        <v>0</v>
      </c>
      <c r="F375" s="105">
        <v>24</v>
      </c>
      <c r="G375" s="105">
        <v>2026</v>
      </c>
      <c r="H375" s="105">
        <v>-76658.759999999995</v>
      </c>
      <c r="I375" s="105">
        <v>-22813.81</v>
      </c>
      <c r="J375" s="105">
        <v>-1533175.51</v>
      </c>
      <c r="K375" s="105">
        <v>-456276.54000000004</v>
      </c>
      <c r="L375" s="105">
        <v>-76658.775500000003</v>
      </c>
      <c r="M375" s="105">
        <v>-22813.827000000001</v>
      </c>
      <c r="N375" s="105">
        <v>0</v>
      </c>
      <c r="O375" s="105">
        <v>0</v>
      </c>
      <c r="P375" s="105">
        <v>1.55E-2</v>
      </c>
      <c r="Q375" s="105">
        <v>1.7000000000000001E-2</v>
      </c>
      <c r="R375" s="105">
        <v>6</v>
      </c>
      <c r="S375" s="105">
        <v>135</v>
      </c>
      <c r="T375" s="105">
        <v>1</v>
      </c>
      <c r="U375" s="105" t="s">
        <v>239</v>
      </c>
      <c r="V375" s="105" t="s">
        <v>250</v>
      </c>
      <c r="W375" s="105" t="s">
        <v>241</v>
      </c>
      <c r="X375" s="105" t="s">
        <v>272</v>
      </c>
      <c r="Y375" s="105" t="s">
        <v>273</v>
      </c>
      <c r="Z375" s="194" t="str">
        <f>VLOOKUP($V375,Map!$B$2:$C$7,2,FALSE)</f>
        <v>Water</v>
      </c>
      <c r="AA375" s="194" t="str">
        <f>VLOOKUP($X375,Map!$F$2:$G$47,2,FALSE)</f>
        <v>COR</v>
      </c>
      <c r="AB375" s="196">
        <f t="shared" si="20"/>
        <v>1.5000000000000013E-3</v>
      </c>
      <c r="AC375" s="196">
        <f t="shared" si="21"/>
        <v>0</v>
      </c>
      <c r="AD375" s="196">
        <f t="shared" si="22"/>
        <v>53844.95</v>
      </c>
      <c r="AE375" s="196">
        <f t="shared" si="23"/>
        <v>1076898.97</v>
      </c>
      <c r="AF375" s="197"/>
    </row>
    <row r="376" spans="1:32">
      <c r="A376" s="105" t="s">
        <v>409</v>
      </c>
      <c r="B376" s="105">
        <v>-1</v>
      </c>
      <c r="C376" s="105">
        <v>1012</v>
      </c>
      <c r="D376" s="105" t="s">
        <v>238</v>
      </c>
      <c r="E376" s="105">
        <v>0</v>
      </c>
      <c r="F376" s="105">
        <v>22</v>
      </c>
      <c r="G376" s="105">
        <v>2026</v>
      </c>
      <c r="H376" s="105">
        <v>9443111.0800000001</v>
      </c>
      <c r="I376" s="105">
        <v>9940847.6500000004</v>
      </c>
      <c r="J376" s="105">
        <v>188862205.75999999</v>
      </c>
      <c r="K376" s="105">
        <v>198816939.88999999</v>
      </c>
      <c r="L376" s="105">
        <v>9443110.2880000006</v>
      </c>
      <c r="M376" s="105">
        <v>9940846.9945</v>
      </c>
      <c r="N376" s="105">
        <v>0</v>
      </c>
      <c r="O376" s="105">
        <v>0</v>
      </c>
      <c r="P376" s="105">
        <v>0.79200000000000004</v>
      </c>
      <c r="Q376" s="105">
        <v>0.65550000000000008</v>
      </c>
      <c r="R376" s="105">
        <v>6</v>
      </c>
      <c r="S376" s="105">
        <v>18330</v>
      </c>
      <c r="T376" s="105">
        <v>1</v>
      </c>
      <c r="U376" s="105" t="s">
        <v>239</v>
      </c>
      <c r="V376" s="105" t="s">
        <v>250</v>
      </c>
      <c r="W376" s="105" t="s">
        <v>241</v>
      </c>
      <c r="X376" s="105" t="s">
        <v>274</v>
      </c>
      <c r="Y376" s="105" t="s">
        <v>273</v>
      </c>
      <c r="Z376" s="194" t="str">
        <f>VLOOKUP($V376,Map!$B$2:$C$7,2,FALSE)</f>
        <v>Water</v>
      </c>
      <c r="AA376" s="194" t="str">
        <f>VLOOKUP($X376,Map!$F$2:$G$47,2,FALSE)</f>
        <v>Reg Def</v>
      </c>
      <c r="AB376" s="196">
        <f t="shared" si="20"/>
        <v>-0.13649999999999995</v>
      </c>
      <c r="AC376" s="196">
        <f t="shared" si="21"/>
        <v>0</v>
      </c>
      <c r="AD376" s="196">
        <f t="shared" si="22"/>
        <v>497736.5700000003</v>
      </c>
      <c r="AE376" s="196">
        <f t="shared" si="23"/>
        <v>9954734.1299999952</v>
      </c>
      <c r="AF376" s="197"/>
    </row>
    <row r="377" spans="1:32">
      <c r="A377" s="105" t="s">
        <v>409</v>
      </c>
      <c r="B377" s="105">
        <v>-1</v>
      </c>
      <c r="C377" s="105">
        <v>1012</v>
      </c>
      <c r="D377" s="105" t="s">
        <v>238</v>
      </c>
      <c r="E377" s="105">
        <v>0</v>
      </c>
      <c r="F377" s="105">
        <v>24</v>
      </c>
      <c r="G377" s="105">
        <v>2026</v>
      </c>
      <c r="H377" s="105">
        <v>39356.230000000003</v>
      </c>
      <c r="I377" s="105">
        <v>48210.400000000001</v>
      </c>
      <c r="J377" s="105">
        <v>787124.44000000006</v>
      </c>
      <c r="K377" s="105">
        <v>964207.72</v>
      </c>
      <c r="L377" s="105">
        <v>39356.222000000002</v>
      </c>
      <c r="M377" s="105">
        <v>48210.385999999999</v>
      </c>
      <c r="N377" s="105">
        <v>0</v>
      </c>
      <c r="O377" s="105">
        <v>0</v>
      </c>
      <c r="P377" s="105">
        <v>8.0000000000000002E-3</v>
      </c>
      <c r="Q377" s="105">
        <v>1.4E-2</v>
      </c>
      <c r="R377" s="105">
        <v>6</v>
      </c>
      <c r="S377" s="105">
        <v>75</v>
      </c>
      <c r="T377" s="105">
        <v>1</v>
      </c>
      <c r="U377" s="105" t="s">
        <v>239</v>
      </c>
      <c r="V377" s="105" t="s">
        <v>251</v>
      </c>
      <c r="W377" s="105" t="s">
        <v>241</v>
      </c>
      <c r="X377" s="105" t="s">
        <v>272</v>
      </c>
      <c r="Y377" s="105" t="s">
        <v>273</v>
      </c>
      <c r="Z377" s="194" t="str">
        <f>VLOOKUP($V377,Map!$B$2:$C$7,2,FALSE)</f>
        <v>Water</v>
      </c>
      <c r="AA377" s="194" t="str">
        <f>VLOOKUP($X377,Map!$F$2:$G$47,2,FALSE)</f>
        <v>COR</v>
      </c>
      <c r="AB377" s="196">
        <f t="shared" si="20"/>
        <v>6.0000000000000001E-3</v>
      </c>
      <c r="AC377" s="196">
        <f t="shared" si="21"/>
        <v>0</v>
      </c>
      <c r="AD377" s="196">
        <f t="shared" si="22"/>
        <v>8854.1699999999983</v>
      </c>
      <c r="AE377" s="196">
        <f t="shared" si="23"/>
        <v>177083.27999999991</v>
      </c>
      <c r="AF377" s="197"/>
    </row>
    <row r="378" spans="1:32">
      <c r="A378" s="105" t="s">
        <v>409</v>
      </c>
      <c r="B378" s="105">
        <v>-1</v>
      </c>
      <c r="C378" s="105">
        <v>1012</v>
      </c>
      <c r="D378" s="105" t="s">
        <v>238</v>
      </c>
      <c r="E378" s="105">
        <v>0</v>
      </c>
      <c r="F378" s="105">
        <v>22</v>
      </c>
      <c r="G378" s="105">
        <v>2026</v>
      </c>
      <c r="H378" s="105">
        <v>22813.03</v>
      </c>
      <c r="I378" s="105">
        <v>23707.07</v>
      </c>
      <c r="J378" s="105">
        <v>456260.93</v>
      </c>
      <c r="K378" s="105">
        <v>474140.32</v>
      </c>
      <c r="L378" s="105">
        <v>22813.0465</v>
      </c>
      <c r="M378" s="105">
        <v>23707.016</v>
      </c>
      <c r="N378" s="105">
        <v>0</v>
      </c>
      <c r="O378" s="105">
        <v>0</v>
      </c>
      <c r="P378" s="105">
        <v>-1.6500000000000001E-2</v>
      </c>
      <c r="Q378" s="105">
        <v>5.3999999999999999E-2</v>
      </c>
      <c r="R378" s="105">
        <v>6</v>
      </c>
      <c r="S378" s="105">
        <v>1170</v>
      </c>
      <c r="T378" s="105">
        <v>1</v>
      </c>
      <c r="U378" s="105" t="s">
        <v>239</v>
      </c>
      <c r="V378" s="105" t="s">
        <v>251</v>
      </c>
      <c r="W378" s="105" t="s">
        <v>241</v>
      </c>
      <c r="X378" s="105" t="s">
        <v>274</v>
      </c>
      <c r="Y378" s="105" t="s">
        <v>273</v>
      </c>
      <c r="Z378" s="194" t="str">
        <f>VLOOKUP($V378,Map!$B$2:$C$7,2,FALSE)</f>
        <v>Water</v>
      </c>
      <c r="AA378" s="194" t="str">
        <f>VLOOKUP($X378,Map!$F$2:$G$47,2,FALSE)</f>
        <v>Reg Def</v>
      </c>
      <c r="AB378" s="196">
        <f t="shared" si="20"/>
        <v>7.0500000000000007E-2</v>
      </c>
      <c r="AC378" s="196">
        <f t="shared" si="21"/>
        <v>0</v>
      </c>
      <c r="AD378" s="196">
        <f t="shared" si="22"/>
        <v>894.04000000000087</v>
      </c>
      <c r="AE378" s="196">
        <f t="shared" si="23"/>
        <v>17879.390000000014</v>
      </c>
      <c r="AF378" s="197"/>
    </row>
    <row r="379" spans="1:32">
      <c r="A379" s="105" t="s">
        <v>409</v>
      </c>
      <c r="B379" s="105">
        <v>-1</v>
      </c>
      <c r="C379" s="105">
        <v>1012</v>
      </c>
      <c r="D379" s="105" t="s">
        <v>238</v>
      </c>
      <c r="E379" s="105">
        <v>0</v>
      </c>
      <c r="F379" s="105">
        <v>23634795</v>
      </c>
      <c r="G379" s="105">
        <v>2026</v>
      </c>
      <c r="H379" s="105">
        <v>379621.98</v>
      </c>
      <c r="I379" s="105">
        <v>189810.99</v>
      </c>
      <c r="J379" s="105">
        <v>0</v>
      </c>
      <c r="K379" s="105">
        <v>0</v>
      </c>
      <c r="L379" s="105">
        <v>0</v>
      </c>
      <c r="M379" s="105">
        <v>0</v>
      </c>
      <c r="N379" s="105">
        <v>0</v>
      </c>
      <c r="O379" s="105">
        <v>0</v>
      </c>
      <c r="P379" s="105">
        <v>379621.98</v>
      </c>
      <c r="Q379" s="105">
        <v>189810.99</v>
      </c>
      <c r="R379" s="105">
        <v>6</v>
      </c>
      <c r="S379" s="105">
        <v>35260</v>
      </c>
      <c r="T379" s="105">
        <v>1</v>
      </c>
      <c r="U379" s="105" t="s">
        <v>239</v>
      </c>
      <c r="V379" s="105" t="s">
        <v>252</v>
      </c>
      <c r="W379" s="105" t="s">
        <v>241</v>
      </c>
      <c r="X379" s="105" t="s">
        <v>275</v>
      </c>
      <c r="Y379" s="105" t="s">
        <v>273</v>
      </c>
      <c r="Z379" s="194" t="str">
        <f>VLOOKUP($V379,Map!$B$2:$C$7,2,FALSE)</f>
        <v>n/a</v>
      </c>
      <c r="AA379" s="194" t="str">
        <f>VLOOKUP($X379,Map!$F$2:$G$47,2,FALSE)</f>
        <v>RSG</v>
      </c>
      <c r="AB379" s="196">
        <f t="shared" si="20"/>
        <v>-189810.99</v>
      </c>
      <c r="AC379" s="196">
        <f t="shared" si="21"/>
        <v>0</v>
      </c>
      <c r="AD379" s="196">
        <f t="shared" si="22"/>
        <v>-189810.99</v>
      </c>
      <c r="AE379" s="196">
        <f t="shared" si="23"/>
        <v>0</v>
      </c>
      <c r="AF379" s="197"/>
    </row>
    <row r="380" spans="1:32">
      <c r="A380" s="105" t="s">
        <v>409</v>
      </c>
      <c r="B380" s="105">
        <v>-1</v>
      </c>
      <c r="C380" s="105">
        <v>1012</v>
      </c>
      <c r="D380" s="105" t="s">
        <v>238</v>
      </c>
      <c r="E380" s="105">
        <v>0</v>
      </c>
      <c r="F380" s="105">
        <v>24</v>
      </c>
      <c r="G380" s="105">
        <v>2026</v>
      </c>
      <c r="H380" s="105">
        <v>0</v>
      </c>
      <c r="I380" s="105">
        <v>0</v>
      </c>
      <c r="J380" s="105">
        <v>0</v>
      </c>
      <c r="K380" s="105">
        <v>0</v>
      </c>
      <c r="L380" s="105">
        <v>0</v>
      </c>
      <c r="M380" s="105">
        <v>0</v>
      </c>
      <c r="N380" s="105">
        <v>0</v>
      </c>
      <c r="O380" s="105">
        <v>0</v>
      </c>
      <c r="P380" s="105">
        <v>0</v>
      </c>
      <c r="Q380" s="105">
        <v>0</v>
      </c>
      <c r="R380" s="105">
        <v>6</v>
      </c>
      <c r="S380" s="105">
        <v>30</v>
      </c>
      <c r="T380" s="105">
        <v>1</v>
      </c>
      <c r="U380" s="105" t="s">
        <v>239</v>
      </c>
      <c r="V380" s="105" t="s">
        <v>252</v>
      </c>
      <c r="W380" s="105" t="s">
        <v>241</v>
      </c>
      <c r="X380" s="105" t="s">
        <v>272</v>
      </c>
      <c r="Y380" s="105" t="s">
        <v>273</v>
      </c>
      <c r="Z380" s="194" t="str">
        <f>VLOOKUP($V380,Map!$B$2:$C$7,2,FALSE)</f>
        <v>n/a</v>
      </c>
      <c r="AA380" s="194" t="str">
        <f>VLOOKUP($X380,Map!$F$2:$G$47,2,FALSE)</f>
        <v>COR</v>
      </c>
      <c r="AB380" s="196">
        <f t="shared" si="20"/>
        <v>0</v>
      </c>
      <c r="AC380" s="196">
        <f t="shared" si="21"/>
        <v>0</v>
      </c>
      <c r="AD380" s="196">
        <f t="shared" si="22"/>
        <v>0</v>
      </c>
      <c r="AE380" s="196">
        <f t="shared" si="23"/>
        <v>0</v>
      </c>
      <c r="AF380" s="197"/>
    </row>
    <row r="381" spans="1:32">
      <c r="A381" s="105" t="s">
        <v>409</v>
      </c>
      <c r="B381" s="105">
        <v>-1</v>
      </c>
      <c r="C381" s="105">
        <v>1012</v>
      </c>
      <c r="D381" s="105" t="s">
        <v>238</v>
      </c>
      <c r="E381" s="105">
        <v>0</v>
      </c>
      <c r="F381" s="105">
        <v>23634796</v>
      </c>
      <c r="G381" s="105">
        <v>2026</v>
      </c>
      <c r="H381" s="105">
        <v>457916.47000000003</v>
      </c>
      <c r="I381" s="105">
        <v>427853.84</v>
      </c>
      <c r="J381" s="105">
        <v>0</v>
      </c>
      <c r="K381" s="105">
        <v>0</v>
      </c>
      <c r="L381" s="105">
        <v>0</v>
      </c>
      <c r="M381" s="105">
        <v>0</v>
      </c>
      <c r="N381" s="105">
        <v>0</v>
      </c>
      <c r="O381" s="105">
        <v>0</v>
      </c>
      <c r="P381" s="105">
        <v>457916.47000000003</v>
      </c>
      <c r="Q381" s="105">
        <v>427853.84</v>
      </c>
      <c r="R381" s="105">
        <v>6</v>
      </c>
      <c r="S381" s="105">
        <v>70520</v>
      </c>
      <c r="T381" s="105">
        <v>1</v>
      </c>
      <c r="U381" s="105" t="s">
        <v>239</v>
      </c>
      <c r="V381" s="105" t="s">
        <v>252</v>
      </c>
      <c r="W381" s="105" t="s">
        <v>241</v>
      </c>
      <c r="X381" s="105" t="s">
        <v>276</v>
      </c>
      <c r="Y381" s="105" t="s">
        <v>273</v>
      </c>
      <c r="Z381" s="194" t="str">
        <f>VLOOKUP($V381,Map!$B$2:$C$7,2,FALSE)</f>
        <v>n/a</v>
      </c>
      <c r="AA381" s="194" t="str">
        <f>VLOOKUP($X381,Map!$F$2:$G$47,2,FALSE)</f>
        <v>RSG</v>
      </c>
      <c r="AB381" s="196">
        <f t="shared" si="20"/>
        <v>-30062.630000000005</v>
      </c>
      <c r="AC381" s="196">
        <f t="shared" si="21"/>
        <v>0</v>
      </c>
      <c r="AD381" s="196">
        <f t="shared" si="22"/>
        <v>-30062.630000000005</v>
      </c>
      <c r="AE381" s="196">
        <f t="shared" si="23"/>
        <v>0</v>
      </c>
      <c r="AF381" s="197"/>
    </row>
    <row r="382" spans="1:32">
      <c r="A382" s="105" t="s">
        <v>409</v>
      </c>
      <c r="B382" s="105">
        <v>-1</v>
      </c>
      <c r="C382" s="105">
        <v>1012</v>
      </c>
      <c r="D382" s="105" t="s">
        <v>238</v>
      </c>
      <c r="E382" s="105">
        <v>0</v>
      </c>
      <c r="F382" s="105">
        <v>12000023</v>
      </c>
      <c r="G382" s="105">
        <v>2026</v>
      </c>
      <c r="H382" s="105">
        <v>0</v>
      </c>
      <c r="I382" s="105">
        <v>0</v>
      </c>
      <c r="J382" s="105">
        <v>0</v>
      </c>
      <c r="K382" s="105">
        <v>0</v>
      </c>
      <c r="L382" s="105">
        <v>0</v>
      </c>
      <c r="M382" s="105">
        <v>0</v>
      </c>
      <c r="N382" s="105">
        <v>0</v>
      </c>
      <c r="O382" s="105">
        <v>0</v>
      </c>
      <c r="P382" s="105">
        <v>0</v>
      </c>
      <c r="Q382" s="105">
        <v>0</v>
      </c>
      <c r="R382" s="105">
        <v>6</v>
      </c>
      <c r="S382" s="105">
        <v>49995</v>
      </c>
      <c r="T382" s="105">
        <v>1</v>
      </c>
      <c r="U382" s="105" t="s">
        <v>239</v>
      </c>
      <c r="V382" s="105" t="s">
        <v>252</v>
      </c>
      <c r="W382" s="105" t="s">
        <v>241</v>
      </c>
      <c r="X382" s="105" t="s">
        <v>277</v>
      </c>
      <c r="Y382" s="105" t="s">
        <v>273</v>
      </c>
      <c r="Z382" s="194" t="str">
        <f>VLOOKUP($V382,Map!$B$2:$C$7,2,FALSE)</f>
        <v>n/a</v>
      </c>
      <c r="AA382" s="194" t="str">
        <f>VLOOKUP($X382,Map!$F$2:$G$47,2,FALSE)</f>
        <v>n/a</v>
      </c>
      <c r="AB382" s="196">
        <f t="shared" si="20"/>
        <v>0</v>
      </c>
      <c r="AC382" s="196">
        <f t="shared" si="21"/>
        <v>0</v>
      </c>
      <c r="AD382" s="196">
        <f t="shared" si="22"/>
        <v>0</v>
      </c>
      <c r="AE382" s="196">
        <f t="shared" si="23"/>
        <v>0</v>
      </c>
      <c r="AF382" s="197"/>
    </row>
    <row r="383" spans="1:32">
      <c r="A383" s="105" t="s">
        <v>409</v>
      </c>
      <c r="B383" s="105">
        <v>-1</v>
      </c>
      <c r="C383" s="105">
        <v>1012</v>
      </c>
      <c r="D383" s="105" t="s">
        <v>238</v>
      </c>
      <c r="E383" s="105">
        <v>0</v>
      </c>
      <c r="F383" s="105">
        <v>10306001</v>
      </c>
      <c r="G383" s="105">
        <v>2026</v>
      </c>
      <c r="H383" s="105">
        <v>5650.08</v>
      </c>
      <c r="I383" s="105">
        <v>3620.6</v>
      </c>
      <c r="J383" s="105">
        <v>113000.51000000001</v>
      </c>
      <c r="K383" s="105">
        <v>72409.84</v>
      </c>
      <c r="L383" s="105">
        <v>5650.0255000000006</v>
      </c>
      <c r="M383" s="105">
        <v>3620.4920000000002</v>
      </c>
      <c r="N383" s="105">
        <v>0</v>
      </c>
      <c r="O383" s="105">
        <v>0</v>
      </c>
      <c r="P383" s="105">
        <v>5.45E-2</v>
      </c>
      <c r="Q383" s="105">
        <v>0.108</v>
      </c>
      <c r="R383" s="105">
        <v>6</v>
      </c>
      <c r="S383" s="105">
        <v>1125</v>
      </c>
      <c r="T383" s="105">
        <v>0</v>
      </c>
      <c r="U383" s="105" t="s">
        <v>258</v>
      </c>
      <c r="V383" s="105" t="s">
        <v>240</v>
      </c>
      <c r="W383" s="105" t="s">
        <v>241</v>
      </c>
      <c r="X383" s="105" t="s">
        <v>278</v>
      </c>
      <c r="Y383" s="105" t="s">
        <v>273</v>
      </c>
      <c r="Z383" s="194" t="str">
        <f>VLOOKUP($V383,Map!$B$2:$C$7,2,FALSE)</f>
        <v>Water</v>
      </c>
      <c r="AA383" s="194" t="str">
        <f>VLOOKUP($X383,Map!$F$2:$G$47,2,FALSE)</f>
        <v>Reg Def</v>
      </c>
      <c r="AB383" s="196">
        <f t="shared" si="20"/>
        <v>5.3499999999999999E-2</v>
      </c>
      <c r="AC383" s="196">
        <f t="shared" si="21"/>
        <v>0</v>
      </c>
      <c r="AD383" s="196">
        <f t="shared" si="22"/>
        <v>-2029.48</v>
      </c>
      <c r="AE383" s="196">
        <f t="shared" si="23"/>
        <v>-40590.670000000013</v>
      </c>
      <c r="AF383" s="197"/>
    </row>
    <row r="384" spans="1:32">
      <c r="A384" s="105" t="s">
        <v>409</v>
      </c>
      <c r="B384" s="105">
        <v>-1</v>
      </c>
      <c r="C384" s="105">
        <v>1012</v>
      </c>
      <c r="D384" s="105" t="s">
        <v>238</v>
      </c>
      <c r="E384" s="105">
        <v>0</v>
      </c>
      <c r="F384" s="105">
        <v>10306002</v>
      </c>
      <c r="G384" s="105">
        <v>2026</v>
      </c>
      <c r="H384" s="105">
        <v>21.78</v>
      </c>
      <c r="I384" s="105">
        <v>39.17</v>
      </c>
      <c r="J384" s="105">
        <v>434.57</v>
      </c>
      <c r="K384" s="105">
        <v>781.57</v>
      </c>
      <c r="L384" s="105">
        <v>21.7285</v>
      </c>
      <c r="M384" s="105">
        <v>39.078500000000005</v>
      </c>
      <c r="N384" s="105">
        <v>0</v>
      </c>
      <c r="O384" s="105">
        <v>0</v>
      </c>
      <c r="P384" s="105">
        <v>5.1500000000000004E-2</v>
      </c>
      <c r="Q384" s="105">
        <v>9.1499999999999998E-2</v>
      </c>
      <c r="R384" s="105">
        <v>6</v>
      </c>
      <c r="S384" s="105">
        <v>390</v>
      </c>
      <c r="T384" s="105">
        <v>0</v>
      </c>
      <c r="U384" s="105" t="s">
        <v>258</v>
      </c>
      <c r="V384" s="105" t="s">
        <v>240</v>
      </c>
      <c r="W384" s="105" t="s">
        <v>241</v>
      </c>
      <c r="X384" s="105" t="s">
        <v>279</v>
      </c>
      <c r="Y384" s="105" t="s">
        <v>273</v>
      </c>
      <c r="Z384" s="194" t="str">
        <f>VLOOKUP($V384,Map!$B$2:$C$7,2,FALSE)</f>
        <v>Water</v>
      </c>
      <c r="AA384" s="194" t="str">
        <f>VLOOKUP($X384,Map!$F$2:$G$47,2,FALSE)</f>
        <v>Reg Def</v>
      </c>
      <c r="AB384" s="196">
        <f t="shared" si="20"/>
        <v>3.9999999999999994E-2</v>
      </c>
      <c r="AC384" s="196">
        <f t="shared" si="21"/>
        <v>0</v>
      </c>
      <c r="AD384" s="196">
        <f t="shared" si="22"/>
        <v>17.39</v>
      </c>
      <c r="AE384" s="196">
        <f t="shared" si="23"/>
        <v>347.00000000000006</v>
      </c>
      <c r="AF384" s="197"/>
    </row>
    <row r="385" spans="1:32">
      <c r="A385" s="105" t="s">
        <v>409</v>
      </c>
      <c r="B385" s="105">
        <v>-1</v>
      </c>
      <c r="C385" s="105">
        <v>1012</v>
      </c>
      <c r="D385" s="105" t="s">
        <v>238</v>
      </c>
      <c r="E385" s="105">
        <v>0</v>
      </c>
      <c r="F385" s="105">
        <v>10306502</v>
      </c>
      <c r="G385" s="105">
        <v>2026</v>
      </c>
      <c r="H385" s="105">
        <v>0</v>
      </c>
      <c r="I385" s="105">
        <v>0</v>
      </c>
      <c r="J385" s="105">
        <v>89843.22</v>
      </c>
      <c r="K385" s="105">
        <v>22216.9</v>
      </c>
      <c r="L385" s="105">
        <v>4492.1610000000001</v>
      </c>
      <c r="M385" s="105">
        <v>1110.845</v>
      </c>
      <c r="N385" s="105">
        <v>4492.1610000000001</v>
      </c>
      <c r="O385" s="105">
        <v>1110.845</v>
      </c>
      <c r="P385" s="105">
        <v>0</v>
      </c>
      <c r="Q385" s="105">
        <v>0</v>
      </c>
      <c r="R385" s="105">
        <v>6</v>
      </c>
      <c r="S385" s="105">
        <v>768</v>
      </c>
      <c r="T385" s="105">
        <v>0</v>
      </c>
      <c r="U385" s="105" t="s">
        <v>258</v>
      </c>
      <c r="V385" s="105" t="s">
        <v>240</v>
      </c>
      <c r="W385" s="105" t="s">
        <v>241</v>
      </c>
      <c r="X385" s="105" t="s">
        <v>280</v>
      </c>
      <c r="Y385" s="105" t="s">
        <v>273</v>
      </c>
      <c r="Z385" s="194" t="str">
        <f>VLOOKUP($V385,Map!$B$2:$C$7,2,FALSE)</f>
        <v>Water</v>
      </c>
      <c r="AA385" s="194" t="str">
        <f>VLOOKUP($X385,Map!$F$2:$G$47,2,FALSE)</f>
        <v>Flow Through</v>
      </c>
      <c r="AB385" s="196">
        <f t="shared" si="20"/>
        <v>0</v>
      </c>
      <c r="AC385" s="196">
        <f t="shared" si="21"/>
        <v>-3381.3159999999998</v>
      </c>
      <c r="AD385" s="196">
        <f t="shared" si="22"/>
        <v>0</v>
      </c>
      <c r="AE385" s="196">
        <f t="shared" si="23"/>
        <v>-67626.320000000007</v>
      </c>
      <c r="AF385" s="197"/>
    </row>
    <row r="386" spans="1:32">
      <c r="A386" s="105" t="s">
        <v>409</v>
      </c>
      <c r="B386" s="105">
        <v>-1</v>
      </c>
      <c r="C386" s="105">
        <v>1012</v>
      </c>
      <c r="D386" s="105" t="s">
        <v>238</v>
      </c>
      <c r="E386" s="105">
        <v>0</v>
      </c>
      <c r="F386" s="105">
        <v>10306017</v>
      </c>
      <c r="G386" s="105">
        <v>2026</v>
      </c>
      <c r="H386" s="105">
        <v>35102.870000000003</v>
      </c>
      <c r="I386" s="105">
        <v>35102.870000000003</v>
      </c>
      <c r="J386" s="105">
        <v>702056.97</v>
      </c>
      <c r="K386" s="105">
        <v>702056.97</v>
      </c>
      <c r="L386" s="105">
        <v>35102.8485</v>
      </c>
      <c r="M386" s="105">
        <v>35102.8485</v>
      </c>
      <c r="N386" s="105">
        <v>0</v>
      </c>
      <c r="O386" s="105">
        <v>0</v>
      </c>
      <c r="P386" s="105">
        <v>2.1500000000000002E-2</v>
      </c>
      <c r="Q386" s="105">
        <v>2.1500000000000002E-2</v>
      </c>
      <c r="R386" s="105">
        <v>6</v>
      </c>
      <c r="S386" s="105">
        <v>120</v>
      </c>
      <c r="T386" s="105">
        <v>0</v>
      </c>
      <c r="U386" s="105" t="s">
        <v>258</v>
      </c>
      <c r="V386" s="105" t="s">
        <v>240</v>
      </c>
      <c r="W386" s="105" t="s">
        <v>241</v>
      </c>
      <c r="X386" s="105" t="s">
        <v>281</v>
      </c>
      <c r="Y386" s="105" t="s">
        <v>273</v>
      </c>
      <c r="Z386" s="194" t="str">
        <f>VLOOKUP($V386,Map!$B$2:$C$7,2,FALSE)</f>
        <v>Water</v>
      </c>
      <c r="AA386" s="194" t="str">
        <f>VLOOKUP($X386,Map!$F$2:$G$47,2,FALSE)</f>
        <v>Reg Def</v>
      </c>
      <c r="AB386" s="196">
        <f t="shared" si="20"/>
        <v>0</v>
      </c>
      <c r="AC386" s="196">
        <f t="shared" si="21"/>
        <v>0</v>
      </c>
      <c r="AD386" s="196">
        <f t="shared" si="22"/>
        <v>0</v>
      </c>
      <c r="AE386" s="196">
        <f t="shared" si="23"/>
        <v>0</v>
      </c>
      <c r="AF386" s="197"/>
    </row>
    <row r="387" spans="1:32">
      <c r="A387" s="105" t="s">
        <v>409</v>
      </c>
      <c r="B387" s="105">
        <v>-1</v>
      </c>
      <c r="C387" s="105">
        <v>1012</v>
      </c>
      <c r="D387" s="105" t="s">
        <v>238</v>
      </c>
      <c r="E387" s="105">
        <v>0</v>
      </c>
      <c r="F387" s="105">
        <v>10306012</v>
      </c>
      <c r="G387" s="105">
        <v>2026</v>
      </c>
      <c r="H387" s="105">
        <v>-3181.71</v>
      </c>
      <c r="I387" s="105">
        <v>-886.83</v>
      </c>
      <c r="J387" s="105">
        <v>-63634.950000000004</v>
      </c>
      <c r="K387" s="105">
        <v>-17737.5</v>
      </c>
      <c r="L387" s="105">
        <v>-3181.7474999999999</v>
      </c>
      <c r="M387" s="105">
        <v>-886.875</v>
      </c>
      <c r="N387" s="105">
        <v>0</v>
      </c>
      <c r="O387" s="105">
        <v>0</v>
      </c>
      <c r="P387" s="105">
        <v>3.7499999999999999E-2</v>
      </c>
      <c r="Q387" s="105">
        <v>4.5000000000000005E-2</v>
      </c>
      <c r="R387" s="105">
        <v>6</v>
      </c>
      <c r="S387" s="105">
        <v>645</v>
      </c>
      <c r="T387" s="105">
        <v>0</v>
      </c>
      <c r="U387" s="105" t="s">
        <v>258</v>
      </c>
      <c r="V387" s="105" t="s">
        <v>240</v>
      </c>
      <c r="W387" s="105" t="s">
        <v>241</v>
      </c>
      <c r="X387" s="105" t="s">
        <v>282</v>
      </c>
      <c r="Y387" s="105" t="s">
        <v>273</v>
      </c>
      <c r="Z387" s="194" t="str">
        <f>VLOOKUP($V387,Map!$B$2:$C$7,2,FALSE)</f>
        <v>Water</v>
      </c>
      <c r="AA387" s="194" t="str">
        <f>VLOOKUP($X387,Map!$F$2:$G$47,2,FALSE)</f>
        <v>Reg Def</v>
      </c>
      <c r="AB387" s="196">
        <f t="shared" ref="AB387:AB450" si="24">+Q387-P387</f>
        <v>7.5000000000000067E-3</v>
      </c>
      <c r="AC387" s="196">
        <f t="shared" ref="AC387:AC450" si="25">+O387-N387</f>
        <v>0</v>
      </c>
      <c r="AD387" s="196">
        <f t="shared" ref="AD387:AD450" si="26">+I387-H387</f>
        <v>2294.88</v>
      </c>
      <c r="AE387" s="196">
        <f t="shared" ref="AE387:AE450" si="27">+K387-J387</f>
        <v>45897.450000000004</v>
      </c>
      <c r="AF387" s="197"/>
    </row>
    <row r="388" spans="1:32">
      <c r="A388" s="105" t="s">
        <v>409</v>
      </c>
      <c r="B388" s="105">
        <v>-1</v>
      </c>
      <c r="C388" s="105">
        <v>1012</v>
      </c>
      <c r="D388" s="105" t="s">
        <v>238</v>
      </c>
      <c r="E388" s="105">
        <v>0</v>
      </c>
      <c r="F388" s="105">
        <v>10306010</v>
      </c>
      <c r="G388" s="105">
        <v>2026</v>
      </c>
      <c r="H388" s="105">
        <v>-32333.119999999999</v>
      </c>
      <c r="I388" s="105">
        <v>-32333.119999999999</v>
      </c>
      <c r="J388" s="105">
        <v>-646662.32999999996</v>
      </c>
      <c r="K388" s="105">
        <v>-646662.32999999996</v>
      </c>
      <c r="L388" s="105">
        <v>-32333.1165</v>
      </c>
      <c r="M388" s="105">
        <v>-32333.1165</v>
      </c>
      <c r="N388" s="105">
        <v>0</v>
      </c>
      <c r="O388" s="105">
        <v>0</v>
      </c>
      <c r="P388" s="105">
        <v>-3.5000000000000001E-3</v>
      </c>
      <c r="Q388" s="105">
        <v>-3.5000000000000001E-3</v>
      </c>
      <c r="R388" s="105">
        <v>6</v>
      </c>
      <c r="S388" s="105">
        <v>45</v>
      </c>
      <c r="T388" s="105">
        <v>0</v>
      </c>
      <c r="U388" s="105" t="s">
        <v>258</v>
      </c>
      <c r="V388" s="105" t="s">
        <v>240</v>
      </c>
      <c r="W388" s="105" t="s">
        <v>241</v>
      </c>
      <c r="X388" s="105" t="s">
        <v>283</v>
      </c>
      <c r="Y388" s="105" t="s">
        <v>273</v>
      </c>
      <c r="Z388" s="194" t="str">
        <f>VLOOKUP($V388,Map!$B$2:$C$7,2,FALSE)</f>
        <v>Water</v>
      </c>
      <c r="AA388" s="194" t="str">
        <f>VLOOKUP($X388,Map!$F$2:$G$47,2,FALSE)</f>
        <v>Reg Def</v>
      </c>
      <c r="AB388" s="196">
        <f t="shared" si="24"/>
        <v>0</v>
      </c>
      <c r="AC388" s="196">
        <f t="shared" si="25"/>
        <v>0</v>
      </c>
      <c r="AD388" s="196">
        <f t="shared" si="26"/>
        <v>0</v>
      </c>
      <c r="AE388" s="196">
        <f t="shared" si="27"/>
        <v>0</v>
      </c>
      <c r="AF388" s="197"/>
    </row>
    <row r="389" spans="1:32">
      <c r="A389" s="105" t="s">
        <v>409</v>
      </c>
      <c r="B389" s="105">
        <v>-1</v>
      </c>
      <c r="C389" s="105">
        <v>1012</v>
      </c>
      <c r="D389" s="105" t="s">
        <v>238</v>
      </c>
      <c r="E389" s="105">
        <v>0</v>
      </c>
      <c r="F389" s="105">
        <v>10306050</v>
      </c>
      <c r="G389" s="105">
        <v>2026</v>
      </c>
      <c r="H389" s="105">
        <v>-31.36</v>
      </c>
      <c r="I389" s="105">
        <v>-43.38</v>
      </c>
      <c r="J389" s="105">
        <v>-531.14</v>
      </c>
      <c r="K389" s="105">
        <v>-675.39</v>
      </c>
      <c r="L389" s="105">
        <v>-26.557000000000002</v>
      </c>
      <c r="M389" s="105">
        <v>-33.769500000000001</v>
      </c>
      <c r="N389" s="105">
        <v>0</v>
      </c>
      <c r="O389" s="105">
        <v>0</v>
      </c>
      <c r="P389" s="105">
        <v>-4.8029999999999999</v>
      </c>
      <c r="Q389" s="105">
        <v>-9.6105</v>
      </c>
      <c r="R389" s="105">
        <v>6</v>
      </c>
      <c r="S389" s="105">
        <v>375</v>
      </c>
      <c r="T389" s="105">
        <v>0</v>
      </c>
      <c r="U389" s="105" t="s">
        <v>258</v>
      </c>
      <c r="V389" s="105" t="s">
        <v>240</v>
      </c>
      <c r="W389" s="105" t="s">
        <v>241</v>
      </c>
      <c r="X389" s="105" t="s">
        <v>284</v>
      </c>
      <c r="Y389" s="105" t="s">
        <v>273</v>
      </c>
      <c r="Z389" s="194" t="str">
        <f>VLOOKUP($V389,Map!$B$2:$C$7,2,FALSE)</f>
        <v>Water</v>
      </c>
      <c r="AA389" s="194" t="str">
        <f>VLOOKUP($X389,Map!$F$2:$G$47,2,FALSE)</f>
        <v>Repairs</v>
      </c>
      <c r="AB389" s="196">
        <f t="shared" si="24"/>
        <v>-4.8075000000000001</v>
      </c>
      <c r="AC389" s="196">
        <f t="shared" si="25"/>
        <v>0</v>
      </c>
      <c r="AD389" s="196">
        <f t="shared" si="26"/>
        <v>-12.020000000000003</v>
      </c>
      <c r="AE389" s="196">
        <f t="shared" si="27"/>
        <v>-144.25</v>
      </c>
      <c r="AF389" s="197"/>
    </row>
    <row r="390" spans="1:32">
      <c r="A390" s="105" t="s">
        <v>409</v>
      </c>
      <c r="B390" s="105">
        <v>-1</v>
      </c>
      <c r="C390" s="105">
        <v>1012</v>
      </c>
      <c r="D390" s="105" t="s">
        <v>238</v>
      </c>
      <c r="E390" s="105">
        <v>0</v>
      </c>
      <c r="F390" s="105">
        <v>10306001</v>
      </c>
      <c r="G390" s="105">
        <v>2026</v>
      </c>
      <c r="H390" s="105">
        <v>4340.88</v>
      </c>
      <c r="I390" s="105">
        <v>4280.21</v>
      </c>
      <c r="J390" s="105">
        <v>86818.78</v>
      </c>
      <c r="K390" s="105">
        <v>85605.21</v>
      </c>
      <c r="L390" s="105">
        <v>4340.9390000000003</v>
      </c>
      <c r="M390" s="105">
        <v>4280.2605000000003</v>
      </c>
      <c r="N390" s="105">
        <v>0</v>
      </c>
      <c r="O390" s="105">
        <v>0</v>
      </c>
      <c r="P390" s="105">
        <v>-5.9000000000000004E-2</v>
      </c>
      <c r="Q390" s="105">
        <v>-5.0500000000000003E-2</v>
      </c>
      <c r="R390" s="105">
        <v>6</v>
      </c>
      <c r="S390" s="105">
        <v>690</v>
      </c>
      <c r="T390" s="105">
        <v>0</v>
      </c>
      <c r="U390" s="105" t="s">
        <v>258</v>
      </c>
      <c r="V390" s="105" t="s">
        <v>247</v>
      </c>
      <c r="W390" s="105" t="s">
        <v>241</v>
      </c>
      <c r="X390" s="105" t="s">
        <v>278</v>
      </c>
      <c r="Y390" s="105" t="s">
        <v>273</v>
      </c>
      <c r="Z390" s="194" t="str">
        <f>VLOOKUP($V390,Map!$B$2:$C$7,2,FALSE)</f>
        <v>Sewer</v>
      </c>
      <c r="AA390" s="194" t="str">
        <f>VLOOKUP($X390,Map!$F$2:$G$47,2,FALSE)</f>
        <v>Reg Def</v>
      </c>
      <c r="AB390" s="196">
        <f t="shared" si="24"/>
        <v>8.5000000000000006E-3</v>
      </c>
      <c r="AC390" s="196">
        <f t="shared" si="25"/>
        <v>0</v>
      </c>
      <c r="AD390" s="196">
        <f t="shared" si="26"/>
        <v>-60.670000000000073</v>
      </c>
      <c r="AE390" s="196">
        <f t="shared" si="27"/>
        <v>-1213.5699999999924</v>
      </c>
      <c r="AF390" s="197"/>
    </row>
    <row r="391" spans="1:32">
      <c r="A391" s="105" t="s">
        <v>409</v>
      </c>
      <c r="B391" s="105">
        <v>-1</v>
      </c>
      <c r="C391" s="105">
        <v>1012</v>
      </c>
      <c r="D391" s="105" t="s">
        <v>238</v>
      </c>
      <c r="E391" s="105">
        <v>0</v>
      </c>
      <c r="F391" s="105">
        <v>10306002</v>
      </c>
      <c r="G391" s="105">
        <v>2026</v>
      </c>
      <c r="H391" s="105">
        <v>459.05</v>
      </c>
      <c r="I391" s="105">
        <v>411.7</v>
      </c>
      <c r="J391" s="105">
        <v>9181.57</v>
      </c>
      <c r="K391" s="105">
        <v>8234.56</v>
      </c>
      <c r="L391" s="105">
        <v>459.07850000000002</v>
      </c>
      <c r="M391" s="105">
        <v>411.72800000000001</v>
      </c>
      <c r="N391" s="105">
        <v>0</v>
      </c>
      <c r="O391" s="105">
        <v>0</v>
      </c>
      <c r="P391" s="105">
        <v>-2.8500000000000001E-2</v>
      </c>
      <c r="Q391" s="105">
        <v>-2.8000000000000001E-2</v>
      </c>
      <c r="R391" s="105">
        <v>6</v>
      </c>
      <c r="S391" s="105">
        <v>375</v>
      </c>
      <c r="T391" s="105">
        <v>0</v>
      </c>
      <c r="U391" s="105" t="s">
        <v>258</v>
      </c>
      <c r="V391" s="105" t="s">
        <v>247</v>
      </c>
      <c r="W391" s="105" t="s">
        <v>241</v>
      </c>
      <c r="X391" s="105" t="s">
        <v>279</v>
      </c>
      <c r="Y391" s="105" t="s">
        <v>273</v>
      </c>
      <c r="Z391" s="194" t="str">
        <f>VLOOKUP($V391,Map!$B$2:$C$7,2,FALSE)</f>
        <v>Sewer</v>
      </c>
      <c r="AA391" s="194" t="str">
        <f>VLOOKUP($X391,Map!$F$2:$G$47,2,FALSE)</f>
        <v>Reg Def</v>
      </c>
      <c r="AB391" s="196">
        <f t="shared" si="24"/>
        <v>5.0000000000000044E-4</v>
      </c>
      <c r="AC391" s="196">
        <f t="shared" si="25"/>
        <v>0</v>
      </c>
      <c r="AD391" s="196">
        <f t="shared" si="26"/>
        <v>-47.350000000000023</v>
      </c>
      <c r="AE391" s="196">
        <f t="shared" si="27"/>
        <v>-947.01000000000022</v>
      </c>
      <c r="AF391" s="197"/>
    </row>
    <row r="392" spans="1:32">
      <c r="A392" s="105" t="s">
        <v>409</v>
      </c>
      <c r="B392" s="105">
        <v>-1</v>
      </c>
      <c r="C392" s="105">
        <v>1012</v>
      </c>
      <c r="D392" s="105" t="s">
        <v>238</v>
      </c>
      <c r="E392" s="105">
        <v>0</v>
      </c>
      <c r="F392" s="105">
        <v>10306502</v>
      </c>
      <c r="G392" s="105">
        <v>2026</v>
      </c>
      <c r="H392" s="105">
        <v>0</v>
      </c>
      <c r="I392" s="105">
        <v>0</v>
      </c>
      <c r="J392" s="105">
        <v>111461.58</v>
      </c>
      <c r="K392" s="105">
        <v>110701.68000000001</v>
      </c>
      <c r="L392" s="105">
        <v>5573.0790000000006</v>
      </c>
      <c r="M392" s="105">
        <v>5535.0839999999998</v>
      </c>
      <c r="N392" s="105">
        <v>5573.0790000000006</v>
      </c>
      <c r="O392" s="105">
        <v>5535.0839999999998</v>
      </c>
      <c r="P392" s="105">
        <v>0</v>
      </c>
      <c r="Q392" s="105">
        <v>0</v>
      </c>
      <c r="R392" s="105">
        <v>6</v>
      </c>
      <c r="S392" s="105">
        <v>256</v>
      </c>
      <c r="T392" s="105">
        <v>0</v>
      </c>
      <c r="U392" s="105" t="s">
        <v>258</v>
      </c>
      <c r="V392" s="105" t="s">
        <v>247</v>
      </c>
      <c r="W392" s="105" t="s">
        <v>241</v>
      </c>
      <c r="X392" s="105" t="s">
        <v>280</v>
      </c>
      <c r="Y392" s="105" t="s">
        <v>273</v>
      </c>
      <c r="Z392" s="194" t="str">
        <f>VLOOKUP($V392,Map!$B$2:$C$7,2,FALSE)</f>
        <v>Sewer</v>
      </c>
      <c r="AA392" s="194" t="str">
        <f>VLOOKUP($X392,Map!$F$2:$G$47,2,FALSE)</f>
        <v>Flow Through</v>
      </c>
      <c r="AB392" s="196">
        <f t="shared" si="24"/>
        <v>0</v>
      </c>
      <c r="AC392" s="196">
        <f t="shared" si="25"/>
        <v>-37.9950000000008</v>
      </c>
      <c r="AD392" s="196">
        <f t="shared" si="26"/>
        <v>0</v>
      </c>
      <c r="AE392" s="196">
        <f t="shared" si="27"/>
        <v>-759.89999999999418</v>
      </c>
      <c r="AF392" s="197"/>
    </row>
    <row r="393" spans="1:32">
      <c r="A393" s="105" t="s">
        <v>409</v>
      </c>
      <c r="B393" s="105">
        <v>-1</v>
      </c>
      <c r="C393" s="105">
        <v>1012</v>
      </c>
      <c r="D393" s="105" t="s">
        <v>238</v>
      </c>
      <c r="E393" s="105">
        <v>0</v>
      </c>
      <c r="F393" s="105">
        <v>10306017</v>
      </c>
      <c r="G393" s="105">
        <v>2026</v>
      </c>
      <c r="H393" s="105">
        <v>4584.1000000000004</v>
      </c>
      <c r="I393" s="105">
        <v>4689.2700000000004</v>
      </c>
      <c r="J393" s="105">
        <v>91682</v>
      </c>
      <c r="K393" s="105">
        <v>93785.3</v>
      </c>
      <c r="L393" s="105">
        <v>4584.1000000000004</v>
      </c>
      <c r="M393" s="105">
        <v>4689.2650000000003</v>
      </c>
      <c r="N393" s="105">
        <v>0</v>
      </c>
      <c r="O393" s="105">
        <v>0</v>
      </c>
      <c r="P393" s="105">
        <v>0</v>
      </c>
      <c r="Q393" s="105">
        <v>5.0000000000000001E-3</v>
      </c>
      <c r="R393" s="105">
        <v>6</v>
      </c>
      <c r="S393" s="105">
        <v>90</v>
      </c>
      <c r="T393" s="105">
        <v>0</v>
      </c>
      <c r="U393" s="105" t="s">
        <v>258</v>
      </c>
      <c r="V393" s="105" t="s">
        <v>247</v>
      </c>
      <c r="W393" s="105" t="s">
        <v>241</v>
      </c>
      <c r="X393" s="105" t="s">
        <v>281</v>
      </c>
      <c r="Y393" s="105" t="s">
        <v>273</v>
      </c>
      <c r="Z393" s="194" t="str">
        <f>VLOOKUP($V393,Map!$B$2:$C$7,2,FALSE)</f>
        <v>Sewer</v>
      </c>
      <c r="AA393" s="194" t="str">
        <f>VLOOKUP($X393,Map!$F$2:$G$47,2,FALSE)</f>
        <v>Reg Def</v>
      </c>
      <c r="AB393" s="196">
        <f t="shared" si="24"/>
        <v>5.0000000000000001E-3</v>
      </c>
      <c r="AC393" s="196">
        <f t="shared" si="25"/>
        <v>0</v>
      </c>
      <c r="AD393" s="196">
        <f t="shared" si="26"/>
        <v>105.17000000000007</v>
      </c>
      <c r="AE393" s="196">
        <f t="shared" si="27"/>
        <v>2103.3000000000029</v>
      </c>
      <c r="AF393" s="197"/>
    </row>
    <row r="394" spans="1:32">
      <c r="A394" s="105" t="s">
        <v>409</v>
      </c>
      <c r="B394" s="105">
        <v>-1</v>
      </c>
      <c r="C394" s="105">
        <v>1012</v>
      </c>
      <c r="D394" s="105" t="s">
        <v>238</v>
      </c>
      <c r="E394" s="105">
        <v>0</v>
      </c>
      <c r="F394" s="105">
        <v>10306012</v>
      </c>
      <c r="G394" s="105">
        <v>2026</v>
      </c>
      <c r="H394" s="105">
        <v>-1372.42</v>
      </c>
      <c r="I394" s="105">
        <v>-1371.7</v>
      </c>
      <c r="J394" s="105">
        <v>-27448.23</v>
      </c>
      <c r="K394" s="105">
        <v>-27433.86</v>
      </c>
      <c r="L394" s="105">
        <v>-1372.4115000000002</v>
      </c>
      <c r="M394" s="105">
        <v>-1371.693</v>
      </c>
      <c r="N394" s="105">
        <v>0</v>
      </c>
      <c r="O394" s="105">
        <v>0</v>
      </c>
      <c r="P394" s="105">
        <v>-8.5000000000000006E-3</v>
      </c>
      <c r="Q394" s="105">
        <v>-7.0000000000000001E-3</v>
      </c>
      <c r="R394" s="105">
        <v>6</v>
      </c>
      <c r="S394" s="105">
        <v>435</v>
      </c>
      <c r="T394" s="105">
        <v>0</v>
      </c>
      <c r="U394" s="105" t="s">
        <v>258</v>
      </c>
      <c r="V394" s="105" t="s">
        <v>247</v>
      </c>
      <c r="W394" s="105" t="s">
        <v>241</v>
      </c>
      <c r="X394" s="105" t="s">
        <v>282</v>
      </c>
      <c r="Y394" s="105" t="s">
        <v>273</v>
      </c>
      <c r="Z394" s="194" t="str">
        <f>VLOOKUP($V394,Map!$B$2:$C$7,2,FALSE)</f>
        <v>Sewer</v>
      </c>
      <c r="AA394" s="194" t="str">
        <f>VLOOKUP($X394,Map!$F$2:$G$47,2,FALSE)</f>
        <v>Reg Def</v>
      </c>
      <c r="AB394" s="196">
        <f t="shared" si="24"/>
        <v>1.5000000000000005E-3</v>
      </c>
      <c r="AC394" s="196">
        <f t="shared" si="25"/>
        <v>0</v>
      </c>
      <c r="AD394" s="196">
        <f t="shared" si="26"/>
        <v>0.72000000000002728</v>
      </c>
      <c r="AE394" s="196">
        <f t="shared" si="27"/>
        <v>14.369999999998981</v>
      </c>
      <c r="AF394" s="197"/>
    </row>
    <row r="395" spans="1:32">
      <c r="A395" s="105" t="s">
        <v>409</v>
      </c>
      <c r="B395" s="105">
        <v>-1</v>
      </c>
      <c r="C395" s="105">
        <v>1012</v>
      </c>
      <c r="D395" s="105" t="s">
        <v>238</v>
      </c>
      <c r="E395" s="105">
        <v>0</v>
      </c>
      <c r="F395" s="105">
        <v>10306010</v>
      </c>
      <c r="G395" s="105">
        <v>2026</v>
      </c>
      <c r="H395" s="105">
        <v>-4323.58</v>
      </c>
      <c r="I395" s="105">
        <v>-4324.03</v>
      </c>
      <c r="J395" s="105">
        <v>-86471.71</v>
      </c>
      <c r="K395" s="105">
        <v>-86480.59</v>
      </c>
      <c r="L395" s="105">
        <v>-4323.5855000000001</v>
      </c>
      <c r="M395" s="105">
        <v>-4324.0295000000006</v>
      </c>
      <c r="N395" s="105">
        <v>0</v>
      </c>
      <c r="O395" s="105">
        <v>0</v>
      </c>
      <c r="P395" s="105">
        <v>5.5000000000000005E-3</v>
      </c>
      <c r="Q395" s="105">
        <v>-5.0000000000000001E-4</v>
      </c>
      <c r="R395" s="105">
        <v>6</v>
      </c>
      <c r="S395" s="105">
        <v>210</v>
      </c>
      <c r="T395" s="105">
        <v>0</v>
      </c>
      <c r="U395" s="105" t="s">
        <v>258</v>
      </c>
      <c r="V395" s="105" t="s">
        <v>247</v>
      </c>
      <c r="W395" s="105" t="s">
        <v>241</v>
      </c>
      <c r="X395" s="105" t="s">
        <v>283</v>
      </c>
      <c r="Y395" s="105" t="s">
        <v>273</v>
      </c>
      <c r="Z395" s="194" t="str">
        <f>VLOOKUP($V395,Map!$B$2:$C$7,2,FALSE)</f>
        <v>Sewer</v>
      </c>
      <c r="AA395" s="194" t="str">
        <f>VLOOKUP($X395,Map!$F$2:$G$47,2,FALSE)</f>
        <v>Reg Def</v>
      </c>
      <c r="AB395" s="196">
        <f t="shared" si="24"/>
        <v>-6.0000000000000001E-3</v>
      </c>
      <c r="AC395" s="196">
        <f t="shared" si="25"/>
        <v>0</v>
      </c>
      <c r="AD395" s="196">
        <f t="shared" si="26"/>
        <v>-0.4499999999998181</v>
      </c>
      <c r="AE395" s="196">
        <f t="shared" si="27"/>
        <v>-8.8799999999901047</v>
      </c>
      <c r="AF395" s="197"/>
    </row>
    <row r="396" spans="1:32">
      <c r="A396" s="105" t="s">
        <v>409</v>
      </c>
      <c r="B396" s="105">
        <v>-1</v>
      </c>
      <c r="C396" s="105">
        <v>1012</v>
      </c>
      <c r="D396" s="105" t="s">
        <v>238</v>
      </c>
      <c r="E396" s="105">
        <v>0</v>
      </c>
      <c r="F396" s="105">
        <v>10306050</v>
      </c>
      <c r="G396" s="105">
        <v>2026</v>
      </c>
      <c r="H396" s="105">
        <v>134681.78</v>
      </c>
      <c r="I396" s="105">
        <v>134681.78</v>
      </c>
      <c r="J396" s="105">
        <v>2693635.15</v>
      </c>
      <c r="K396" s="105">
        <v>2693635.15</v>
      </c>
      <c r="L396" s="105">
        <v>134681.75750000001</v>
      </c>
      <c r="M396" s="105">
        <v>134681.75750000001</v>
      </c>
      <c r="N396" s="105">
        <v>0</v>
      </c>
      <c r="O396" s="105">
        <v>0</v>
      </c>
      <c r="P396" s="105">
        <v>2.2500000000000003E-2</v>
      </c>
      <c r="Q396" s="105">
        <v>2.2500000000000003E-2</v>
      </c>
      <c r="R396" s="105">
        <v>6</v>
      </c>
      <c r="S396" s="105">
        <v>480</v>
      </c>
      <c r="T396" s="105">
        <v>0</v>
      </c>
      <c r="U396" s="105" t="s">
        <v>258</v>
      </c>
      <c r="V396" s="105" t="s">
        <v>247</v>
      </c>
      <c r="W396" s="105" t="s">
        <v>241</v>
      </c>
      <c r="X396" s="105" t="s">
        <v>284</v>
      </c>
      <c r="Y396" s="105" t="s">
        <v>273</v>
      </c>
      <c r="Z396" s="194" t="str">
        <f>VLOOKUP($V396,Map!$B$2:$C$7,2,FALSE)</f>
        <v>Sewer</v>
      </c>
      <c r="AA396" s="194" t="str">
        <f>VLOOKUP($X396,Map!$F$2:$G$47,2,FALSE)</f>
        <v>Repairs</v>
      </c>
      <c r="AB396" s="196">
        <f t="shared" si="24"/>
        <v>0</v>
      </c>
      <c r="AC396" s="196">
        <f t="shared" si="25"/>
        <v>0</v>
      </c>
      <c r="AD396" s="196">
        <f t="shared" si="26"/>
        <v>0</v>
      </c>
      <c r="AE396" s="196">
        <f t="shared" si="27"/>
        <v>0</v>
      </c>
      <c r="AF396" s="197"/>
    </row>
    <row r="397" spans="1:32">
      <c r="A397" s="105" t="s">
        <v>409</v>
      </c>
      <c r="B397" s="105">
        <v>-1</v>
      </c>
      <c r="C397" s="105">
        <v>1012</v>
      </c>
      <c r="D397" s="105" t="s">
        <v>238</v>
      </c>
      <c r="E397" s="105">
        <v>0</v>
      </c>
      <c r="F397" s="105">
        <v>10306001</v>
      </c>
      <c r="G397" s="105">
        <v>2026</v>
      </c>
      <c r="H397" s="105">
        <v>810.89</v>
      </c>
      <c r="I397" s="105">
        <v>798.17000000000007</v>
      </c>
      <c r="J397" s="105">
        <v>16217.91</v>
      </c>
      <c r="K397" s="105">
        <v>15963.53</v>
      </c>
      <c r="L397" s="105">
        <v>810.89550000000008</v>
      </c>
      <c r="M397" s="105">
        <v>798.17650000000003</v>
      </c>
      <c r="N397" s="105">
        <v>0</v>
      </c>
      <c r="O397" s="105">
        <v>0</v>
      </c>
      <c r="P397" s="105">
        <v>-5.5000000000000005E-3</v>
      </c>
      <c r="Q397" s="105">
        <v>-6.5000000000000006E-3</v>
      </c>
      <c r="R397" s="105">
        <v>6</v>
      </c>
      <c r="S397" s="105">
        <v>285</v>
      </c>
      <c r="T397" s="105">
        <v>0</v>
      </c>
      <c r="U397" s="105" t="s">
        <v>258</v>
      </c>
      <c r="V397" s="105" t="s">
        <v>249</v>
      </c>
      <c r="W397" s="105" t="s">
        <v>241</v>
      </c>
      <c r="X397" s="105" t="s">
        <v>278</v>
      </c>
      <c r="Y397" s="105" t="s">
        <v>273</v>
      </c>
      <c r="Z397" s="194" t="str">
        <f>VLOOKUP($V397,Map!$B$2:$C$7,2,FALSE)</f>
        <v>Sewer</v>
      </c>
      <c r="AA397" s="194" t="str">
        <f>VLOOKUP($X397,Map!$F$2:$G$47,2,FALSE)</f>
        <v>Reg Def</v>
      </c>
      <c r="AB397" s="196">
        <f t="shared" si="24"/>
        <v>-1E-3</v>
      </c>
      <c r="AC397" s="196">
        <f t="shared" si="25"/>
        <v>0</v>
      </c>
      <c r="AD397" s="196">
        <f t="shared" si="26"/>
        <v>-12.719999999999914</v>
      </c>
      <c r="AE397" s="196">
        <f t="shared" si="27"/>
        <v>-254.3799999999992</v>
      </c>
      <c r="AF397" s="197"/>
    </row>
    <row r="398" spans="1:32">
      <c r="A398" s="105" t="s">
        <v>409</v>
      </c>
      <c r="B398" s="105">
        <v>-1</v>
      </c>
      <c r="C398" s="105">
        <v>1012</v>
      </c>
      <c r="D398" s="105" t="s">
        <v>238</v>
      </c>
      <c r="E398" s="105">
        <v>0</v>
      </c>
      <c r="F398" s="105">
        <v>10306002</v>
      </c>
      <c r="G398" s="105">
        <v>2026</v>
      </c>
      <c r="H398" s="105">
        <v>42.45</v>
      </c>
      <c r="I398" s="105">
        <v>24.72</v>
      </c>
      <c r="J398" s="105">
        <v>848.85</v>
      </c>
      <c r="K398" s="105">
        <v>494.23</v>
      </c>
      <c r="L398" s="105">
        <v>42.442500000000003</v>
      </c>
      <c r="M398" s="105">
        <v>24.711500000000001</v>
      </c>
      <c r="N398" s="105">
        <v>0</v>
      </c>
      <c r="O398" s="105">
        <v>0</v>
      </c>
      <c r="P398" s="105">
        <v>7.5000000000000006E-3</v>
      </c>
      <c r="Q398" s="105">
        <v>8.5000000000000006E-3</v>
      </c>
      <c r="R398" s="105">
        <v>6</v>
      </c>
      <c r="S398" s="105">
        <v>150</v>
      </c>
      <c r="T398" s="105">
        <v>0</v>
      </c>
      <c r="U398" s="105" t="s">
        <v>258</v>
      </c>
      <c r="V398" s="105" t="s">
        <v>249</v>
      </c>
      <c r="W398" s="105" t="s">
        <v>241</v>
      </c>
      <c r="X398" s="105" t="s">
        <v>279</v>
      </c>
      <c r="Y398" s="105" t="s">
        <v>273</v>
      </c>
      <c r="Z398" s="194" t="str">
        <f>VLOOKUP($V398,Map!$B$2:$C$7,2,FALSE)</f>
        <v>Sewer</v>
      </c>
      <c r="AA398" s="194" t="str">
        <f>VLOOKUP($X398,Map!$F$2:$G$47,2,FALSE)</f>
        <v>Reg Def</v>
      </c>
      <c r="AB398" s="196">
        <f t="shared" si="24"/>
        <v>1E-3</v>
      </c>
      <c r="AC398" s="196">
        <f t="shared" si="25"/>
        <v>0</v>
      </c>
      <c r="AD398" s="196">
        <f t="shared" si="26"/>
        <v>-17.730000000000004</v>
      </c>
      <c r="AE398" s="196">
        <f t="shared" si="27"/>
        <v>-354.62</v>
      </c>
      <c r="AF398" s="197"/>
    </row>
    <row r="399" spans="1:32">
      <c r="A399" s="105" t="s">
        <v>409</v>
      </c>
      <c r="B399" s="105">
        <v>-1</v>
      </c>
      <c r="C399" s="105">
        <v>1012</v>
      </c>
      <c r="D399" s="105" t="s">
        <v>238</v>
      </c>
      <c r="E399" s="105">
        <v>0</v>
      </c>
      <c r="F399" s="105">
        <v>10306502</v>
      </c>
      <c r="G399" s="105">
        <v>2026</v>
      </c>
      <c r="H399" s="105">
        <v>0</v>
      </c>
      <c r="I399" s="105">
        <v>0</v>
      </c>
      <c r="J399" s="105">
        <v>24432.880000000001</v>
      </c>
      <c r="K399" s="105">
        <v>24432.880000000001</v>
      </c>
      <c r="L399" s="105">
        <v>1221.644</v>
      </c>
      <c r="M399" s="105">
        <v>1221.644</v>
      </c>
      <c r="N399" s="105">
        <v>1221.644</v>
      </c>
      <c r="O399" s="105">
        <v>1221.644</v>
      </c>
      <c r="P399" s="105">
        <v>0</v>
      </c>
      <c r="Q399" s="105">
        <v>0</v>
      </c>
      <c r="R399" s="105">
        <v>6</v>
      </c>
      <c r="S399" s="105">
        <v>144</v>
      </c>
      <c r="T399" s="105">
        <v>0</v>
      </c>
      <c r="U399" s="105" t="s">
        <v>258</v>
      </c>
      <c r="V399" s="105" t="s">
        <v>249</v>
      </c>
      <c r="W399" s="105" t="s">
        <v>241</v>
      </c>
      <c r="X399" s="105" t="s">
        <v>280</v>
      </c>
      <c r="Y399" s="105" t="s">
        <v>273</v>
      </c>
      <c r="Z399" s="194" t="str">
        <f>VLOOKUP($V399,Map!$B$2:$C$7,2,FALSE)</f>
        <v>Sewer</v>
      </c>
      <c r="AA399" s="194" t="str">
        <f>VLOOKUP($X399,Map!$F$2:$G$47,2,FALSE)</f>
        <v>Flow Through</v>
      </c>
      <c r="AB399" s="196">
        <f t="shared" si="24"/>
        <v>0</v>
      </c>
      <c r="AC399" s="196">
        <f t="shared" si="25"/>
        <v>0</v>
      </c>
      <c r="AD399" s="196">
        <f t="shared" si="26"/>
        <v>0</v>
      </c>
      <c r="AE399" s="196">
        <f t="shared" si="27"/>
        <v>0</v>
      </c>
      <c r="AF399" s="197"/>
    </row>
    <row r="400" spans="1:32">
      <c r="A400" s="105" t="s">
        <v>409</v>
      </c>
      <c r="B400" s="105">
        <v>-1</v>
      </c>
      <c r="C400" s="105">
        <v>1012</v>
      </c>
      <c r="D400" s="105" t="s">
        <v>238</v>
      </c>
      <c r="E400" s="105">
        <v>0</v>
      </c>
      <c r="F400" s="105">
        <v>10306017</v>
      </c>
      <c r="G400" s="105">
        <v>2026</v>
      </c>
      <c r="H400" s="105">
        <v>0</v>
      </c>
      <c r="I400" s="105">
        <v>0</v>
      </c>
      <c r="J400" s="105">
        <v>0</v>
      </c>
      <c r="K400" s="105">
        <v>0</v>
      </c>
      <c r="L400" s="105">
        <v>0</v>
      </c>
      <c r="M400" s="105">
        <v>0</v>
      </c>
      <c r="N400" s="105">
        <v>0</v>
      </c>
      <c r="O400" s="105">
        <v>0</v>
      </c>
      <c r="P400" s="105">
        <v>0</v>
      </c>
      <c r="Q400" s="105">
        <v>0</v>
      </c>
      <c r="R400" s="105">
        <v>6</v>
      </c>
      <c r="S400" s="105">
        <v>15</v>
      </c>
      <c r="T400" s="105">
        <v>0</v>
      </c>
      <c r="U400" s="105" t="s">
        <v>258</v>
      </c>
      <c r="V400" s="105" t="s">
        <v>249</v>
      </c>
      <c r="W400" s="105" t="s">
        <v>241</v>
      </c>
      <c r="X400" s="105" t="s">
        <v>281</v>
      </c>
      <c r="Y400" s="105" t="s">
        <v>273</v>
      </c>
      <c r="Z400" s="194" t="str">
        <f>VLOOKUP($V400,Map!$B$2:$C$7,2,FALSE)</f>
        <v>Sewer</v>
      </c>
      <c r="AA400" s="194" t="str">
        <f>VLOOKUP($X400,Map!$F$2:$G$47,2,FALSE)</f>
        <v>Reg Def</v>
      </c>
      <c r="AB400" s="196">
        <f t="shared" si="24"/>
        <v>0</v>
      </c>
      <c r="AC400" s="196">
        <f t="shared" si="25"/>
        <v>0</v>
      </c>
      <c r="AD400" s="196">
        <f t="shared" si="26"/>
        <v>0</v>
      </c>
      <c r="AE400" s="196">
        <f t="shared" si="27"/>
        <v>0</v>
      </c>
      <c r="AF400" s="197"/>
    </row>
    <row r="401" spans="1:32">
      <c r="A401" s="105" t="s">
        <v>409</v>
      </c>
      <c r="B401" s="105">
        <v>-1</v>
      </c>
      <c r="C401" s="105">
        <v>1012</v>
      </c>
      <c r="D401" s="105" t="s">
        <v>238</v>
      </c>
      <c r="E401" s="105">
        <v>0</v>
      </c>
      <c r="F401" s="105">
        <v>10306012</v>
      </c>
      <c r="G401" s="105">
        <v>2026</v>
      </c>
      <c r="H401" s="105">
        <v>-66.349999999999994</v>
      </c>
      <c r="I401" s="105">
        <v>-66.349999999999994</v>
      </c>
      <c r="J401" s="105">
        <v>-1327.04</v>
      </c>
      <c r="K401" s="105">
        <v>-1327.04</v>
      </c>
      <c r="L401" s="105">
        <v>-66.352000000000004</v>
      </c>
      <c r="M401" s="105">
        <v>-66.352000000000004</v>
      </c>
      <c r="N401" s="105">
        <v>0</v>
      </c>
      <c r="O401" s="105">
        <v>0</v>
      </c>
      <c r="P401" s="105">
        <v>2E-3</v>
      </c>
      <c r="Q401" s="105">
        <v>2E-3</v>
      </c>
      <c r="R401" s="105">
        <v>6</v>
      </c>
      <c r="S401" s="105">
        <v>90</v>
      </c>
      <c r="T401" s="105">
        <v>0</v>
      </c>
      <c r="U401" s="105" t="s">
        <v>258</v>
      </c>
      <c r="V401" s="105" t="s">
        <v>249</v>
      </c>
      <c r="W401" s="105" t="s">
        <v>241</v>
      </c>
      <c r="X401" s="105" t="s">
        <v>282</v>
      </c>
      <c r="Y401" s="105" t="s">
        <v>273</v>
      </c>
      <c r="Z401" s="194" t="str">
        <f>VLOOKUP($V401,Map!$B$2:$C$7,2,FALSE)</f>
        <v>Sewer</v>
      </c>
      <c r="AA401" s="194" t="str">
        <f>VLOOKUP($X401,Map!$F$2:$G$47,2,FALSE)</f>
        <v>Reg Def</v>
      </c>
      <c r="AB401" s="196">
        <f t="shared" si="24"/>
        <v>0</v>
      </c>
      <c r="AC401" s="196">
        <f t="shared" si="25"/>
        <v>0</v>
      </c>
      <c r="AD401" s="196">
        <f t="shared" si="26"/>
        <v>0</v>
      </c>
      <c r="AE401" s="196">
        <f t="shared" si="27"/>
        <v>0</v>
      </c>
      <c r="AF401" s="197"/>
    </row>
    <row r="402" spans="1:32">
      <c r="A402" s="105" t="s">
        <v>409</v>
      </c>
      <c r="B402" s="105">
        <v>-1</v>
      </c>
      <c r="C402" s="105">
        <v>1012</v>
      </c>
      <c r="D402" s="105" t="s">
        <v>238</v>
      </c>
      <c r="E402" s="105">
        <v>0</v>
      </c>
      <c r="F402" s="105">
        <v>10306050</v>
      </c>
      <c r="G402" s="105">
        <v>2026</v>
      </c>
      <c r="H402" s="105">
        <v>16874.29</v>
      </c>
      <c r="I402" s="105">
        <v>16874.29</v>
      </c>
      <c r="J402" s="105">
        <v>337485.68</v>
      </c>
      <c r="K402" s="105">
        <v>337485.68</v>
      </c>
      <c r="L402" s="105">
        <v>16874.284</v>
      </c>
      <c r="M402" s="105">
        <v>16874.284</v>
      </c>
      <c r="N402" s="105">
        <v>0</v>
      </c>
      <c r="O402" s="105">
        <v>0</v>
      </c>
      <c r="P402" s="105">
        <v>6.0000000000000001E-3</v>
      </c>
      <c r="Q402" s="105">
        <v>6.0000000000000001E-3</v>
      </c>
      <c r="R402" s="105">
        <v>6</v>
      </c>
      <c r="S402" s="105">
        <v>240</v>
      </c>
      <c r="T402" s="105">
        <v>0</v>
      </c>
      <c r="U402" s="105" t="s">
        <v>258</v>
      </c>
      <c r="V402" s="105" t="s">
        <v>249</v>
      </c>
      <c r="W402" s="105" t="s">
        <v>241</v>
      </c>
      <c r="X402" s="105" t="s">
        <v>284</v>
      </c>
      <c r="Y402" s="105" t="s">
        <v>273</v>
      </c>
      <c r="Z402" s="194" t="str">
        <f>VLOOKUP($V402,Map!$B$2:$C$7,2,FALSE)</f>
        <v>Sewer</v>
      </c>
      <c r="AA402" s="194" t="str">
        <f>VLOOKUP($X402,Map!$F$2:$G$47,2,FALSE)</f>
        <v>Repairs</v>
      </c>
      <c r="AB402" s="196">
        <f t="shared" si="24"/>
        <v>0</v>
      </c>
      <c r="AC402" s="196">
        <f t="shared" si="25"/>
        <v>0</v>
      </c>
      <c r="AD402" s="196">
        <f t="shared" si="26"/>
        <v>0</v>
      </c>
      <c r="AE402" s="196">
        <f t="shared" si="27"/>
        <v>0</v>
      </c>
      <c r="AF402" s="197"/>
    </row>
    <row r="403" spans="1:32">
      <c r="A403" s="105" t="s">
        <v>409</v>
      </c>
      <c r="B403" s="105">
        <v>-1</v>
      </c>
      <c r="C403" s="105">
        <v>1012</v>
      </c>
      <c r="D403" s="105" t="s">
        <v>238</v>
      </c>
      <c r="E403" s="105">
        <v>0</v>
      </c>
      <c r="F403" s="105">
        <v>10306001</v>
      </c>
      <c r="G403" s="105">
        <v>2026</v>
      </c>
      <c r="H403" s="105">
        <v>516858.87</v>
      </c>
      <c r="I403" s="105">
        <v>499368.29000000004</v>
      </c>
      <c r="J403" s="105">
        <v>10337177.970000001</v>
      </c>
      <c r="K403" s="105">
        <v>9987365.0399999991</v>
      </c>
      <c r="L403" s="105">
        <v>516858.89850000001</v>
      </c>
      <c r="M403" s="105">
        <v>499368.25199999998</v>
      </c>
      <c r="N403" s="105">
        <v>0</v>
      </c>
      <c r="O403" s="105">
        <v>0</v>
      </c>
      <c r="P403" s="105">
        <v>-2.8500000000000001E-2</v>
      </c>
      <c r="Q403" s="105">
        <v>3.7999999999999999E-2</v>
      </c>
      <c r="R403" s="105">
        <v>6</v>
      </c>
      <c r="S403" s="105">
        <v>5250</v>
      </c>
      <c r="T403" s="105">
        <v>0</v>
      </c>
      <c r="U403" s="105" t="s">
        <v>258</v>
      </c>
      <c r="V403" s="105" t="s">
        <v>250</v>
      </c>
      <c r="W403" s="105" t="s">
        <v>241</v>
      </c>
      <c r="X403" s="105" t="s">
        <v>278</v>
      </c>
      <c r="Y403" s="105" t="s">
        <v>273</v>
      </c>
      <c r="Z403" s="194" t="str">
        <f>VLOOKUP($V403,Map!$B$2:$C$7,2,FALSE)</f>
        <v>Water</v>
      </c>
      <c r="AA403" s="194" t="str">
        <f>VLOOKUP($X403,Map!$F$2:$G$47,2,FALSE)</f>
        <v>Reg Def</v>
      </c>
      <c r="AB403" s="196">
        <f t="shared" si="24"/>
        <v>6.6500000000000004E-2</v>
      </c>
      <c r="AC403" s="196">
        <f t="shared" si="25"/>
        <v>0</v>
      </c>
      <c r="AD403" s="196">
        <f t="shared" si="26"/>
        <v>-17490.579999999958</v>
      </c>
      <c r="AE403" s="196">
        <f t="shared" si="27"/>
        <v>-349812.93000000156</v>
      </c>
      <c r="AF403" s="197"/>
    </row>
    <row r="404" spans="1:32">
      <c r="A404" s="105" t="s">
        <v>409</v>
      </c>
      <c r="B404" s="105">
        <v>-1</v>
      </c>
      <c r="C404" s="105">
        <v>1012</v>
      </c>
      <c r="D404" s="105" t="s">
        <v>238</v>
      </c>
      <c r="E404" s="105">
        <v>0</v>
      </c>
      <c r="F404" s="105">
        <v>10306002</v>
      </c>
      <c r="G404" s="105">
        <v>2026</v>
      </c>
      <c r="H404" s="105">
        <v>244773.45</v>
      </c>
      <c r="I404" s="105">
        <v>234822.14</v>
      </c>
      <c r="J404" s="105">
        <v>4895468.8</v>
      </c>
      <c r="K404" s="105">
        <v>4696444.24</v>
      </c>
      <c r="L404" s="105">
        <v>244773.44</v>
      </c>
      <c r="M404" s="105">
        <v>234822.212</v>
      </c>
      <c r="N404" s="105">
        <v>0</v>
      </c>
      <c r="O404" s="105">
        <v>0</v>
      </c>
      <c r="P404" s="105">
        <v>0.01</v>
      </c>
      <c r="Q404" s="105">
        <v>-7.2000000000000008E-2</v>
      </c>
      <c r="R404" s="105">
        <v>6</v>
      </c>
      <c r="S404" s="105">
        <v>2700</v>
      </c>
      <c r="T404" s="105">
        <v>0</v>
      </c>
      <c r="U404" s="105" t="s">
        <v>258</v>
      </c>
      <c r="V404" s="105" t="s">
        <v>250</v>
      </c>
      <c r="W404" s="105" t="s">
        <v>241</v>
      </c>
      <c r="X404" s="105" t="s">
        <v>279</v>
      </c>
      <c r="Y404" s="105" t="s">
        <v>273</v>
      </c>
      <c r="Z404" s="194" t="str">
        <f>VLOOKUP($V404,Map!$B$2:$C$7,2,FALSE)</f>
        <v>Water</v>
      </c>
      <c r="AA404" s="194" t="str">
        <f>VLOOKUP($X404,Map!$F$2:$G$47,2,FALSE)</f>
        <v>Reg Def</v>
      </c>
      <c r="AB404" s="196">
        <f t="shared" si="24"/>
        <v>-8.2000000000000003E-2</v>
      </c>
      <c r="AC404" s="196">
        <f t="shared" si="25"/>
        <v>0</v>
      </c>
      <c r="AD404" s="196">
        <f t="shared" si="26"/>
        <v>-9951.3099999999977</v>
      </c>
      <c r="AE404" s="196">
        <f t="shared" si="27"/>
        <v>-199024.55999999959</v>
      </c>
      <c r="AF404" s="197"/>
    </row>
    <row r="405" spans="1:32">
      <c r="A405" s="105" t="s">
        <v>409</v>
      </c>
      <c r="B405" s="105">
        <v>-1</v>
      </c>
      <c r="C405" s="105">
        <v>1012</v>
      </c>
      <c r="D405" s="105" t="s">
        <v>238</v>
      </c>
      <c r="E405" s="105">
        <v>0</v>
      </c>
      <c r="F405" s="105">
        <v>10306502</v>
      </c>
      <c r="G405" s="105">
        <v>2026</v>
      </c>
      <c r="H405" s="105">
        <v>0</v>
      </c>
      <c r="I405" s="105">
        <v>0</v>
      </c>
      <c r="J405" s="105">
        <v>4642128.46</v>
      </c>
      <c r="K405" s="105">
        <v>5446251.4000000004</v>
      </c>
      <c r="L405" s="105">
        <v>232106.42300000001</v>
      </c>
      <c r="M405" s="105">
        <v>272312.57</v>
      </c>
      <c r="N405" s="105">
        <v>232106.42300000001</v>
      </c>
      <c r="O405" s="105">
        <v>272312.57</v>
      </c>
      <c r="P405" s="105">
        <v>0</v>
      </c>
      <c r="Q405" s="105">
        <v>0</v>
      </c>
      <c r="R405" s="105">
        <v>6</v>
      </c>
      <c r="S405" s="105">
        <v>2320</v>
      </c>
      <c r="T405" s="105">
        <v>0</v>
      </c>
      <c r="U405" s="105" t="s">
        <v>258</v>
      </c>
      <c r="V405" s="105" t="s">
        <v>250</v>
      </c>
      <c r="W405" s="105" t="s">
        <v>241</v>
      </c>
      <c r="X405" s="105" t="s">
        <v>280</v>
      </c>
      <c r="Y405" s="105" t="s">
        <v>273</v>
      </c>
      <c r="Z405" s="194" t="str">
        <f>VLOOKUP($V405,Map!$B$2:$C$7,2,FALSE)</f>
        <v>Water</v>
      </c>
      <c r="AA405" s="194" t="str">
        <f>VLOOKUP($X405,Map!$F$2:$G$47,2,FALSE)</f>
        <v>Flow Through</v>
      </c>
      <c r="AB405" s="196">
        <f t="shared" si="24"/>
        <v>0</v>
      </c>
      <c r="AC405" s="196">
        <f t="shared" si="25"/>
        <v>40206.146999999997</v>
      </c>
      <c r="AD405" s="196">
        <f t="shared" si="26"/>
        <v>0</v>
      </c>
      <c r="AE405" s="196">
        <f t="shared" si="27"/>
        <v>804122.94000000041</v>
      </c>
      <c r="AF405" s="197"/>
    </row>
    <row r="406" spans="1:32">
      <c r="A406" s="105" t="s">
        <v>409</v>
      </c>
      <c r="B406" s="105">
        <v>-1</v>
      </c>
      <c r="C406" s="105">
        <v>1012</v>
      </c>
      <c r="D406" s="105" t="s">
        <v>238</v>
      </c>
      <c r="E406" s="105">
        <v>0</v>
      </c>
      <c r="F406" s="105">
        <v>10306017</v>
      </c>
      <c r="G406" s="105">
        <v>2026</v>
      </c>
      <c r="H406" s="105">
        <v>134772.06</v>
      </c>
      <c r="I406" s="105">
        <v>127516.84</v>
      </c>
      <c r="J406" s="105">
        <v>2698181.24</v>
      </c>
      <c r="K406" s="105">
        <v>2553677.9300000002</v>
      </c>
      <c r="L406" s="105">
        <v>134909.06200000001</v>
      </c>
      <c r="M406" s="105">
        <v>127683.8965</v>
      </c>
      <c r="N406" s="105">
        <v>0</v>
      </c>
      <c r="O406" s="105">
        <v>0</v>
      </c>
      <c r="P406" s="105">
        <v>-137.00200000000001</v>
      </c>
      <c r="Q406" s="105">
        <v>-167.0565</v>
      </c>
      <c r="R406" s="105">
        <v>6</v>
      </c>
      <c r="S406" s="105">
        <v>330</v>
      </c>
      <c r="T406" s="105">
        <v>0</v>
      </c>
      <c r="U406" s="105" t="s">
        <v>258</v>
      </c>
      <c r="V406" s="105" t="s">
        <v>250</v>
      </c>
      <c r="W406" s="105" t="s">
        <v>241</v>
      </c>
      <c r="X406" s="105" t="s">
        <v>281</v>
      </c>
      <c r="Y406" s="105" t="s">
        <v>273</v>
      </c>
      <c r="Z406" s="194" t="str">
        <f>VLOOKUP($V406,Map!$B$2:$C$7,2,FALSE)</f>
        <v>Water</v>
      </c>
      <c r="AA406" s="194" t="str">
        <f>VLOOKUP($X406,Map!$F$2:$G$47,2,FALSE)</f>
        <v>Reg Def</v>
      </c>
      <c r="AB406" s="196">
        <f t="shared" si="24"/>
        <v>-30.05449999999999</v>
      </c>
      <c r="AC406" s="196">
        <f t="shared" si="25"/>
        <v>0</v>
      </c>
      <c r="AD406" s="196">
        <f t="shared" si="26"/>
        <v>-7255.2200000000012</v>
      </c>
      <c r="AE406" s="196">
        <f t="shared" si="27"/>
        <v>-144503.31000000006</v>
      </c>
      <c r="AF406" s="197"/>
    </row>
    <row r="407" spans="1:32">
      <c r="A407" s="105" t="s">
        <v>409</v>
      </c>
      <c r="B407" s="105">
        <v>-1</v>
      </c>
      <c r="C407" s="105">
        <v>1012</v>
      </c>
      <c r="D407" s="105" t="s">
        <v>238</v>
      </c>
      <c r="E407" s="105">
        <v>0</v>
      </c>
      <c r="F407" s="105">
        <v>23634764</v>
      </c>
      <c r="G407" s="105">
        <v>2026</v>
      </c>
      <c r="H407" s="105">
        <v>-172087.25</v>
      </c>
      <c r="I407" s="105">
        <v>-168562.63</v>
      </c>
      <c r="J407" s="105">
        <v>-3441745.35</v>
      </c>
      <c r="K407" s="105">
        <v>-3371253.12</v>
      </c>
      <c r="L407" s="105">
        <v>-172087.26749999999</v>
      </c>
      <c r="M407" s="105">
        <v>-168562.65599999999</v>
      </c>
      <c r="N407" s="105">
        <v>0</v>
      </c>
      <c r="O407" s="105">
        <v>0</v>
      </c>
      <c r="P407" s="105">
        <v>1.7500000000000002E-2</v>
      </c>
      <c r="Q407" s="105">
        <v>2.6000000000000002E-2</v>
      </c>
      <c r="R407" s="105">
        <v>6</v>
      </c>
      <c r="S407" s="105">
        <v>315</v>
      </c>
      <c r="T407" s="105">
        <v>0</v>
      </c>
      <c r="U407" s="105" t="s">
        <v>258</v>
      </c>
      <c r="V407" s="105" t="s">
        <v>250</v>
      </c>
      <c r="W407" s="105" t="s">
        <v>241</v>
      </c>
      <c r="X407" s="105" t="s">
        <v>285</v>
      </c>
      <c r="Y407" s="105" t="s">
        <v>273</v>
      </c>
      <c r="Z407" s="194" t="str">
        <f>VLOOKUP($V407,Map!$B$2:$C$7,2,FALSE)</f>
        <v>Water</v>
      </c>
      <c r="AA407" s="194" t="str">
        <f>VLOOKUP($X407,Map!$F$2:$G$47,2,FALSE)</f>
        <v>Taxable CIAC</v>
      </c>
      <c r="AB407" s="196">
        <f t="shared" si="24"/>
        <v>8.5000000000000006E-3</v>
      </c>
      <c r="AC407" s="196">
        <f t="shared" si="25"/>
        <v>0</v>
      </c>
      <c r="AD407" s="196">
        <f t="shared" si="26"/>
        <v>3524.6199999999953</v>
      </c>
      <c r="AE407" s="196">
        <f t="shared" si="27"/>
        <v>70492.229999999981</v>
      </c>
      <c r="AF407" s="197"/>
    </row>
    <row r="408" spans="1:32">
      <c r="A408" s="105" t="s">
        <v>409</v>
      </c>
      <c r="B408" s="105">
        <v>-1</v>
      </c>
      <c r="C408" s="105">
        <v>1012</v>
      </c>
      <c r="D408" s="105" t="s">
        <v>238</v>
      </c>
      <c r="E408" s="105">
        <v>0</v>
      </c>
      <c r="F408" s="105">
        <v>10306012</v>
      </c>
      <c r="G408" s="105">
        <v>2026</v>
      </c>
      <c r="H408" s="105">
        <v>-147945.46</v>
      </c>
      <c r="I408" s="105">
        <v>-142489.70000000001</v>
      </c>
      <c r="J408" s="105">
        <v>-2958908.64</v>
      </c>
      <c r="K408" s="105">
        <v>-2849794.45</v>
      </c>
      <c r="L408" s="105">
        <v>-147945.432</v>
      </c>
      <c r="M408" s="105">
        <v>-142489.7225</v>
      </c>
      <c r="N408" s="105">
        <v>0</v>
      </c>
      <c r="O408" s="105">
        <v>0</v>
      </c>
      <c r="P408" s="105">
        <v>-2.8000000000000001E-2</v>
      </c>
      <c r="Q408" s="105">
        <v>2.2500000000000003E-2</v>
      </c>
      <c r="R408" s="105">
        <v>6</v>
      </c>
      <c r="S408" s="105">
        <v>3435</v>
      </c>
      <c r="T408" s="105">
        <v>0</v>
      </c>
      <c r="U408" s="105" t="s">
        <v>258</v>
      </c>
      <c r="V408" s="105" t="s">
        <v>250</v>
      </c>
      <c r="W408" s="105" t="s">
        <v>241</v>
      </c>
      <c r="X408" s="105" t="s">
        <v>282</v>
      </c>
      <c r="Y408" s="105" t="s">
        <v>273</v>
      </c>
      <c r="Z408" s="194" t="str">
        <f>VLOOKUP($V408,Map!$B$2:$C$7,2,FALSE)</f>
        <v>Water</v>
      </c>
      <c r="AA408" s="194" t="str">
        <f>VLOOKUP($X408,Map!$F$2:$G$47,2,FALSE)</f>
        <v>Reg Def</v>
      </c>
      <c r="AB408" s="196">
        <f t="shared" si="24"/>
        <v>5.0500000000000003E-2</v>
      </c>
      <c r="AC408" s="196">
        <f t="shared" si="25"/>
        <v>0</v>
      </c>
      <c r="AD408" s="196">
        <f t="shared" si="26"/>
        <v>5455.7599999999802</v>
      </c>
      <c r="AE408" s="196">
        <f t="shared" si="27"/>
        <v>109114.18999999994</v>
      </c>
      <c r="AF408" s="197"/>
    </row>
    <row r="409" spans="1:32">
      <c r="A409" s="105" t="s">
        <v>409</v>
      </c>
      <c r="B409" s="105">
        <v>-1</v>
      </c>
      <c r="C409" s="105">
        <v>1012</v>
      </c>
      <c r="D409" s="105" t="s">
        <v>238</v>
      </c>
      <c r="E409" s="105">
        <v>0</v>
      </c>
      <c r="F409" s="105">
        <v>10306010</v>
      </c>
      <c r="G409" s="105">
        <v>2026</v>
      </c>
      <c r="H409" s="105">
        <v>-802709.44000000006</v>
      </c>
      <c r="I409" s="105">
        <v>-788661.39</v>
      </c>
      <c r="J409" s="105">
        <v>-16054190.65</v>
      </c>
      <c r="K409" s="105">
        <v>-15773228.220000001</v>
      </c>
      <c r="L409" s="105">
        <v>-802709.53249999997</v>
      </c>
      <c r="M409" s="105">
        <v>-788661.41099999996</v>
      </c>
      <c r="N409" s="105">
        <v>0</v>
      </c>
      <c r="O409" s="105">
        <v>0</v>
      </c>
      <c r="P409" s="105">
        <v>9.2499999999999999E-2</v>
      </c>
      <c r="Q409" s="105">
        <v>2.1000000000000001E-2</v>
      </c>
      <c r="R409" s="105">
        <v>6</v>
      </c>
      <c r="S409" s="105">
        <v>7845</v>
      </c>
      <c r="T409" s="105">
        <v>0</v>
      </c>
      <c r="U409" s="105" t="s">
        <v>258</v>
      </c>
      <c r="V409" s="105" t="s">
        <v>250</v>
      </c>
      <c r="W409" s="105" t="s">
        <v>241</v>
      </c>
      <c r="X409" s="105" t="s">
        <v>283</v>
      </c>
      <c r="Y409" s="105" t="s">
        <v>273</v>
      </c>
      <c r="Z409" s="194" t="str">
        <f>VLOOKUP($V409,Map!$B$2:$C$7,2,FALSE)</f>
        <v>Water</v>
      </c>
      <c r="AA409" s="194" t="str">
        <f>VLOOKUP($X409,Map!$F$2:$G$47,2,FALSE)</f>
        <v>Reg Def</v>
      </c>
      <c r="AB409" s="196">
        <f t="shared" si="24"/>
        <v>-7.1499999999999994E-2</v>
      </c>
      <c r="AC409" s="196">
        <f t="shared" si="25"/>
        <v>0</v>
      </c>
      <c r="AD409" s="196">
        <f t="shared" si="26"/>
        <v>14048.050000000047</v>
      </c>
      <c r="AE409" s="196">
        <f t="shared" si="27"/>
        <v>280962.4299999997</v>
      </c>
      <c r="AF409" s="197"/>
    </row>
    <row r="410" spans="1:32">
      <c r="A410" s="105" t="s">
        <v>409</v>
      </c>
      <c r="B410" s="105">
        <v>-1</v>
      </c>
      <c r="C410" s="105">
        <v>1012</v>
      </c>
      <c r="D410" s="105" t="s">
        <v>238</v>
      </c>
      <c r="E410" s="105">
        <v>0</v>
      </c>
      <c r="F410" s="105">
        <v>10306135</v>
      </c>
      <c r="G410" s="105">
        <v>2026</v>
      </c>
      <c r="H410" s="105">
        <v>-65323.05</v>
      </c>
      <c r="I410" s="105">
        <v>-61987.01</v>
      </c>
      <c r="J410" s="105">
        <v>-1306460.92</v>
      </c>
      <c r="K410" s="105">
        <v>-1239740.1200000001</v>
      </c>
      <c r="L410" s="105">
        <v>-65323.046000000002</v>
      </c>
      <c r="M410" s="105">
        <v>-61987.006000000001</v>
      </c>
      <c r="N410" s="105">
        <v>0</v>
      </c>
      <c r="O410" s="105">
        <v>0</v>
      </c>
      <c r="P410" s="105">
        <v>-4.0000000000000001E-3</v>
      </c>
      <c r="Q410" s="105">
        <v>-4.0000000000000001E-3</v>
      </c>
      <c r="R410" s="105">
        <v>6</v>
      </c>
      <c r="S410" s="105">
        <v>15</v>
      </c>
      <c r="T410" s="105">
        <v>0</v>
      </c>
      <c r="U410" s="105" t="s">
        <v>258</v>
      </c>
      <c r="V410" s="105" t="s">
        <v>250</v>
      </c>
      <c r="W410" s="105" t="s">
        <v>241</v>
      </c>
      <c r="X410" s="105" t="s">
        <v>286</v>
      </c>
      <c r="Y410" s="105" t="s">
        <v>273</v>
      </c>
      <c r="Z410" s="194" t="str">
        <f>VLOOKUP($V410,Map!$B$2:$C$7,2,FALSE)</f>
        <v>Water</v>
      </c>
      <c r="AA410" s="194" t="str">
        <f>VLOOKUP($X410,Map!$F$2:$G$47,2,FALSE)</f>
        <v>Reg Def</v>
      </c>
      <c r="AB410" s="196">
        <f t="shared" si="24"/>
        <v>0</v>
      </c>
      <c r="AC410" s="196">
        <f t="shared" si="25"/>
        <v>0</v>
      </c>
      <c r="AD410" s="196">
        <f t="shared" si="26"/>
        <v>3336.0400000000009</v>
      </c>
      <c r="AE410" s="196">
        <f t="shared" si="27"/>
        <v>66720.799999999814</v>
      </c>
      <c r="AF410" s="197"/>
    </row>
    <row r="411" spans="1:32">
      <c r="A411" s="105" t="s">
        <v>409</v>
      </c>
      <c r="B411" s="105">
        <v>-1</v>
      </c>
      <c r="C411" s="105">
        <v>1012</v>
      </c>
      <c r="D411" s="105" t="s">
        <v>238</v>
      </c>
      <c r="E411" s="105">
        <v>0</v>
      </c>
      <c r="F411" s="105">
        <v>10306050</v>
      </c>
      <c r="G411" s="105">
        <v>2026</v>
      </c>
      <c r="H411" s="105">
        <v>8505922.1199999992</v>
      </c>
      <c r="I411" s="105">
        <v>9605204.5299999993</v>
      </c>
      <c r="J411" s="105">
        <v>170118445.47</v>
      </c>
      <c r="K411" s="105">
        <v>192104093.33000001</v>
      </c>
      <c r="L411" s="105">
        <v>8505922.2734999992</v>
      </c>
      <c r="M411" s="105">
        <v>9605204.6665000003</v>
      </c>
      <c r="N411" s="105">
        <v>0</v>
      </c>
      <c r="O411" s="105">
        <v>0</v>
      </c>
      <c r="P411" s="105">
        <v>-0.1535</v>
      </c>
      <c r="Q411" s="105">
        <v>-0.13650000000000001</v>
      </c>
      <c r="R411" s="105">
        <v>6</v>
      </c>
      <c r="S411" s="105">
        <v>7380</v>
      </c>
      <c r="T411" s="105">
        <v>0</v>
      </c>
      <c r="U411" s="105" t="s">
        <v>258</v>
      </c>
      <c r="V411" s="105" t="s">
        <v>250</v>
      </c>
      <c r="W411" s="105" t="s">
        <v>241</v>
      </c>
      <c r="X411" s="105" t="s">
        <v>284</v>
      </c>
      <c r="Y411" s="105" t="s">
        <v>273</v>
      </c>
      <c r="Z411" s="194" t="str">
        <f>VLOOKUP($V411,Map!$B$2:$C$7,2,FALSE)</f>
        <v>Water</v>
      </c>
      <c r="AA411" s="194" t="str">
        <f>VLOOKUP($X411,Map!$F$2:$G$47,2,FALSE)</f>
        <v>Repairs</v>
      </c>
      <c r="AB411" s="196">
        <f t="shared" si="24"/>
        <v>1.6999999999999987E-2</v>
      </c>
      <c r="AC411" s="196">
        <f t="shared" si="25"/>
        <v>0</v>
      </c>
      <c r="AD411" s="196">
        <f t="shared" si="26"/>
        <v>1099282.4100000001</v>
      </c>
      <c r="AE411" s="196">
        <f t="shared" si="27"/>
        <v>21985647.860000014</v>
      </c>
      <c r="AF411" s="197"/>
    </row>
    <row r="412" spans="1:32">
      <c r="A412" s="105" t="s">
        <v>409</v>
      </c>
      <c r="B412" s="105">
        <v>-1</v>
      </c>
      <c r="C412" s="105">
        <v>1012</v>
      </c>
      <c r="D412" s="105" t="s">
        <v>238</v>
      </c>
      <c r="E412" s="105">
        <v>0</v>
      </c>
      <c r="F412" s="105">
        <v>10306001</v>
      </c>
      <c r="G412" s="105">
        <v>2026</v>
      </c>
      <c r="H412" s="105">
        <v>603.09</v>
      </c>
      <c r="I412" s="105">
        <v>581.30000000000007</v>
      </c>
      <c r="J412" s="105">
        <v>12062.07</v>
      </c>
      <c r="K412" s="105">
        <v>11626.06</v>
      </c>
      <c r="L412" s="105">
        <v>603.10350000000005</v>
      </c>
      <c r="M412" s="105">
        <v>581.303</v>
      </c>
      <c r="N412" s="105">
        <v>0</v>
      </c>
      <c r="O412" s="105">
        <v>0</v>
      </c>
      <c r="P412" s="105">
        <v>-1.35E-2</v>
      </c>
      <c r="Q412" s="105">
        <v>-3.0000000000000001E-3</v>
      </c>
      <c r="R412" s="105">
        <v>6</v>
      </c>
      <c r="S412" s="105">
        <v>435</v>
      </c>
      <c r="T412" s="105">
        <v>0</v>
      </c>
      <c r="U412" s="105" t="s">
        <v>258</v>
      </c>
      <c r="V412" s="105" t="s">
        <v>251</v>
      </c>
      <c r="W412" s="105" t="s">
        <v>241</v>
      </c>
      <c r="X412" s="105" t="s">
        <v>278</v>
      </c>
      <c r="Y412" s="105" t="s">
        <v>273</v>
      </c>
      <c r="Z412" s="194" t="str">
        <f>VLOOKUP($V412,Map!$B$2:$C$7,2,FALSE)</f>
        <v>Water</v>
      </c>
      <c r="AA412" s="194" t="str">
        <f>VLOOKUP($X412,Map!$F$2:$G$47,2,FALSE)</f>
        <v>Reg Def</v>
      </c>
      <c r="AB412" s="196">
        <f t="shared" si="24"/>
        <v>1.0499999999999999E-2</v>
      </c>
      <c r="AC412" s="196">
        <f t="shared" si="25"/>
        <v>0</v>
      </c>
      <c r="AD412" s="196">
        <f t="shared" si="26"/>
        <v>-21.789999999999964</v>
      </c>
      <c r="AE412" s="196">
        <f t="shared" si="27"/>
        <v>-436.01000000000022</v>
      </c>
      <c r="AF412" s="197"/>
    </row>
    <row r="413" spans="1:32">
      <c r="A413" s="105" t="s">
        <v>409</v>
      </c>
      <c r="B413" s="105">
        <v>-1</v>
      </c>
      <c r="C413" s="105">
        <v>1012</v>
      </c>
      <c r="D413" s="105" t="s">
        <v>238</v>
      </c>
      <c r="E413" s="105">
        <v>0</v>
      </c>
      <c r="F413" s="105">
        <v>10306502</v>
      </c>
      <c r="G413" s="105">
        <v>2026</v>
      </c>
      <c r="H413" s="105">
        <v>0</v>
      </c>
      <c r="I413" s="105">
        <v>0</v>
      </c>
      <c r="J413" s="105">
        <v>19947.400000000001</v>
      </c>
      <c r="K413" s="105">
        <v>19225.689999999999</v>
      </c>
      <c r="L413" s="105">
        <v>997.37</v>
      </c>
      <c r="M413" s="105">
        <v>961.28450000000009</v>
      </c>
      <c r="N413" s="105">
        <v>997.37</v>
      </c>
      <c r="O413" s="105">
        <v>961.28450000000009</v>
      </c>
      <c r="P413" s="105">
        <v>0</v>
      </c>
      <c r="Q413" s="105">
        <v>0</v>
      </c>
      <c r="R413" s="105">
        <v>6</v>
      </c>
      <c r="S413" s="105">
        <v>464</v>
      </c>
      <c r="T413" s="105">
        <v>0</v>
      </c>
      <c r="U413" s="105" t="s">
        <v>258</v>
      </c>
      <c r="V413" s="105" t="s">
        <v>251</v>
      </c>
      <c r="W413" s="105" t="s">
        <v>241</v>
      </c>
      <c r="X413" s="105" t="s">
        <v>280</v>
      </c>
      <c r="Y413" s="105" t="s">
        <v>273</v>
      </c>
      <c r="Z413" s="194" t="str">
        <f>VLOOKUP($V413,Map!$B$2:$C$7,2,FALSE)</f>
        <v>Water</v>
      </c>
      <c r="AA413" s="194" t="str">
        <f>VLOOKUP($X413,Map!$F$2:$G$47,2,FALSE)</f>
        <v>Flow Through</v>
      </c>
      <c r="AB413" s="196">
        <f t="shared" si="24"/>
        <v>0</v>
      </c>
      <c r="AC413" s="196">
        <f t="shared" si="25"/>
        <v>-36.085499999999911</v>
      </c>
      <c r="AD413" s="196">
        <f t="shared" si="26"/>
        <v>0</v>
      </c>
      <c r="AE413" s="196">
        <f t="shared" si="27"/>
        <v>-721.71000000000276</v>
      </c>
      <c r="AF413" s="197"/>
    </row>
    <row r="414" spans="1:32">
      <c r="A414" s="105" t="s">
        <v>409</v>
      </c>
      <c r="B414" s="105">
        <v>-1</v>
      </c>
      <c r="C414" s="105">
        <v>1012</v>
      </c>
      <c r="D414" s="105" t="s">
        <v>238</v>
      </c>
      <c r="E414" s="105">
        <v>0</v>
      </c>
      <c r="F414" s="105">
        <v>10306017</v>
      </c>
      <c r="G414" s="105">
        <v>2026</v>
      </c>
      <c r="H414" s="105">
        <v>92099.53</v>
      </c>
      <c r="I414" s="105">
        <v>88077.23</v>
      </c>
      <c r="J414" s="105">
        <v>1841990.42</v>
      </c>
      <c r="K414" s="105">
        <v>1761544.3</v>
      </c>
      <c r="L414" s="105">
        <v>92099.520999999993</v>
      </c>
      <c r="M414" s="105">
        <v>88077.214999999997</v>
      </c>
      <c r="N414" s="105">
        <v>0</v>
      </c>
      <c r="O414" s="105">
        <v>0</v>
      </c>
      <c r="P414" s="105">
        <v>9.0000000000000011E-3</v>
      </c>
      <c r="Q414" s="105">
        <v>1.5000000000000001E-2</v>
      </c>
      <c r="R414" s="105">
        <v>6</v>
      </c>
      <c r="S414" s="105">
        <v>60</v>
      </c>
      <c r="T414" s="105">
        <v>0</v>
      </c>
      <c r="U414" s="105" t="s">
        <v>258</v>
      </c>
      <c r="V414" s="105" t="s">
        <v>251</v>
      </c>
      <c r="W414" s="105" t="s">
        <v>241</v>
      </c>
      <c r="X414" s="105" t="s">
        <v>281</v>
      </c>
      <c r="Y414" s="105" t="s">
        <v>273</v>
      </c>
      <c r="Z414" s="194" t="str">
        <f>VLOOKUP($V414,Map!$B$2:$C$7,2,FALSE)</f>
        <v>Water</v>
      </c>
      <c r="AA414" s="194" t="str">
        <f>VLOOKUP($X414,Map!$F$2:$G$47,2,FALSE)</f>
        <v>Reg Def</v>
      </c>
      <c r="AB414" s="196">
        <f t="shared" si="24"/>
        <v>6.0000000000000001E-3</v>
      </c>
      <c r="AC414" s="196">
        <f t="shared" si="25"/>
        <v>0</v>
      </c>
      <c r="AD414" s="196">
        <f t="shared" si="26"/>
        <v>-4022.3000000000029</v>
      </c>
      <c r="AE414" s="196">
        <f t="shared" si="27"/>
        <v>-80446.119999999879</v>
      </c>
      <c r="AF414" s="197"/>
    </row>
    <row r="415" spans="1:32">
      <c r="A415" s="105" t="s">
        <v>409</v>
      </c>
      <c r="B415" s="105">
        <v>-1</v>
      </c>
      <c r="C415" s="105">
        <v>1012</v>
      </c>
      <c r="D415" s="105" t="s">
        <v>238</v>
      </c>
      <c r="E415" s="105">
        <v>0</v>
      </c>
      <c r="F415" s="105">
        <v>10306012</v>
      </c>
      <c r="G415" s="105">
        <v>2026</v>
      </c>
      <c r="H415" s="105">
        <v>-494.24</v>
      </c>
      <c r="I415" s="105">
        <v>-475.33</v>
      </c>
      <c r="J415" s="105">
        <v>-9884.4600000000009</v>
      </c>
      <c r="K415" s="105">
        <v>-9506.2100000000009</v>
      </c>
      <c r="L415" s="105">
        <v>-494.22300000000001</v>
      </c>
      <c r="M415" s="105">
        <v>-475.31050000000005</v>
      </c>
      <c r="N415" s="105">
        <v>0</v>
      </c>
      <c r="O415" s="105">
        <v>0</v>
      </c>
      <c r="P415" s="105">
        <v>-1.7000000000000001E-2</v>
      </c>
      <c r="Q415" s="105">
        <v>-1.95E-2</v>
      </c>
      <c r="R415" s="105">
        <v>6</v>
      </c>
      <c r="S415" s="105">
        <v>330</v>
      </c>
      <c r="T415" s="105">
        <v>0</v>
      </c>
      <c r="U415" s="105" t="s">
        <v>258</v>
      </c>
      <c r="V415" s="105" t="s">
        <v>251</v>
      </c>
      <c r="W415" s="105" t="s">
        <v>241</v>
      </c>
      <c r="X415" s="105" t="s">
        <v>282</v>
      </c>
      <c r="Y415" s="105" t="s">
        <v>273</v>
      </c>
      <c r="Z415" s="194" t="str">
        <f>VLOOKUP($V415,Map!$B$2:$C$7,2,FALSE)</f>
        <v>Water</v>
      </c>
      <c r="AA415" s="194" t="str">
        <f>VLOOKUP($X415,Map!$F$2:$G$47,2,FALSE)</f>
        <v>Reg Def</v>
      </c>
      <c r="AB415" s="196">
        <f t="shared" si="24"/>
        <v>-2.4999999999999988E-3</v>
      </c>
      <c r="AC415" s="196">
        <f t="shared" si="25"/>
        <v>0</v>
      </c>
      <c r="AD415" s="196">
        <f t="shared" si="26"/>
        <v>18.910000000000025</v>
      </c>
      <c r="AE415" s="196">
        <f t="shared" si="27"/>
        <v>378.25</v>
      </c>
      <c r="AF415" s="197"/>
    </row>
    <row r="416" spans="1:32">
      <c r="A416" s="105" t="s">
        <v>409</v>
      </c>
      <c r="B416" s="105">
        <v>-1</v>
      </c>
      <c r="C416" s="105">
        <v>1012</v>
      </c>
      <c r="D416" s="105" t="s">
        <v>238</v>
      </c>
      <c r="E416" s="105">
        <v>0</v>
      </c>
      <c r="F416" s="105">
        <v>10306050</v>
      </c>
      <c r="G416" s="105">
        <v>2026</v>
      </c>
      <c r="H416" s="105">
        <v>79539.900000000009</v>
      </c>
      <c r="I416" s="105">
        <v>76787.540000000008</v>
      </c>
      <c r="J416" s="105">
        <v>1590797.8900000001</v>
      </c>
      <c r="K416" s="105">
        <v>1535751.13</v>
      </c>
      <c r="L416" s="105">
        <v>79539.894499999995</v>
      </c>
      <c r="M416" s="105">
        <v>76787.556500000006</v>
      </c>
      <c r="N416" s="105">
        <v>0</v>
      </c>
      <c r="O416" s="105">
        <v>0</v>
      </c>
      <c r="P416" s="105">
        <v>5.5000000000000005E-3</v>
      </c>
      <c r="Q416" s="105">
        <v>-1.6500000000000001E-2</v>
      </c>
      <c r="R416" s="105">
        <v>6</v>
      </c>
      <c r="S416" s="105">
        <v>435</v>
      </c>
      <c r="T416" s="105">
        <v>0</v>
      </c>
      <c r="U416" s="105" t="s">
        <v>258</v>
      </c>
      <c r="V416" s="105" t="s">
        <v>251</v>
      </c>
      <c r="W416" s="105" t="s">
        <v>241</v>
      </c>
      <c r="X416" s="105" t="s">
        <v>284</v>
      </c>
      <c r="Y416" s="105" t="s">
        <v>273</v>
      </c>
      <c r="Z416" s="194" t="str">
        <f>VLOOKUP($V416,Map!$B$2:$C$7,2,FALSE)</f>
        <v>Water</v>
      </c>
      <c r="AA416" s="194" t="str">
        <f>VLOOKUP($X416,Map!$F$2:$G$47,2,FALSE)</f>
        <v>Repairs</v>
      </c>
      <c r="AB416" s="196">
        <f t="shared" si="24"/>
        <v>-2.2000000000000002E-2</v>
      </c>
      <c r="AC416" s="196">
        <f t="shared" si="25"/>
        <v>0</v>
      </c>
      <c r="AD416" s="196">
        <f t="shared" si="26"/>
        <v>-2752.3600000000006</v>
      </c>
      <c r="AE416" s="196">
        <f t="shared" si="27"/>
        <v>-55046.760000000242</v>
      </c>
      <c r="AF416" s="197"/>
    </row>
    <row r="417" spans="1:32">
      <c r="A417" s="105" t="s">
        <v>409</v>
      </c>
      <c r="B417" s="105">
        <v>-1</v>
      </c>
      <c r="C417" s="105">
        <v>1012</v>
      </c>
      <c r="D417" s="105" t="s">
        <v>238</v>
      </c>
      <c r="E417" s="105">
        <v>0</v>
      </c>
      <c r="F417" s="105">
        <v>22306510</v>
      </c>
      <c r="G417" s="105">
        <v>2026</v>
      </c>
      <c r="H417" s="105">
        <v>12468.85</v>
      </c>
      <c r="I417" s="105">
        <v>12468.85</v>
      </c>
      <c r="J417" s="105">
        <v>249377</v>
      </c>
      <c r="K417" s="105">
        <v>249377</v>
      </c>
      <c r="L417" s="105">
        <v>0</v>
      </c>
      <c r="M417" s="105">
        <v>0</v>
      </c>
      <c r="N417" s="105">
        <v>0</v>
      </c>
      <c r="O417" s="105">
        <v>0</v>
      </c>
      <c r="P417" s="105">
        <v>0</v>
      </c>
      <c r="Q417" s="105">
        <v>0</v>
      </c>
      <c r="R417" s="105">
        <v>6</v>
      </c>
      <c r="S417" s="105">
        <v>9999</v>
      </c>
      <c r="T417" s="105">
        <v>0</v>
      </c>
      <c r="U417" s="105" t="s">
        <v>258</v>
      </c>
      <c r="V417" s="105" t="s">
        <v>252</v>
      </c>
      <c r="W417" s="105" t="s">
        <v>241</v>
      </c>
      <c r="X417" s="105" t="s">
        <v>287</v>
      </c>
      <c r="Y417" s="105" t="s">
        <v>273</v>
      </c>
      <c r="Z417" s="194" t="str">
        <f>VLOOKUP($V417,Map!$B$2:$C$7,2,FALSE)</f>
        <v>n/a</v>
      </c>
      <c r="AA417" s="194" t="str">
        <f>VLOOKUP($X417,Map!$F$2:$G$47,2,FALSE)</f>
        <v>n/a</v>
      </c>
      <c r="AB417" s="196">
        <f t="shared" si="24"/>
        <v>0</v>
      </c>
      <c r="AC417" s="196">
        <f t="shared" si="25"/>
        <v>0</v>
      </c>
      <c r="AD417" s="196">
        <f t="shared" si="26"/>
        <v>0</v>
      </c>
      <c r="AE417" s="196">
        <f t="shared" si="27"/>
        <v>0</v>
      </c>
      <c r="AF417" s="197"/>
    </row>
    <row r="418" spans="1:32">
      <c r="A418" s="105" t="s">
        <v>409</v>
      </c>
      <c r="B418" s="105">
        <v>-1</v>
      </c>
      <c r="C418" s="105">
        <v>1012</v>
      </c>
      <c r="D418" s="105" t="s">
        <v>238</v>
      </c>
      <c r="E418" s="105">
        <v>0</v>
      </c>
      <c r="F418" s="105">
        <v>10306004</v>
      </c>
      <c r="G418" s="105">
        <v>2026</v>
      </c>
      <c r="H418" s="105">
        <v>0</v>
      </c>
      <c r="I418" s="105">
        <v>0</v>
      </c>
      <c r="J418" s="105">
        <v>0</v>
      </c>
      <c r="K418" s="105">
        <v>0</v>
      </c>
      <c r="L418" s="105">
        <v>0</v>
      </c>
      <c r="M418" s="105">
        <v>0</v>
      </c>
      <c r="N418" s="105">
        <v>0</v>
      </c>
      <c r="O418" s="105">
        <v>0</v>
      </c>
      <c r="P418" s="105">
        <v>0</v>
      </c>
      <c r="Q418" s="105">
        <v>0</v>
      </c>
      <c r="R418" s="105">
        <v>6</v>
      </c>
      <c r="S418" s="105">
        <v>30</v>
      </c>
      <c r="T418" s="105">
        <v>-1</v>
      </c>
      <c r="U418" s="105" t="s">
        <v>270</v>
      </c>
      <c r="V418" s="105" t="s">
        <v>240</v>
      </c>
      <c r="W418" s="105" t="s">
        <v>241</v>
      </c>
      <c r="X418" s="105" t="s">
        <v>288</v>
      </c>
      <c r="Y418" s="105" t="s">
        <v>273</v>
      </c>
      <c r="Z418" s="194" t="str">
        <f>VLOOKUP($V418,Map!$B$2:$C$7,2,FALSE)</f>
        <v>Water</v>
      </c>
      <c r="AA418" s="194" t="str">
        <f>VLOOKUP($X418,Map!$F$2:$G$47,2,FALSE)</f>
        <v>Taxable CIAC</v>
      </c>
      <c r="AB418" s="196">
        <f t="shared" si="24"/>
        <v>0</v>
      </c>
      <c r="AC418" s="196">
        <f t="shared" si="25"/>
        <v>0</v>
      </c>
      <c r="AD418" s="196">
        <f t="shared" si="26"/>
        <v>0</v>
      </c>
      <c r="AE418" s="196">
        <f t="shared" si="27"/>
        <v>0</v>
      </c>
      <c r="AF418" s="197"/>
    </row>
    <row r="419" spans="1:32">
      <c r="A419" s="105" t="s">
        <v>409</v>
      </c>
      <c r="B419" s="105">
        <v>-1</v>
      </c>
      <c r="C419" s="105">
        <v>1012</v>
      </c>
      <c r="D419" s="105" t="s">
        <v>238</v>
      </c>
      <c r="E419" s="105">
        <v>0</v>
      </c>
      <c r="F419" s="105">
        <v>10306004</v>
      </c>
      <c r="G419" s="105">
        <v>2026</v>
      </c>
      <c r="H419" s="105">
        <v>0</v>
      </c>
      <c r="I419" s="105">
        <v>0</v>
      </c>
      <c r="J419" s="105">
        <v>0</v>
      </c>
      <c r="K419" s="105">
        <v>0</v>
      </c>
      <c r="L419" s="105">
        <v>0</v>
      </c>
      <c r="M419" s="105">
        <v>0</v>
      </c>
      <c r="N419" s="105">
        <v>0</v>
      </c>
      <c r="O419" s="105">
        <v>0</v>
      </c>
      <c r="P419" s="105">
        <v>0</v>
      </c>
      <c r="Q419" s="105">
        <v>0</v>
      </c>
      <c r="R419" s="105">
        <v>6</v>
      </c>
      <c r="S419" s="105">
        <v>120</v>
      </c>
      <c r="T419" s="105">
        <v>-1</v>
      </c>
      <c r="U419" s="105" t="s">
        <v>270</v>
      </c>
      <c r="V419" s="105" t="s">
        <v>247</v>
      </c>
      <c r="W419" s="105" t="s">
        <v>241</v>
      </c>
      <c r="X419" s="105" t="s">
        <v>288</v>
      </c>
      <c r="Y419" s="105" t="s">
        <v>273</v>
      </c>
      <c r="Z419" s="194" t="str">
        <f>VLOOKUP($V419,Map!$B$2:$C$7,2,FALSE)</f>
        <v>Sewer</v>
      </c>
      <c r="AA419" s="194" t="str">
        <f>VLOOKUP($X419,Map!$F$2:$G$47,2,FALSE)</f>
        <v>Taxable CIAC</v>
      </c>
      <c r="AB419" s="196">
        <f t="shared" si="24"/>
        <v>0</v>
      </c>
      <c r="AC419" s="196">
        <f t="shared" si="25"/>
        <v>0</v>
      </c>
      <c r="AD419" s="196">
        <f t="shared" si="26"/>
        <v>0</v>
      </c>
      <c r="AE419" s="196">
        <f t="shared" si="27"/>
        <v>0</v>
      </c>
      <c r="AF419" s="197"/>
    </row>
    <row r="420" spans="1:32">
      <c r="A420" s="105" t="s">
        <v>409</v>
      </c>
      <c r="B420" s="105">
        <v>-1</v>
      </c>
      <c r="C420" s="105">
        <v>1012</v>
      </c>
      <c r="D420" s="105" t="s">
        <v>238</v>
      </c>
      <c r="E420" s="105">
        <v>0</v>
      </c>
      <c r="F420" s="105">
        <v>10306004</v>
      </c>
      <c r="G420" s="105">
        <v>2026</v>
      </c>
      <c r="H420" s="105">
        <v>0</v>
      </c>
      <c r="I420" s="105">
        <v>0</v>
      </c>
      <c r="J420" s="105">
        <v>0</v>
      </c>
      <c r="K420" s="105">
        <v>0</v>
      </c>
      <c r="L420" s="105">
        <v>0</v>
      </c>
      <c r="M420" s="105">
        <v>0</v>
      </c>
      <c r="N420" s="105">
        <v>0</v>
      </c>
      <c r="O420" s="105">
        <v>0</v>
      </c>
      <c r="P420" s="105">
        <v>0</v>
      </c>
      <c r="Q420" s="105">
        <v>0</v>
      </c>
      <c r="R420" s="105">
        <v>6</v>
      </c>
      <c r="S420" s="105">
        <v>15</v>
      </c>
      <c r="T420" s="105">
        <v>-1</v>
      </c>
      <c r="U420" s="105" t="s">
        <v>270</v>
      </c>
      <c r="V420" s="105" t="s">
        <v>249</v>
      </c>
      <c r="W420" s="105" t="s">
        <v>241</v>
      </c>
      <c r="X420" s="105" t="s">
        <v>288</v>
      </c>
      <c r="Y420" s="105" t="s">
        <v>273</v>
      </c>
      <c r="Z420" s="194" t="str">
        <f>VLOOKUP($V420,Map!$B$2:$C$7,2,FALSE)</f>
        <v>Sewer</v>
      </c>
      <c r="AA420" s="194" t="str">
        <f>VLOOKUP($X420,Map!$F$2:$G$47,2,FALSE)</f>
        <v>Taxable CIAC</v>
      </c>
      <c r="AB420" s="196">
        <f t="shared" si="24"/>
        <v>0</v>
      </c>
      <c r="AC420" s="196">
        <f t="shared" si="25"/>
        <v>0</v>
      </c>
      <c r="AD420" s="196">
        <f t="shared" si="26"/>
        <v>0</v>
      </c>
      <c r="AE420" s="196">
        <f t="shared" si="27"/>
        <v>0</v>
      </c>
      <c r="AF420" s="197"/>
    </row>
    <row r="421" spans="1:32">
      <c r="A421" s="105" t="s">
        <v>409</v>
      </c>
      <c r="B421" s="105">
        <v>-1</v>
      </c>
      <c r="C421" s="105">
        <v>1012</v>
      </c>
      <c r="D421" s="105" t="s">
        <v>238</v>
      </c>
      <c r="E421" s="105">
        <v>0</v>
      </c>
      <c r="F421" s="105">
        <v>10306004</v>
      </c>
      <c r="G421" s="105">
        <v>2026</v>
      </c>
      <c r="H421" s="105">
        <v>-837683.72</v>
      </c>
      <c r="I421" s="105">
        <v>-791136</v>
      </c>
      <c r="J421" s="105">
        <v>-16753673.52</v>
      </c>
      <c r="K421" s="105">
        <v>-15822719.109999999</v>
      </c>
      <c r="L421" s="105">
        <v>-837683.67599999998</v>
      </c>
      <c r="M421" s="105">
        <v>-791135.95550000004</v>
      </c>
      <c r="N421" s="105">
        <v>0</v>
      </c>
      <c r="O421" s="105">
        <v>0</v>
      </c>
      <c r="P421" s="105">
        <v>-4.4000000000000004E-2</v>
      </c>
      <c r="Q421" s="105">
        <v>-4.4500000000000005E-2</v>
      </c>
      <c r="R421" s="105">
        <v>6</v>
      </c>
      <c r="S421" s="105">
        <v>990</v>
      </c>
      <c r="T421" s="105">
        <v>-1</v>
      </c>
      <c r="U421" s="105" t="s">
        <v>270</v>
      </c>
      <c r="V421" s="105" t="s">
        <v>250</v>
      </c>
      <c r="W421" s="105" t="s">
        <v>241</v>
      </c>
      <c r="X421" s="105" t="s">
        <v>288</v>
      </c>
      <c r="Y421" s="105" t="s">
        <v>273</v>
      </c>
      <c r="Z421" s="194" t="str">
        <f>VLOOKUP($V421,Map!$B$2:$C$7,2,FALSE)</f>
        <v>Water</v>
      </c>
      <c r="AA421" s="194" t="str">
        <f>VLOOKUP($X421,Map!$F$2:$G$47,2,FALSE)</f>
        <v>Taxable CIAC</v>
      </c>
      <c r="AB421" s="196">
        <f t="shared" si="24"/>
        <v>-5.0000000000000044E-4</v>
      </c>
      <c r="AC421" s="196">
        <f t="shared" si="25"/>
        <v>0</v>
      </c>
      <c r="AD421" s="196">
        <f t="shared" si="26"/>
        <v>46547.719999999972</v>
      </c>
      <c r="AE421" s="196">
        <f t="shared" si="27"/>
        <v>930954.41000000015</v>
      </c>
      <c r="AF421" s="197"/>
    </row>
    <row r="422" spans="1:32">
      <c r="A422" s="105" t="s">
        <v>409</v>
      </c>
      <c r="B422" s="105">
        <v>-1</v>
      </c>
      <c r="C422" s="105">
        <v>1012</v>
      </c>
      <c r="D422" s="105" t="s">
        <v>238</v>
      </c>
      <c r="E422" s="105">
        <v>0</v>
      </c>
      <c r="F422" s="105">
        <v>27</v>
      </c>
      <c r="G422" s="105">
        <v>2026</v>
      </c>
      <c r="H422" s="105">
        <v>0</v>
      </c>
      <c r="I422" s="105">
        <v>0</v>
      </c>
      <c r="J422" s="105">
        <v>0</v>
      </c>
      <c r="K422" s="105">
        <v>0</v>
      </c>
      <c r="L422" s="105">
        <v>0</v>
      </c>
      <c r="M422" s="105">
        <v>0</v>
      </c>
      <c r="N422" s="105">
        <v>0</v>
      </c>
      <c r="O422" s="105">
        <v>0</v>
      </c>
      <c r="P422" s="105">
        <v>0</v>
      </c>
      <c r="Q422" s="105">
        <v>0</v>
      </c>
      <c r="R422" s="105">
        <v>7</v>
      </c>
      <c r="S422" s="105">
        <v>102</v>
      </c>
      <c r="T422" s="105">
        <v>1</v>
      </c>
      <c r="U422" s="105" t="s">
        <v>239</v>
      </c>
      <c r="V422" s="105" t="s">
        <v>240</v>
      </c>
      <c r="W422" s="105" t="s">
        <v>241</v>
      </c>
      <c r="X422" s="105" t="s">
        <v>289</v>
      </c>
      <c r="Y422" s="105" t="s">
        <v>290</v>
      </c>
      <c r="Z422" s="194" t="str">
        <f>VLOOKUP($V422,Map!$B$2:$C$7,2,FALSE)</f>
        <v>Water</v>
      </c>
      <c r="AA422" s="194" t="str">
        <f>VLOOKUP($X422,Map!$F$2:$G$47,2,FALSE)</f>
        <v>COR</v>
      </c>
      <c r="AB422" s="196">
        <f t="shared" si="24"/>
        <v>0</v>
      </c>
      <c r="AC422" s="196">
        <f t="shared" si="25"/>
        <v>0</v>
      </c>
      <c r="AD422" s="196">
        <f t="shared" si="26"/>
        <v>0</v>
      </c>
      <c r="AE422" s="196">
        <f t="shared" si="27"/>
        <v>0</v>
      </c>
      <c r="AF422" s="197"/>
    </row>
    <row r="423" spans="1:32">
      <c r="A423" s="105" t="s">
        <v>409</v>
      </c>
      <c r="B423" s="105">
        <v>-1</v>
      </c>
      <c r="C423" s="105">
        <v>1012</v>
      </c>
      <c r="D423" s="105" t="s">
        <v>238</v>
      </c>
      <c r="E423" s="105">
        <v>0</v>
      </c>
      <c r="F423" s="105">
        <v>25</v>
      </c>
      <c r="G423" s="105">
        <v>2026</v>
      </c>
      <c r="H423" s="105">
        <v>-42929.68</v>
      </c>
      <c r="I423" s="105">
        <v>-23868.13</v>
      </c>
      <c r="J423" s="105">
        <v>3916064.05</v>
      </c>
      <c r="K423" s="105">
        <v>2100139.14</v>
      </c>
      <c r="L423" s="105">
        <v>-41118.672200000001</v>
      </c>
      <c r="M423" s="105">
        <v>-22051.4614</v>
      </c>
      <c r="N423" s="105">
        <v>0</v>
      </c>
      <c r="O423" s="105">
        <v>0</v>
      </c>
      <c r="P423" s="105">
        <v>-1811.0078000000001</v>
      </c>
      <c r="Q423" s="105">
        <v>-1816.6686000000002</v>
      </c>
      <c r="R423" s="105">
        <v>7</v>
      </c>
      <c r="S423" s="105">
        <v>4029</v>
      </c>
      <c r="T423" s="105">
        <v>1</v>
      </c>
      <c r="U423" s="105" t="s">
        <v>239</v>
      </c>
      <c r="V423" s="105" t="s">
        <v>240</v>
      </c>
      <c r="W423" s="105" t="s">
        <v>241</v>
      </c>
      <c r="X423" s="105" t="s">
        <v>291</v>
      </c>
      <c r="Y423" s="105" t="s">
        <v>290</v>
      </c>
      <c r="Z423" s="194" t="str">
        <f>VLOOKUP($V423,Map!$B$2:$C$7,2,FALSE)</f>
        <v>Water</v>
      </c>
      <c r="AA423" s="194" t="str">
        <f>VLOOKUP($X423,Map!$F$2:$G$47,2,FALSE)</f>
        <v>Reg Def</v>
      </c>
      <c r="AB423" s="196">
        <f t="shared" si="24"/>
        <v>-5.6608000000001084</v>
      </c>
      <c r="AC423" s="196">
        <f t="shared" si="25"/>
        <v>0</v>
      </c>
      <c r="AD423" s="196">
        <f t="shared" si="26"/>
        <v>19061.55</v>
      </c>
      <c r="AE423" s="196">
        <f t="shared" si="27"/>
        <v>-1815924.9099999997</v>
      </c>
      <c r="AF423" s="197"/>
    </row>
    <row r="424" spans="1:32">
      <c r="A424" s="105" t="s">
        <v>409</v>
      </c>
      <c r="B424" s="105">
        <v>-1</v>
      </c>
      <c r="C424" s="105">
        <v>1012</v>
      </c>
      <c r="D424" s="105" t="s">
        <v>238</v>
      </c>
      <c r="E424" s="105">
        <v>0</v>
      </c>
      <c r="F424" s="105">
        <v>27</v>
      </c>
      <c r="G424" s="105">
        <v>2026</v>
      </c>
      <c r="H424" s="105">
        <v>-28030.03</v>
      </c>
      <c r="I424" s="105">
        <v>-28030.03</v>
      </c>
      <c r="J424" s="105">
        <v>2539177.7800000003</v>
      </c>
      <c r="K424" s="105">
        <v>2539177.7800000003</v>
      </c>
      <c r="L424" s="105">
        <v>-26661.366699999999</v>
      </c>
      <c r="M424" s="105">
        <v>-26661.366699999999</v>
      </c>
      <c r="N424" s="105">
        <v>0</v>
      </c>
      <c r="O424" s="105">
        <v>0</v>
      </c>
      <c r="P424" s="105">
        <v>-1368.6633000000002</v>
      </c>
      <c r="Q424" s="105">
        <v>-1368.6633000000002</v>
      </c>
      <c r="R424" s="105">
        <v>7</v>
      </c>
      <c r="S424" s="105">
        <v>119</v>
      </c>
      <c r="T424" s="105">
        <v>1</v>
      </c>
      <c r="U424" s="105" t="s">
        <v>239</v>
      </c>
      <c r="V424" s="105" t="s">
        <v>247</v>
      </c>
      <c r="W424" s="105" t="s">
        <v>241</v>
      </c>
      <c r="X424" s="105" t="s">
        <v>289</v>
      </c>
      <c r="Y424" s="105" t="s">
        <v>290</v>
      </c>
      <c r="Z424" s="194" t="str">
        <f>VLOOKUP($V424,Map!$B$2:$C$7,2,FALSE)</f>
        <v>Sewer</v>
      </c>
      <c r="AA424" s="194" t="str">
        <f>VLOOKUP($X424,Map!$F$2:$G$47,2,FALSE)</f>
        <v>COR</v>
      </c>
      <c r="AB424" s="196">
        <f t="shared" si="24"/>
        <v>0</v>
      </c>
      <c r="AC424" s="196">
        <f t="shared" si="25"/>
        <v>0</v>
      </c>
      <c r="AD424" s="196">
        <f t="shared" si="26"/>
        <v>0</v>
      </c>
      <c r="AE424" s="196">
        <f t="shared" si="27"/>
        <v>0</v>
      </c>
      <c r="AF424" s="197"/>
    </row>
    <row r="425" spans="1:32">
      <c r="A425" s="105" t="s">
        <v>409</v>
      </c>
      <c r="B425" s="105">
        <v>-1</v>
      </c>
      <c r="C425" s="105">
        <v>1012</v>
      </c>
      <c r="D425" s="105" t="s">
        <v>238</v>
      </c>
      <c r="E425" s="105">
        <v>0</v>
      </c>
      <c r="F425" s="105">
        <v>25</v>
      </c>
      <c r="G425" s="105">
        <v>2026</v>
      </c>
      <c r="H425" s="105">
        <v>2559.06</v>
      </c>
      <c r="I425" s="105">
        <v>-903.14</v>
      </c>
      <c r="J425" s="105">
        <v>-208405.03</v>
      </c>
      <c r="K425" s="105">
        <v>92575.06</v>
      </c>
      <c r="L425" s="105">
        <v>2188.2524000000003</v>
      </c>
      <c r="M425" s="105">
        <v>-972.03830000000005</v>
      </c>
      <c r="N425" s="105">
        <v>0</v>
      </c>
      <c r="O425" s="105">
        <v>0</v>
      </c>
      <c r="P425" s="105">
        <v>370.80760000000004</v>
      </c>
      <c r="Q425" s="105">
        <v>68.898300000000006</v>
      </c>
      <c r="R425" s="105">
        <v>7</v>
      </c>
      <c r="S425" s="105">
        <v>1258</v>
      </c>
      <c r="T425" s="105">
        <v>1</v>
      </c>
      <c r="U425" s="105" t="s">
        <v>239</v>
      </c>
      <c r="V425" s="105" t="s">
        <v>247</v>
      </c>
      <c r="W425" s="105" t="s">
        <v>241</v>
      </c>
      <c r="X425" s="105" t="s">
        <v>291</v>
      </c>
      <c r="Y425" s="105" t="s">
        <v>290</v>
      </c>
      <c r="Z425" s="194" t="str">
        <f>VLOOKUP($V425,Map!$B$2:$C$7,2,FALSE)</f>
        <v>Sewer</v>
      </c>
      <c r="AA425" s="194" t="str">
        <f>VLOOKUP($X425,Map!$F$2:$G$47,2,FALSE)</f>
        <v>Reg Def</v>
      </c>
      <c r="AB425" s="196">
        <f t="shared" si="24"/>
        <v>-301.90930000000003</v>
      </c>
      <c r="AC425" s="196">
        <f t="shared" si="25"/>
        <v>0</v>
      </c>
      <c r="AD425" s="196">
        <f t="shared" si="26"/>
        <v>-3462.2</v>
      </c>
      <c r="AE425" s="196">
        <f t="shared" si="27"/>
        <v>300980.08999999997</v>
      </c>
      <c r="AF425" s="197"/>
    </row>
    <row r="426" spans="1:32">
      <c r="A426" s="105" t="s">
        <v>409</v>
      </c>
      <c r="B426" s="105">
        <v>-1</v>
      </c>
      <c r="C426" s="105">
        <v>1012</v>
      </c>
      <c r="D426" s="105" t="s">
        <v>238</v>
      </c>
      <c r="E426" s="105">
        <v>0</v>
      </c>
      <c r="F426" s="105">
        <v>27</v>
      </c>
      <c r="G426" s="105">
        <v>2026</v>
      </c>
      <c r="H426" s="105">
        <v>-938.13</v>
      </c>
      <c r="I426" s="105">
        <v>-938.13</v>
      </c>
      <c r="J426" s="105">
        <v>67788.05</v>
      </c>
      <c r="K426" s="105">
        <v>67788.05</v>
      </c>
      <c r="L426" s="105">
        <v>-711.77449999999999</v>
      </c>
      <c r="M426" s="105">
        <v>-711.77449999999999</v>
      </c>
      <c r="N426" s="105">
        <v>0</v>
      </c>
      <c r="O426" s="105">
        <v>0</v>
      </c>
      <c r="P426" s="105">
        <v>-226.35550000000001</v>
      </c>
      <c r="Q426" s="105">
        <v>-226.35550000000001</v>
      </c>
      <c r="R426" s="105">
        <v>7</v>
      </c>
      <c r="S426" s="105">
        <v>51</v>
      </c>
      <c r="T426" s="105">
        <v>1</v>
      </c>
      <c r="U426" s="105" t="s">
        <v>239</v>
      </c>
      <c r="V426" s="105" t="s">
        <v>249</v>
      </c>
      <c r="W426" s="105" t="s">
        <v>241</v>
      </c>
      <c r="X426" s="105" t="s">
        <v>289</v>
      </c>
      <c r="Y426" s="105" t="s">
        <v>290</v>
      </c>
      <c r="Z426" s="194" t="str">
        <f>VLOOKUP($V426,Map!$B$2:$C$7,2,FALSE)</f>
        <v>Sewer</v>
      </c>
      <c r="AA426" s="194" t="str">
        <f>VLOOKUP($X426,Map!$F$2:$G$47,2,FALSE)</f>
        <v>COR</v>
      </c>
      <c r="AB426" s="196">
        <f t="shared" si="24"/>
        <v>0</v>
      </c>
      <c r="AC426" s="196">
        <f t="shared" si="25"/>
        <v>0</v>
      </c>
      <c r="AD426" s="196">
        <f t="shared" si="26"/>
        <v>0</v>
      </c>
      <c r="AE426" s="196">
        <f t="shared" si="27"/>
        <v>0</v>
      </c>
      <c r="AF426" s="197"/>
    </row>
    <row r="427" spans="1:32">
      <c r="A427" s="105" t="s">
        <v>409</v>
      </c>
      <c r="B427" s="105">
        <v>-1</v>
      </c>
      <c r="C427" s="105">
        <v>1012</v>
      </c>
      <c r="D427" s="105" t="s">
        <v>238</v>
      </c>
      <c r="E427" s="105">
        <v>0</v>
      </c>
      <c r="F427" s="105">
        <v>25</v>
      </c>
      <c r="G427" s="105">
        <v>2026</v>
      </c>
      <c r="H427" s="105">
        <v>806.56000000000006</v>
      </c>
      <c r="I427" s="105">
        <v>719.95</v>
      </c>
      <c r="J427" s="105">
        <v>-71057.8</v>
      </c>
      <c r="K427" s="105">
        <v>-67142.490000000005</v>
      </c>
      <c r="L427" s="105">
        <v>746.10710000000006</v>
      </c>
      <c r="M427" s="105">
        <v>704.99599999999998</v>
      </c>
      <c r="N427" s="105">
        <v>0</v>
      </c>
      <c r="O427" s="105">
        <v>0</v>
      </c>
      <c r="P427" s="105">
        <v>60.4529</v>
      </c>
      <c r="Q427" s="105">
        <v>14.954000000000001</v>
      </c>
      <c r="R427" s="105">
        <v>7</v>
      </c>
      <c r="S427" s="105">
        <v>391</v>
      </c>
      <c r="T427" s="105">
        <v>1</v>
      </c>
      <c r="U427" s="105" t="s">
        <v>239</v>
      </c>
      <c r="V427" s="105" t="s">
        <v>249</v>
      </c>
      <c r="W427" s="105" t="s">
        <v>241</v>
      </c>
      <c r="X427" s="105" t="s">
        <v>291</v>
      </c>
      <c r="Y427" s="105" t="s">
        <v>290</v>
      </c>
      <c r="Z427" s="194" t="str">
        <f>VLOOKUP($V427,Map!$B$2:$C$7,2,FALSE)</f>
        <v>Sewer</v>
      </c>
      <c r="AA427" s="194" t="str">
        <f>VLOOKUP($X427,Map!$F$2:$G$47,2,FALSE)</f>
        <v>Reg Def</v>
      </c>
      <c r="AB427" s="196">
        <f t="shared" si="24"/>
        <v>-45.498899999999999</v>
      </c>
      <c r="AC427" s="196">
        <f t="shared" si="25"/>
        <v>0</v>
      </c>
      <c r="AD427" s="196">
        <f t="shared" si="26"/>
        <v>-86.610000000000014</v>
      </c>
      <c r="AE427" s="196">
        <f t="shared" si="27"/>
        <v>3915.3099999999977</v>
      </c>
      <c r="AF427" s="197"/>
    </row>
    <row r="428" spans="1:32">
      <c r="A428" s="105" t="s">
        <v>409</v>
      </c>
      <c r="B428" s="105">
        <v>-1</v>
      </c>
      <c r="C428" s="105">
        <v>1012</v>
      </c>
      <c r="D428" s="105" t="s">
        <v>238</v>
      </c>
      <c r="E428" s="105">
        <v>0</v>
      </c>
      <c r="F428" s="105">
        <v>27</v>
      </c>
      <c r="G428" s="105">
        <v>2026</v>
      </c>
      <c r="H428" s="105">
        <v>62421.11</v>
      </c>
      <c r="I428" s="105">
        <v>51113.67</v>
      </c>
      <c r="J428" s="105">
        <v>-1533175.51</v>
      </c>
      <c r="K428" s="105">
        <v>-456276.54000000004</v>
      </c>
      <c r="L428" s="105">
        <v>16098.3429</v>
      </c>
      <c r="M428" s="105">
        <v>4790.9036000000006</v>
      </c>
      <c r="N428" s="105">
        <v>0</v>
      </c>
      <c r="O428" s="105">
        <v>0</v>
      </c>
      <c r="P428" s="105">
        <v>46322.767099999997</v>
      </c>
      <c r="Q428" s="105">
        <v>46322.7664</v>
      </c>
      <c r="R428" s="105">
        <v>7</v>
      </c>
      <c r="S428" s="105">
        <v>153</v>
      </c>
      <c r="T428" s="105">
        <v>1</v>
      </c>
      <c r="U428" s="105" t="s">
        <v>239</v>
      </c>
      <c r="V428" s="105" t="s">
        <v>250</v>
      </c>
      <c r="W428" s="105" t="s">
        <v>241</v>
      </c>
      <c r="X428" s="105" t="s">
        <v>289</v>
      </c>
      <c r="Y428" s="105" t="s">
        <v>290</v>
      </c>
      <c r="Z428" s="194" t="str">
        <f>VLOOKUP($V428,Map!$B$2:$C$7,2,FALSE)</f>
        <v>Water</v>
      </c>
      <c r="AA428" s="194" t="str">
        <f>VLOOKUP($X428,Map!$F$2:$G$47,2,FALSE)</f>
        <v>COR</v>
      </c>
      <c r="AB428" s="196">
        <f t="shared" si="24"/>
        <v>-6.9999999686842784E-4</v>
      </c>
      <c r="AC428" s="196">
        <f t="shared" si="25"/>
        <v>0</v>
      </c>
      <c r="AD428" s="196">
        <f t="shared" si="26"/>
        <v>-11307.440000000002</v>
      </c>
      <c r="AE428" s="196">
        <f t="shared" si="27"/>
        <v>1076898.97</v>
      </c>
      <c r="AF428" s="197"/>
    </row>
    <row r="429" spans="1:32">
      <c r="A429" s="105" t="s">
        <v>409</v>
      </c>
      <c r="B429" s="105">
        <v>-1</v>
      </c>
      <c r="C429" s="105">
        <v>1012</v>
      </c>
      <c r="D429" s="105" t="s">
        <v>238</v>
      </c>
      <c r="E429" s="105">
        <v>0</v>
      </c>
      <c r="F429" s="105">
        <v>25</v>
      </c>
      <c r="G429" s="105">
        <v>2026</v>
      </c>
      <c r="H429" s="105">
        <v>-3301473.82</v>
      </c>
      <c r="I429" s="105">
        <v>-3364397.06</v>
      </c>
      <c r="J429" s="105">
        <v>188862205.75999999</v>
      </c>
      <c r="K429" s="105">
        <v>198816939.88999999</v>
      </c>
      <c r="L429" s="105">
        <v>-1983053.1610000001</v>
      </c>
      <c r="M429" s="105">
        <v>-2087577.8695</v>
      </c>
      <c r="N429" s="105">
        <v>0</v>
      </c>
      <c r="O429" s="105">
        <v>0</v>
      </c>
      <c r="P429" s="105">
        <v>-1318420.659</v>
      </c>
      <c r="Q429" s="105">
        <v>-1276819.1905</v>
      </c>
      <c r="R429" s="105">
        <v>7</v>
      </c>
      <c r="S429" s="105">
        <v>20774</v>
      </c>
      <c r="T429" s="105">
        <v>1</v>
      </c>
      <c r="U429" s="105" t="s">
        <v>239</v>
      </c>
      <c r="V429" s="105" t="s">
        <v>250</v>
      </c>
      <c r="W429" s="105" t="s">
        <v>241</v>
      </c>
      <c r="X429" s="105" t="s">
        <v>291</v>
      </c>
      <c r="Y429" s="105" t="s">
        <v>290</v>
      </c>
      <c r="Z429" s="194" t="str">
        <f>VLOOKUP($V429,Map!$B$2:$C$7,2,FALSE)</f>
        <v>Water</v>
      </c>
      <c r="AA429" s="194" t="str">
        <f>VLOOKUP($X429,Map!$F$2:$G$47,2,FALSE)</f>
        <v>Reg Def</v>
      </c>
      <c r="AB429" s="196">
        <f t="shared" si="24"/>
        <v>41601.468499999959</v>
      </c>
      <c r="AC429" s="196">
        <f t="shared" si="25"/>
        <v>0</v>
      </c>
      <c r="AD429" s="196">
        <f t="shared" si="26"/>
        <v>-62923.240000000224</v>
      </c>
      <c r="AE429" s="196">
        <f t="shared" si="27"/>
        <v>9954734.1299999952</v>
      </c>
      <c r="AF429" s="197"/>
    </row>
    <row r="430" spans="1:32">
      <c r="A430" s="105" t="s">
        <v>409</v>
      </c>
      <c r="B430" s="105">
        <v>-1</v>
      </c>
      <c r="C430" s="105">
        <v>1012</v>
      </c>
      <c r="D430" s="105" t="s">
        <v>238</v>
      </c>
      <c r="E430" s="105">
        <v>0</v>
      </c>
      <c r="F430" s="105">
        <v>27</v>
      </c>
      <c r="G430" s="105">
        <v>2026</v>
      </c>
      <c r="H430" s="105">
        <v>-8264.82</v>
      </c>
      <c r="I430" s="105">
        <v>-10124.200000000001</v>
      </c>
      <c r="J430" s="105">
        <v>787124.44000000006</v>
      </c>
      <c r="K430" s="105">
        <v>964207.72</v>
      </c>
      <c r="L430" s="105">
        <v>-8264.806700000001</v>
      </c>
      <c r="M430" s="105">
        <v>-10124.1811</v>
      </c>
      <c r="N430" s="105">
        <v>0</v>
      </c>
      <c r="O430" s="105">
        <v>0</v>
      </c>
      <c r="P430" s="105">
        <v>-1.3300000000000001E-2</v>
      </c>
      <c r="Q430" s="105">
        <v>-1.89E-2</v>
      </c>
      <c r="R430" s="105">
        <v>7</v>
      </c>
      <c r="S430" s="105">
        <v>85</v>
      </c>
      <c r="T430" s="105">
        <v>1</v>
      </c>
      <c r="U430" s="105" t="s">
        <v>239</v>
      </c>
      <c r="V430" s="105" t="s">
        <v>251</v>
      </c>
      <c r="W430" s="105" t="s">
        <v>241</v>
      </c>
      <c r="X430" s="105" t="s">
        <v>289</v>
      </c>
      <c r="Y430" s="105" t="s">
        <v>290</v>
      </c>
      <c r="Z430" s="194" t="str">
        <f>VLOOKUP($V430,Map!$B$2:$C$7,2,FALSE)</f>
        <v>Water</v>
      </c>
      <c r="AA430" s="194" t="str">
        <f>VLOOKUP($X430,Map!$F$2:$G$47,2,FALSE)</f>
        <v>COR</v>
      </c>
      <c r="AB430" s="196">
        <f t="shared" si="24"/>
        <v>-5.5999999999999991E-3</v>
      </c>
      <c r="AC430" s="196">
        <f t="shared" si="25"/>
        <v>0</v>
      </c>
      <c r="AD430" s="196">
        <f t="shared" si="26"/>
        <v>-1859.380000000001</v>
      </c>
      <c r="AE430" s="196">
        <f t="shared" si="27"/>
        <v>177083.27999999991</v>
      </c>
      <c r="AF430" s="197"/>
    </row>
    <row r="431" spans="1:32">
      <c r="A431" s="105" t="s">
        <v>409</v>
      </c>
      <c r="B431" s="105">
        <v>-1</v>
      </c>
      <c r="C431" s="105">
        <v>1012</v>
      </c>
      <c r="D431" s="105" t="s">
        <v>238</v>
      </c>
      <c r="E431" s="105">
        <v>0</v>
      </c>
      <c r="F431" s="105">
        <v>25</v>
      </c>
      <c r="G431" s="105">
        <v>2026</v>
      </c>
      <c r="H431" s="105">
        <v>-4790.7</v>
      </c>
      <c r="I431" s="105">
        <v>-4978.45</v>
      </c>
      <c r="J431" s="105">
        <v>456260.93</v>
      </c>
      <c r="K431" s="105">
        <v>474140.32</v>
      </c>
      <c r="L431" s="105">
        <v>-4790.7399000000005</v>
      </c>
      <c r="M431" s="105">
        <v>-4978.4739</v>
      </c>
      <c r="N431" s="105">
        <v>0</v>
      </c>
      <c r="O431" s="105">
        <v>0</v>
      </c>
      <c r="P431" s="105">
        <v>3.9900000000000005E-2</v>
      </c>
      <c r="Q431" s="105">
        <v>2.3900000000000001E-2</v>
      </c>
      <c r="R431" s="105">
        <v>7</v>
      </c>
      <c r="S431" s="105">
        <v>1326</v>
      </c>
      <c r="T431" s="105">
        <v>1</v>
      </c>
      <c r="U431" s="105" t="s">
        <v>239</v>
      </c>
      <c r="V431" s="105" t="s">
        <v>251</v>
      </c>
      <c r="W431" s="105" t="s">
        <v>241</v>
      </c>
      <c r="X431" s="105" t="s">
        <v>291</v>
      </c>
      <c r="Y431" s="105" t="s">
        <v>290</v>
      </c>
      <c r="Z431" s="194" t="str">
        <f>VLOOKUP($V431,Map!$B$2:$C$7,2,FALSE)</f>
        <v>Water</v>
      </c>
      <c r="AA431" s="194" t="str">
        <f>VLOOKUP($X431,Map!$F$2:$G$47,2,FALSE)</f>
        <v>Reg Def</v>
      </c>
      <c r="AB431" s="196">
        <f t="shared" si="24"/>
        <v>-1.6000000000000004E-2</v>
      </c>
      <c r="AC431" s="196">
        <f t="shared" si="25"/>
        <v>0</v>
      </c>
      <c r="AD431" s="196">
        <f t="shared" si="26"/>
        <v>-187.75</v>
      </c>
      <c r="AE431" s="196">
        <f t="shared" si="27"/>
        <v>17879.390000000014</v>
      </c>
      <c r="AF431" s="197"/>
    </row>
    <row r="432" spans="1:32">
      <c r="A432" s="105" t="s">
        <v>409</v>
      </c>
      <c r="B432" s="105">
        <v>-1</v>
      </c>
      <c r="C432" s="105">
        <v>1012</v>
      </c>
      <c r="D432" s="105" t="s">
        <v>238</v>
      </c>
      <c r="E432" s="105">
        <v>0</v>
      </c>
      <c r="F432" s="105">
        <v>27</v>
      </c>
      <c r="G432" s="105">
        <v>2026</v>
      </c>
      <c r="H432" s="105">
        <v>0</v>
      </c>
      <c r="I432" s="105">
        <v>0</v>
      </c>
      <c r="J432" s="105">
        <v>0</v>
      </c>
      <c r="K432" s="105">
        <v>0</v>
      </c>
      <c r="L432" s="105">
        <v>0</v>
      </c>
      <c r="M432" s="105">
        <v>0</v>
      </c>
      <c r="N432" s="105">
        <v>0</v>
      </c>
      <c r="O432" s="105">
        <v>0</v>
      </c>
      <c r="P432" s="105">
        <v>0</v>
      </c>
      <c r="Q432" s="105">
        <v>0</v>
      </c>
      <c r="R432" s="105">
        <v>7</v>
      </c>
      <c r="S432" s="105">
        <v>34</v>
      </c>
      <c r="T432" s="105">
        <v>1</v>
      </c>
      <c r="U432" s="105" t="s">
        <v>239</v>
      </c>
      <c r="V432" s="105" t="s">
        <v>252</v>
      </c>
      <c r="W432" s="105" t="s">
        <v>241</v>
      </c>
      <c r="X432" s="105" t="s">
        <v>289</v>
      </c>
      <c r="Y432" s="105" t="s">
        <v>290</v>
      </c>
      <c r="Z432" s="194" t="str">
        <f>VLOOKUP($V432,Map!$B$2:$C$7,2,FALSE)</f>
        <v>n/a</v>
      </c>
      <c r="AA432" s="194" t="str">
        <f>VLOOKUP($X432,Map!$F$2:$G$47,2,FALSE)</f>
        <v>COR</v>
      </c>
      <c r="AB432" s="196">
        <f t="shared" si="24"/>
        <v>0</v>
      </c>
      <c r="AC432" s="196">
        <f t="shared" si="25"/>
        <v>0</v>
      </c>
      <c r="AD432" s="196">
        <f t="shared" si="26"/>
        <v>0</v>
      </c>
      <c r="AE432" s="196">
        <f t="shared" si="27"/>
        <v>0</v>
      </c>
      <c r="AF432" s="197"/>
    </row>
    <row r="433" spans="1:32">
      <c r="A433" s="105" t="s">
        <v>409</v>
      </c>
      <c r="B433" s="105">
        <v>-1</v>
      </c>
      <c r="C433" s="105">
        <v>1012</v>
      </c>
      <c r="D433" s="105" t="s">
        <v>238</v>
      </c>
      <c r="E433" s="105">
        <v>0</v>
      </c>
      <c r="F433" s="105">
        <v>12000026</v>
      </c>
      <c r="G433" s="105">
        <v>2026</v>
      </c>
      <c r="H433" s="105">
        <v>0</v>
      </c>
      <c r="I433" s="105">
        <v>0</v>
      </c>
      <c r="J433" s="105">
        <v>0</v>
      </c>
      <c r="K433" s="105">
        <v>0</v>
      </c>
      <c r="L433" s="105">
        <v>0</v>
      </c>
      <c r="M433" s="105">
        <v>0</v>
      </c>
      <c r="N433" s="105">
        <v>0</v>
      </c>
      <c r="O433" s="105">
        <v>0</v>
      </c>
      <c r="P433" s="105">
        <v>0</v>
      </c>
      <c r="Q433" s="105">
        <v>0</v>
      </c>
      <c r="R433" s="105">
        <v>7</v>
      </c>
      <c r="S433" s="105">
        <v>49995</v>
      </c>
      <c r="T433" s="105">
        <v>1</v>
      </c>
      <c r="U433" s="105" t="s">
        <v>239</v>
      </c>
      <c r="V433" s="105" t="s">
        <v>252</v>
      </c>
      <c r="W433" s="105" t="s">
        <v>241</v>
      </c>
      <c r="X433" s="105" t="s">
        <v>292</v>
      </c>
      <c r="Y433" s="105" t="s">
        <v>290</v>
      </c>
      <c r="Z433" s="194" t="str">
        <f>VLOOKUP($V433,Map!$B$2:$C$7,2,FALSE)</f>
        <v>n/a</v>
      </c>
      <c r="AA433" s="194" t="str">
        <f>VLOOKUP($X433,Map!$F$2:$G$47,2,FALSE)</f>
        <v>n/a</v>
      </c>
      <c r="AB433" s="196">
        <f t="shared" si="24"/>
        <v>0</v>
      </c>
      <c r="AC433" s="196">
        <f t="shared" si="25"/>
        <v>0</v>
      </c>
      <c r="AD433" s="196">
        <f t="shared" si="26"/>
        <v>0</v>
      </c>
      <c r="AE433" s="196">
        <f t="shared" si="27"/>
        <v>0</v>
      </c>
      <c r="AF433" s="197"/>
    </row>
    <row r="434" spans="1:32">
      <c r="A434" s="105" t="s">
        <v>409</v>
      </c>
      <c r="B434" s="105">
        <v>-1</v>
      </c>
      <c r="C434" s="105">
        <v>1012</v>
      </c>
      <c r="D434" s="105" t="s">
        <v>238</v>
      </c>
      <c r="E434" s="105">
        <v>0</v>
      </c>
      <c r="F434" s="105">
        <v>10307001</v>
      </c>
      <c r="G434" s="105">
        <v>2026</v>
      </c>
      <c r="H434" s="105">
        <v>-1805.7</v>
      </c>
      <c r="I434" s="105">
        <v>-1382.22</v>
      </c>
      <c r="J434" s="105">
        <v>113000.51000000001</v>
      </c>
      <c r="K434" s="105">
        <v>72409.84</v>
      </c>
      <c r="L434" s="105">
        <v>-1186.5054</v>
      </c>
      <c r="M434" s="105">
        <v>-760.30330000000004</v>
      </c>
      <c r="N434" s="105">
        <v>0</v>
      </c>
      <c r="O434" s="105">
        <v>0</v>
      </c>
      <c r="P434" s="105">
        <v>-619.19460000000004</v>
      </c>
      <c r="Q434" s="105">
        <v>-621.91669999999999</v>
      </c>
      <c r="R434" s="105">
        <v>7</v>
      </c>
      <c r="S434" s="105">
        <v>1275</v>
      </c>
      <c r="T434" s="105">
        <v>0</v>
      </c>
      <c r="U434" s="105" t="s">
        <v>258</v>
      </c>
      <c r="V434" s="105" t="s">
        <v>240</v>
      </c>
      <c r="W434" s="105" t="s">
        <v>241</v>
      </c>
      <c r="X434" s="105" t="s">
        <v>293</v>
      </c>
      <c r="Y434" s="105" t="s">
        <v>290</v>
      </c>
      <c r="Z434" s="194" t="str">
        <f>VLOOKUP($V434,Map!$B$2:$C$7,2,FALSE)</f>
        <v>Water</v>
      </c>
      <c r="AA434" s="194" t="str">
        <f>VLOOKUP($X434,Map!$F$2:$G$47,2,FALSE)</f>
        <v>Reg Def</v>
      </c>
      <c r="AB434" s="196">
        <f t="shared" si="24"/>
        <v>-2.7220999999999549</v>
      </c>
      <c r="AC434" s="196">
        <f t="shared" si="25"/>
        <v>0</v>
      </c>
      <c r="AD434" s="196">
        <f t="shared" si="26"/>
        <v>423.48</v>
      </c>
      <c r="AE434" s="196">
        <f t="shared" si="27"/>
        <v>-40590.670000000013</v>
      </c>
      <c r="AF434" s="197"/>
    </row>
    <row r="435" spans="1:32">
      <c r="A435" s="105" t="s">
        <v>409</v>
      </c>
      <c r="B435" s="105">
        <v>-1</v>
      </c>
      <c r="C435" s="105">
        <v>1012</v>
      </c>
      <c r="D435" s="105" t="s">
        <v>238</v>
      </c>
      <c r="E435" s="105">
        <v>0</v>
      </c>
      <c r="F435" s="105">
        <v>10307002</v>
      </c>
      <c r="G435" s="105">
        <v>2026</v>
      </c>
      <c r="H435" s="105">
        <v>-9.11</v>
      </c>
      <c r="I435" s="105">
        <v>-16.38</v>
      </c>
      <c r="J435" s="105">
        <v>434.57</v>
      </c>
      <c r="K435" s="105">
        <v>781.57</v>
      </c>
      <c r="L435" s="105">
        <v>-4.5630000000000006</v>
      </c>
      <c r="M435" s="105">
        <v>-8.2065999999999999</v>
      </c>
      <c r="N435" s="105">
        <v>0</v>
      </c>
      <c r="O435" s="105">
        <v>0</v>
      </c>
      <c r="P435" s="105">
        <v>-4.5470000000000006</v>
      </c>
      <c r="Q435" s="105">
        <v>-8.1734000000000009</v>
      </c>
      <c r="R435" s="105">
        <v>7</v>
      </c>
      <c r="S435" s="105">
        <v>442</v>
      </c>
      <c r="T435" s="105">
        <v>0</v>
      </c>
      <c r="U435" s="105" t="s">
        <v>258</v>
      </c>
      <c r="V435" s="105" t="s">
        <v>240</v>
      </c>
      <c r="W435" s="105" t="s">
        <v>241</v>
      </c>
      <c r="X435" s="105" t="s">
        <v>294</v>
      </c>
      <c r="Y435" s="105" t="s">
        <v>290</v>
      </c>
      <c r="Z435" s="194" t="str">
        <f>VLOOKUP($V435,Map!$B$2:$C$7,2,FALSE)</f>
        <v>Water</v>
      </c>
      <c r="AA435" s="194" t="str">
        <f>VLOOKUP($X435,Map!$F$2:$G$47,2,FALSE)</f>
        <v>Reg Def</v>
      </c>
      <c r="AB435" s="196">
        <f t="shared" si="24"/>
        <v>-3.6264000000000003</v>
      </c>
      <c r="AC435" s="196">
        <f t="shared" si="25"/>
        <v>0</v>
      </c>
      <c r="AD435" s="196">
        <f t="shared" si="26"/>
        <v>-7.27</v>
      </c>
      <c r="AE435" s="196">
        <f t="shared" si="27"/>
        <v>347.00000000000006</v>
      </c>
      <c r="AF435" s="197"/>
    </row>
    <row r="436" spans="1:32">
      <c r="A436" s="105" t="s">
        <v>409</v>
      </c>
      <c r="B436" s="105">
        <v>-1</v>
      </c>
      <c r="C436" s="105">
        <v>1012</v>
      </c>
      <c r="D436" s="105" t="s">
        <v>238</v>
      </c>
      <c r="E436" s="105">
        <v>0</v>
      </c>
      <c r="F436" s="105">
        <v>10307502</v>
      </c>
      <c r="G436" s="105">
        <v>2026</v>
      </c>
      <c r="H436" s="105">
        <v>0</v>
      </c>
      <c r="I436" s="105">
        <v>0</v>
      </c>
      <c r="J436" s="105">
        <v>89843.22</v>
      </c>
      <c r="K436" s="105">
        <v>22216.9</v>
      </c>
      <c r="L436" s="105">
        <v>-943.35410000000002</v>
      </c>
      <c r="M436" s="105">
        <v>-233.2775</v>
      </c>
      <c r="N436" s="105">
        <v>-943.35410000000002</v>
      </c>
      <c r="O436" s="105">
        <v>-233.2775</v>
      </c>
      <c r="P436" s="105">
        <v>0</v>
      </c>
      <c r="Q436" s="105">
        <v>0</v>
      </c>
      <c r="R436" s="105">
        <v>7</v>
      </c>
      <c r="S436" s="105">
        <v>864</v>
      </c>
      <c r="T436" s="105">
        <v>0</v>
      </c>
      <c r="U436" s="105" t="s">
        <v>258</v>
      </c>
      <c r="V436" s="105" t="s">
        <v>240</v>
      </c>
      <c r="W436" s="105" t="s">
        <v>241</v>
      </c>
      <c r="X436" s="105" t="s">
        <v>295</v>
      </c>
      <c r="Y436" s="105" t="s">
        <v>290</v>
      </c>
      <c r="Z436" s="194" t="str">
        <f>VLOOKUP($V436,Map!$B$2:$C$7,2,FALSE)</f>
        <v>Water</v>
      </c>
      <c r="AA436" s="194" t="str">
        <f>VLOOKUP($X436,Map!$F$2:$G$47,2,FALSE)</f>
        <v>Flow Through</v>
      </c>
      <c r="AB436" s="196">
        <f t="shared" si="24"/>
        <v>0</v>
      </c>
      <c r="AC436" s="196">
        <f t="shared" si="25"/>
        <v>710.07659999999998</v>
      </c>
      <c r="AD436" s="196">
        <f t="shared" si="26"/>
        <v>0</v>
      </c>
      <c r="AE436" s="196">
        <f t="shared" si="27"/>
        <v>-67626.320000000007</v>
      </c>
      <c r="AF436" s="197"/>
    </row>
    <row r="437" spans="1:32">
      <c r="A437" s="105" t="s">
        <v>409</v>
      </c>
      <c r="B437" s="105">
        <v>-1</v>
      </c>
      <c r="C437" s="105">
        <v>1012</v>
      </c>
      <c r="D437" s="105" t="s">
        <v>238</v>
      </c>
      <c r="E437" s="105">
        <v>0</v>
      </c>
      <c r="F437" s="105">
        <v>10307017</v>
      </c>
      <c r="G437" s="105">
        <v>2026</v>
      </c>
      <c r="H437" s="105">
        <v>-9865.9</v>
      </c>
      <c r="I437" s="105">
        <v>-9865.9</v>
      </c>
      <c r="J437" s="105">
        <v>702056.97</v>
      </c>
      <c r="K437" s="105">
        <v>702056.97</v>
      </c>
      <c r="L437" s="105">
        <v>-7371.598</v>
      </c>
      <c r="M437" s="105">
        <v>-7371.598</v>
      </c>
      <c r="N437" s="105">
        <v>0</v>
      </c>
      <c r="O437" s="105">
        <v>0</v>
      </c>
      <c r="P437" s="105">
        <v>-2494.3020000000001</v>
      </c>
      <c r="Q437" s="105">
        <v>-2494.3020000000001</v>
      </c>
      <c r="R437" s="105">
        <v>7</v>
      </c>
      <c r="S437" s="105">
        <v>136</v>
      </c>
      <c r="T437" s="105">
        <v>0</v>
      </c>
      <c r="U437" s="105" t="s">
        <v>258</v>
      </c>
      <c r="V437" s="105" t="s">
        <v>240</v>
      </c>
      <c r="W437" s="105" t="s">
        <v>241</v>
      </c>
      <c r="X437" s="105" t="s">
        <v>296</v>
      </c>
      <c r="Y437" s="105" t="s">
        <v>290</v>
      </c>
      <c r="Z437" s="194" t="str">
        <f>VLOOKUP($V437,Map!$B$2:$C$7,2,FALSE)</f>
        <v>Water</v>
      </c>
      <c r="AA437" s="194" t="str">
        <f>VLOOKUP($X437,Map!$F$2:$G$47,2,FALSE)</f>
        <v>Reg Def</v>
      </c>
      <c r="AB437" s="196">
        <f t="shared" si="24"/>
        <v>0</v>
      </c>
      <c r="AC437" s="196">
        <f t="shared" si="25"/>
        <v>0</v>
      </c>
      <c r="AD437" s="196">
        <f t="shared" si="26"/>
        <v>0</v>
      </c>
      <c r="AE437" s="196">
        <f t="shared" si="27"/>
        <v>0</v>
      </c>
      <c r="AF437" s="197"/>
    </row>
    <row r="438" spans="1:32">
      <c r="A438" s="105" t="s">
        <v>409</v>
      </c>
      <c r="B438" s="105">
        <v>-1</v>
      </c>
      <c r="C438" s="105">
        <v>1012</v>
      </c>
      <c r="D438" s="105" t="s">
        <v>238</v>
      </c>
      <c r="E438" s="105">
        <v>0</v>
      </c>
      <c r="F438" s="105">
        <v>10307012</v>
      </c>
      <c r="G438" s="105">
        <v>2026</v>
      </c>
      <c r="H438" s="105">
        <v>668.18000000000006</v>
      </c>
      <c r="I438" s="105">
        <v>186.23</v>
      </c>
      <c r="J438" s="105">
        <v>-63634.950000000004</v>
      </c>
      <c r="K438" s="105">
        <v>-17737.5</v>
      </c>
      <c r="L438" s="105">
        <v>668.16690000000006</v>
      </c>
      <c r="M438" s="105">
        <v>186.24360000000001</v>
      </c>
      <c r="N438" s="105">
        <v>0</v>
      </c>
      <c r="O438" s="105">
        <v>0</v>
      </c>
      <c r="P438" s="105">
        <v>1.3100000000000001E-2</v>
      </c>
      <c r="Q438" s="105">
        <v>-1.3600000000000001E-2</v>
      </c>
      <c r="R438" s="105">
        <v>7</v>
      </c>
      <c r="S438" s="105">
        <v>731</v>
      </c>
      <c r="T438" s="105">
        <v>0</v>
      </c>
      <c r="U438" s="105" t="s">
        <v>258</v>
      </c>
      <c r="V438" s="105" t="s">
        <v>240</v>
      </c>
      <c r="W438" s="105" t="s">
        <v>241</v>
      </c>
      <c r="X438" s="105" t="s">
        <v>297</v>
      </c>
      <c r="Y438" s="105" t="s">
        <v>290</v>
      </c>
      <c r="Z438" s="194" t="str">
        <f>VLOOKUP($V438,Map!$B$2:$C$7,2,FALSE)</f>
        <v>Water</v>
      </c>
      <c r="AA438" s="194" t="str">
        <f>VLOOKUP($X438,Map!$F$2:$G$47,2,FALSE)</f>
        <v>Reg Def</v>
      </c>
      <c r="AB438" s="196">
        <f t="shared" si="24"/>
        <v>-2.6700000000000002E-2</v>
      </c>
      <c r="AC438" s="196">
        <f t="shared" si="25"/>
        <v>0</v>
      </c>
      <c r="AD438" s="196">
        <f t="shared" si="26"/>
        <v>-481.95000000000005</v>
      </c>
      <c r="AE438" s="196">
        <f t="shared" si="27"/>
        <v>45897.450000000004</v>
      </c>
      <c r="AF438" s="197"/>
    </row>
    <row r="439" spans="1:32">
      <c r="A439" s="105" t="s">
        <v>409</v>
      </c>
      <c r="B439" s="105">
        <v>-1</v>
      </c>
      <c r="C439" s="105">
        <v>1012</v>
      </c>
      <c r="D439" s="105" t="s">
        <v>238</v>
      </c>
      <c r="E439" s="105">
        <v>0</v>
      </c>
      <c r="F439" s="105">
        <v>10307010</v>
      </c>
      <c r="G439" s="105">
        <v>2026</v>
      </c>
      <c r="H439" s="105">
        <v>13579.91</v>
      </c>
      <c r="I439" s="105">
        <v>13579.91</v>
      </c>
      <c r="J439" s="105">
        <v>-646662.32999999996</v>
      </c>
      <c r="K439" s="105">
        <v>-646662.32999999996</v>
      </c>
      <c r="L439" s="105">
        <v>6789.9545000000007</v>
      </c>
      <c r="M439" s="105">
        <v>6789.9545000000007</v>
      </c>
      <c r="N439" s="105">
        <v>0</v>
      </c>
      <c r="O439" s="105">
        <v>0</v>
      </c>
      <c r="P439" s="105">
        <v>6789.9555</v>
      </c>
      <c r="Q439" s="105">
        <v>6789.9555</v>
      </c>
      <c r="R439" s="105">
        <v>7</v>
      </c>
      <c r="S439" s="105">
        <v>51</v>
      </c>
      <c r="T439" s="105">
        <v>0</v>
      </c>
      <c r="U439" s="105" t="s">
        <v>258</v>
      </c>
      <c r="V439" s="105" t="s">
        <v>240</v>
      </c>
      <c r="W439" s="105" t="s">
        <v>241</v>
      </c>
      <c r="X439" s="105" t="s">
        <v>298</v>
      </c>
      <c r="Y439" s="105" t="s">
        <v>290</v>
      </c>
      <c r="Z439" s="194" t="str">
        <f>VLOOKUP($V439,Map!$B$2:$C$7,2,FALSE)</f>
        <v>Water</v>
      </c>
      <c r="AA439" s="194" t="str">
        <f>VLOOKUP($X439,Map!$F$2:$G$47,2,FALSE)</f>
        <v>Reg Def</v>
      </c>
      <c r="AB439" s="196">
        <f t="shared" si="24"/>
        <v>0</v>
      </c>
      <c r="AC439" s="196">
        <f t="shared" si="25"/>
        <v>0</v>
      </c>
      <c r="AD439" s="196">
        <f t="shared" si="26"/>
        <v>0</v>
      </c>
      <c r="AE439" s="196">
        <f t="shared" si="27"/>
        <v>0</v>
      </c>
      <c r="AF439" s="197"/>
    </row>
    <row r="440" spans="1:32">
      <c r="A440" s="105" t="s">
        <v>409</v>
      </c>
      <c r="B440" s="105">
        <v>-1</v>
      </c>
      <c r="C440" s="105">
        <v>1012</v>
      </c>
      <c r="D440" s="105" t="s">
        <v>238</v>
      </c>
      <c r="E440" s="105">
        <v>0</v>
      </c>
      <c r="F440" s="105">
        <v>10307050</v>
      </c>
      <c r="G440" s="105">
        <v>2026</v>
      </c>
      <c r="H440" s="105">
        <v>51.71</v>
      </c>
      <c r="I440" s="105">
        <v>95.3</v>
      </c>
      <c r="J440" s="105">
        <v>-531.14</v>
      </c>
      <c r="K440" s="105">
        <v>-675.39</v>
      </c>
      <c r="L440" s="105">
        <v>5.5769000000000002</v>
      </c>
      <c r="M440" s="105">
        <v>7.0916000000000006</v>
      </c>
      <c r="N440" s="105">
        <v>0</v>
      </c>
      <c r="O440" s="105">
        <v>0</v>
      </c>
      <c r="P440" s="105">
        <v>46.133099999999999</v>
      </c>
      <c r="Q440" s="105">
        <v>88.208399999999997</v>
      </c>
      <c r="R440" s="105">
        <v>7</v>
      </c>
      <c r="S440" s="105">
        <v>425</v>
      </c>
      <c r="T440" s="105">
        <v>0</v>
      </c>
      <c r="U440" s="105" t="s">
        <v>258</v>
      </c>
      <c r="V440" s="105" t="s">
        <v>240</v>
      </c>
      <c r="W440" s="105" t="s">
        <v>241</v>
      </c>
      <c r="X440" s="105" t="s">
        <v>299</v>
      </c>
      <c r="Y440" s="105" t="s">
        <v>290</v>
      </c>
      <c r="Z440" s="194" t="str">
        <f>VLOOKUP($V440,Map!$B$2:$C$7,2,FALSE)</f>
        <v>Water</v>
      </c>
      <c r="AA440" s="194" t="str">
        <f>VLOOKUP($X440,Map!$F$2:$G$47,2,FALSE)</f>
        <v>Repairs</v>
      </c>
      <c r="AB440" s="196">
        <f t="shared" si="24"/>
        <v>42.075299999999999</v>
      </c>
      <c r="AC440" s="196">
        <f t="shared" si="25"/>
        <v>0</v>
      </c>
      <c r="AD440" s="196">
        <f t="shared" si="26"/>
        <v>43.589999999999996</v>
      </c>
      <c r="AE440" s="196">
        <f t="shared" si="27"/>
        <v>-144.25</v>
      </c>
      <c r="AF440" s="197"/>
    </row>
    <row r="441" spans="1:32">
      <c r="A441" s="105" t="s">
        <v>409</v>
      </c>
      <c r="B441" s="105">
        <v>-1</v>
      </c>
      <c r="C441" s="105">
        <v>1012</v>
      </c>
      <c r="D441" s="105" t="s">
        <v>238</v>
      </c>
      <c r="E441" s="105">
        <v>0</v>
      </c>
      <c r="F441" s="105">
        <v>10307001</v>
      </c>
      <c r="G441" s="105">
        <v>2026</v>
      </c>
      <c r="H441" s="105">
        <v>-1091.33</v>
      </c>
      <c r="I441" s="105">
        <v>-1071.26</v>
      </c>
      <c r="J441" s="105">
        <v>86818.78</v>
      </c>
      <c r="K441" s="105">
        <v>85605.21</v>
      </c>
      <c r="L441" s="105">
        <v>-911.59739999999999</v>
      </c>
      <c r="M441" s="105">
        <v>-898.85490000000004</v>
      </c>
      <c r="N441" s="105">
        <v>0</v>
      </c>
      <c r="O441" s="105">
        <v>0</v>
      </c>
      <c r="P441" s="105">
        <v>-179.73260000000002</v>
      </c>
      <c r="Q441" s="105">
        <v>-172.4051</v>
      </c>
      <c r="R441" s="105">
        <v>7</v>
      </c>
      <c r="S441" s="105">
        <v>782</v>
      </c>
      <c r="T441" s="105">
        <v>0</v>
      </c>
      <c r="U441" s="105" t="s">
        <v>258</v>
      </c>
      <c r="V441" s="105" t="s">
        <v>247</v>
      </c>
      <c r="W441" s="105" t="s">
        <v>241</v>
      </c>
      <c r="X441" s="105" t="s">
        <v>293</v>
      </c>
      <c r="Y441" s="105" t="s">
        <v>290</v>
      </c>
      <c r="Z441" s="194" t="str">
        <f>VLOOKUP($V441,Map!$B$2:$C$7,2,FALSE)</f>
        <v>Sewer</v>
      </c>
      <c r="AA441" s="194" t="str">
        <f>VLOOKUP($X441,Map!$F$2:$G$47,2,FALSE)</f>
        <v>Reg Def</v>
      </c>
      <c r="AB441" s="196">
        <f t="shared" si="24"/>
        <v>7.3275000000000148</v>
      </c>
      <c r="AC441" s="196">
        <f t="shared" si="25"/>
        <v>0</v>
      </c>
      <c r="AD441" s="196">
        <f t="shared" si="26"/>
        <v>20.069999999999936</v>
      </c>
      <c r="AE441" s="196">
        <f t="shared" si="27"/>
        <v>-1213.5699999999924</v>
      </c>
      <c r="AF441" s="197"/>
    </row>
    <row r="442" spans="1:32">
      <c r="A442" s="105" t="s">
        <v>409</v>
      </c>
      <c r="B442" s="105">
        <v>-1</v>
      </c>
      <c r="C442" s="105">
        <v>1012</v>
      </c>
      <c r="D442" s="105" t="s">
        <v>238</v>
      </c>
      <c r="E442" s="105">
        <v>0</v>
      </c>
      <c r="F442" s="105">
        <v>10307002</v>
      </c>
      <c r="G442" s="105">
        <v>2026</v>
      </c>
      <c r="H442" s="105">
        <v>-192.84</v>
      </c>
      <c r="I442" s="105">
        <v>-172.96</v>
      </c>
      <c r="J442" s="105">
        <v>9181.57</v>
      </c>
      <c r="K442" s="105">
        <v>8234.56</v>
      </c>
      <c r="L442" s="105">
        <v>-96.406700000000001</v>
      </c>
      <c r="M442" s="105">
        <v>-86.463099999999997</v>
      </c>
      <c r="N442" s="105">
        <v>0</v>
      </c>
      <c r="O442" s="105">
        <v>0</v>
      </c>
      <c r="P442" s="105">
        <v>-96.433300000000003</v>
      </c>
      <c r="Q442" s="105">
        <v>-86.496900000000011</v>
      </c>
      <c r="R442" s="105">
        <v>7</v>
      </c>
      <c r="S442" s="105">
        <v>425</v>
      </c>
      <c r="T442" s="105">
        <v>0</v>
      </c>
      <c r="U442" s="105" t="s">
        <v>258</v>
      </c>
      <c r="V442" s="105" t="s">
        <v>247</v>
      </c>
      <c r="W442" s="105" t="s">
        <v>241</v>
      </c>
      <c r="X442" s="105" t="s">
        <v>294</v>
      </c>
      <c r="Y442" s="105" t="s">
        <v>290</v>
      </c>
      <c r="Z442" s="194" t="str">
        <f>VLOOKUP($V442,Map!$B$2:$C$7,2,FALSE)</f>
        <v>Sewer</v>
      </c>
      <c r="AA442" s="194" t="str">
        <f>VLOOKUP($X442,Map!$F$2:$G$47,2,FALSE)</f>
        <v>Reg Def</v>
      </c>
      <c r="AB442" s="196">
        <f t="shared" si="24"/>
        <v>9.9363999999999919</v>
      </c>
      <c r="AC442" s="196">
        <f t="shared" si="25"/>
        <v>0</v>
      </c>
      <c r="AD442" s="196">
        <f t="shared" si="26"/>
        <v>19.879999999999995</v>
      </c>
      <c r="AE442" s="196">
        <f t="shared" si="27"/>
        <v>-947.01000000000022</v>
      </c>
      <c r="AF442" s="197"/>
    </row>
    <row r="443" spans="1:32">
      <c r="A443" s="105" t="s">
        <v>409</v>
      </c>
      <c r="B443" s="105">
        <v>-1</v>
      </c>
      <c r="C443" s="105">
        <v>1012</v>
      </c>
      <c r="D443" s="105" t="s">
        <v>238</v>
      </c>
      <c r="E443" s="105">
        <v>0</v>
      </c>
      <c r="F443" s="105">
        <v>10307502</v>
      </c>
      <c r="G443" s="105">
        <v>2026</v>
      </c>
      <c r="H443" s="105">
        <v>0</v>
      </c>
      <c r="I443" s="105">
        <v>0</v>
      </c>
      <c r="J443" s="105">
        <v>111461.58</v>
      </c>
      <c r="K443" s="105">
        <v>110701.68000000001</v>
      </c>
      <c r="L443" s="105">
        <v>-1170.3466000000001</v>
      </c>
      <c r="M443" s="105">
        <v>-1162.3676</v>
      </c>
      <c r="N443" s="105">
        <v>-1170.3466000000001</v>
      </c>
      <c r="O443" s="105">
        <v>-1162.3676</v>
      </c>
      <c r="P443" s="105">
        <v>0</v>
      </c>
      <c r="Q443" s="105">
        <v>0</v>
      </c>
      <c r="R443" s="105">
        <v>7</v>
      </c>
      <c r="S443" s="105">
        <v>288</v>
      </c>
      <c r="T443" s="105">
        <v>0</v>
      </c>
      <c r="U443" s="105" t="s">
        <v>258</v>
      </c>
      <c r="V443" s="105" t="s">
        <v>247</v>
      </c>
      <c r="W443" s="105" t="s">
        <v>241</v>
      </c>
      <c r="X443" s="105" t="s">
        <v>295</v>
      </c>
      <c r="Y443" s="105" t="s">
        <v>290</v>
      </c>
      <c r="Z443" s="194" t="str">
        <f>VLOOKUP($V443,Map!$B$2:$C$7,2,FALSE)</f>
        <v>Sewer</v>
      </c>
      <c r="AA443" s="194" t="str">
        <f>VLOOKUP($X443,Map!$F$2:$G$47,2,FALSE)</f>
        <v>Flow Through</v>
      </c>
      <c r="AB443" s="196">
        <f t="shared" si="24"/>
        <v>0</v>
      </c>
      <c r="AC443" s="196">
        <f t="shared" si="25"/>
        <v>7.9790000000000418</v>
      </c>
      <c r="AD443" s="196">
        <f t="shared" si="26"/>
        <v>0</v>
      </c>
      <c r="AE443" s="196">
        <f t="shared" si="27"/>
        <v>-759.89999999999418</v>
      </c>
      <c r="AF443" s="197"/>
    </row>
    <row r="444" spans="1:32">
      <c r="A444" s="105" t="s">
        <v>409</v>
      </c>
      <c r="B444" s="105">
        <v>-1</v>
      </c>
      <c r="C444" s="105">
        <v>1012</v>
      </c>
      <c r="D444" s="105" t="s">
        <v>238</v>
      </c>
      <c r="E444" s="105">
        <v>0</v>
      </c>
      <c r="F444" s="105">
        <v>10307017</v>
      </c>
      <c r="G444" s="105">
        <v>2026</v>
      </c>
      <c r="H444" s="105">
        <v>-1925.33</v>
      </c>
      <c r="I444" s="105">
        <v>-1969.5</v>
      </c>
      <c r="J444" s="105">
        <v>91682</v>
      </c>
      <c r="K444" s="105">
        <v>93785.3</v>
      </c>
      <c r="L444" s="105">
        <v>-962.66090000000008</v>
      </c>
      <c r="M444" s="105">
        <v>-984.74560000000008</v>
      </c>
      <c r="N444" s="105">
        <v>0</v>
      </c>
      <c r="O444" s="105">
        <v>0</v>
      </c>
      <c r="P444" s="105">
        <v>-962.66910000000007</v>
      </c>
      <c r="Q444" s="105">
        <v>-984.75440000000003</v>
      </c>
      <c r="R444" s="105">
        <v>7</v>
      </c>
      <c r="S444" s="105">
        <v>102</v>
      </c>
      <c r="T444" s="105">
        <v>0</v>
      </c>
      <c r="U444" s="105" t="s">
        <v>258</v>
      </c>
      <c r="V444" s="105" t="s">
        <v>247</v>
      </c>
      <c r="W444" s="105" t="s">
        <v>241</v>
      </c>
      <c r="X444" s="105" t="s">
        <v>296</v>
      </c>
      <c r="Y444" s="105" t="s">
        <v>290</v>
      </c>
      <c r="Z444" s="194" t="str">
        <f>VLOOKUP($V444,Map!$B$2:$C$7,2,FALSE)</f>
        <v>Sewer</v>
      </c>
      <c r="AA444" s="194" t="str">
        <f>VLOOKUP($X444,Map!$F$2:$G$47,2,FALSE)</f>
        <v>Reg Def</v>
      </c>
      <c r="AB444" s="196">
        <f t="shared" si="24"/>
        <v>-22.085299999999961</v>
      </c>
      <c r="AC444" s="196">
        <f t="shared" si="25"/>
        <v>0</v>
      </c>
      <c r="AD444" s="196">
        <f t="shared" si="26"/>
        <v>-44.170000000000073</v>
      </c>
      <c r="AE444" s="196">
        <f t="shared" si="27"/>
        <v>2103.3000000000029</v>
      </c>
      <c r="AF444" s="197"/>
    </row>
    <row r="445" spans="1:32">
      <c r="A445" s="105" t="s">
        <v>409</v>
      </c>
      <c r="B445" s="105">
        <v>-1</v>
      </c>
      <c r="C445" s="105">
        <v>1012</v>
      </c>
      <c r="D445" s="105" t="s">
        <v>238</v>
      </c>
      <c r="E445" s="105">
        <v>0</v>
      </c>
      <c r="F445" s="105">
        <v>10307012</v>
      </c>
      <c r="G445" s="105">
        <v>2026</v>
      </c>
      <c r="H445" s="105">
        <v>326.61</v>
      </c>
      <c r="I445" s="105">
        <v>326.45999999999998</v>
      </c>
      <c r="J445" s="105">
        <v>-27448.23</v>
      </c>
      <c r="K445" s="105">
        <v>-27433.86</v>
      </c>
      <c r="L445" s="105">
        <v>288.2063</v>
      </c>
      <c r="M445" s="105">
        <v>288.05540000000002</v>
      </c>
      <c r="N445" s="105">
        <v>0</v>
      </c>
      <c r="O445" s="105">
        <v>0</v>
      </c>
      <c r="P445" s="105">
        <v>38.403700000000001</v>
      </c>
      <c r="Q445" s="105">
        <v>38.404600000000002</v>
      </c>
      <c r="R445" s="105">
        <v>7</v>
      </c>
      <c r="S445" s="105">
        <v>493</v>
      </c>
      <c r="T445" s="105">
        <v>0</v>
      </c>
      <c r="U445" s="105" t="s">
        <v>258</v>
      </c>
      <c r="V445" s="105" t="s">
        <v>247</v>
      </c>
      <c r="W445" s="105" t="s">
        <v>241</v>
      </c>
      <c r="X445" s="105" t="s">
        <v>297</v>
      </c>
      <c r="Y445" s="105" t="s">
        <v>290</v>
      </c>
      <c r="Z445" s="194" t="str">
        <f>VLOOKUP($V445,Map!$B$2:$C$7,2,FALSE)</f>
        <v>Sewer</v>
      </c>
      <c r="AA445" s="194" t="str">
        <f>VLOOKUP($X445,Map!$F$2:$G$47,2,FALSE)</f>
        <v>Reg Def</v>
      </c>
      <c r="AB445" s="196">
        <f t="shared" si="24"/>
        <v>9.0000000000145519E-4</v>
      </c>
      <c r="AC445" s="196">
        <f t="shared" si="25"/>
        <v>0</v>
      </c>
      <c r="AD445" s="196">
        <f t="shared" si="26"/>
        <v>-0.15000000000003411</v>
      </c>
      <c r="AE445" s="196">
        <f t="shared" si="27"/>
        <v>14.369999999998981</v>
      </c>
      <c r="AF445" s="197"/>
    </row>
    <row r="446" spans="1:32">
      <c r="A446" s="105" t="s">
        <v>409</v>
      </c>
      <c r="B446" s="105">
        <v>-1</v>
      </c>
      <c r="C446" s="105">
        <v>1012</v>
      </c>
      <c r="D446" s="105" t="s">
        <v>238</v>
      </c>
      <c r="E446" s="105">
        <v>0</v>
      </c>
      <c r="F446" s="105">
        <v>10307010</v>
      </c>
      <c r="G446" s="105">
        <v>2026</v>
      </c>
      <c r="H446" s="105">
        <v>1815.91</v>
      </c>
      <c r="I446" s="105">
        <v>1816.1000000000001</v>
      </c>
      <c r="J446" s="105">
        <v>-86471.71</v>
      </c>
      <c r="K446" s="105">
        <v>-86480.59</v>
      </c>
      <c r="L446" s="105">
        <v>907.95300000000009</v>
      </c>
      <c r="M446" s="105">
        <v>908.0462</v>
      </c>
      <c r="N446" s="105">
        <v>0</v>
      </c>
      <c r="O446" s="105">
        <v>0</v>
      </c>
      <c r="P446" s="105">
        <v>907.95699999999999</v>
      </c>
      <c r="Q446" s="105">
        <v>908.05380000000002</v>
      </c>
      <c r="R446" s="105">
        <v>7</v>
      </c>
      <c r="S446" s="105">
        <v>238</v>
      </c>
      <c r="T446" s="105">
        <v>0</v>
      </c>
      <c r="U446" s="105" t="s">
        <v>258</v>
      </c>
      <c r="V446" s="105" t="s">
        <v>247</v>
      </c>
      <c r="W446" s="105" t="s">
        <v>241</v>
      </c>
      <c r="X446" s="105" t="s">
        <v>298</v>
      </c>
      <c r="Y446" s="105" t="s">
        <v>290</v>
      </c>
      <c r="Z446" s="194" t="str">
        <f>VLOOKUP($V446,Map!$B$2:$C$7,2,FALSE)</f>
        <v>Sewer</v>
      </c>
      <c r="AA446" s="194" t="str">
        <f>VLOOKUP($X446,Map!$F$2:$G$47,2,FALSE)</f>
        <v>Reg Def</v>
      </c>
      <c r="AB446" s="196">
        <f t="shared" si="24"/>
        <v>9.6800000000030195E-2</v>
      </c>
      <c r="AC446" s="196">
        <f t="shared" si="25"/>
        <v>0</v>
      </c>
      <c r="AD446" s="196">
        <f t="shared" si="26"/>
        <v>0.19000000000005457</v>
      </c>
      <c r="AE446" s="196">
        <f t="shared" si="27"/>
        <v>-8.8799999999901047</v>
      </c>
      <c r="AF446" s="197"/>
    </row>
    <row r="447" spans="1:32">
      <c r="A447" s="105" t="s">
        <v>409</v>
      </c>
      <c r="B447" s="105">
        <v>-1</v>
      </c>
      <c r="C447" s="105">
        <v>1012</v>
      </c>
      <c r="D447" s="105" t="s">
        <v>238</v>
      </c>
      <c r="E447" s="105">
        <v>0</v>
      </c>
      <c r="F447" s="105">
        <v>10307050</v>
      </c>
      <c r="G447" s="105">
        <v>2026</v>
      </c>
      <c r="H447" s="105">
        <v>-30433.65</v>
      </c>
      <c r="I447" s="105">
        <v>-30433.65</v>
      </c>
      <c r="J447" s="105">
        <v>2693635.15</v>
      </c>
      <c r="K447" s="105">
        <v>2693635.15</v>
      </c>
      <c r="L447" s="105">
        <v>-28283.169099999999</v>
      </c>
      <c r="M447" s="105">
        <v>-28283.169099999999</v>
      </c>
      <c r="N447" s="105">
        <v>0</v>
      </c>
      <c r="O447" s="105">
        <v>0</v>
      </c>
      <c r="P447" s="105">
        <v>-2150.4809</v>
      </c>
      <c r="Q447" s="105">
        <v>-2150.4809</v>
      </c>
      <c r="R447" s="105">
        <v>7</v>
      </c>
      <c r="S447" s="105">
        <v>544</v>
      </c>
      <c r="T447" s="105">
        <v>0</v>
      </c>
      <c r="U447" s="105" t="s">
        <v>258</v>
      </c>
      <c r="V447" s="105" t="s">
        <v>247</v>
      </c>
      <c r="W447" s="105" t="s">
        <v>241</v>
      </c>
      <c r="X447" s="105" t="s">
        <v>299</v>
      </c>
      <c r="Y447" s="105" t="s">
        <v>290</v>
      </c>
      <c r="Z447" s="194" t="str">
        <f>VLOOKUP($V447,Map!$B$2:$C$7,2,FALSE)</f>
        <v>Sewer</v>
      </c>
      <c r="AA447" s="194" t="str">
        <f>VLOOKUP($X447,Map!$F$2:$G$47,2,FALSE)</f>
        <v>Repairs</v>
      </c>
      <c r="AB447" s="196">
        <f t="shared" si="24"/>
        <v>0</v>
      </c>
      <c r="AC447" s="196">
        <f t="shared" si="25"/>
        <v>0</v>
      </c>
      <c r="AD447" s="196">
        <f t="shared" si="26"/>
        <v>0</v>
      </c>
      <c r="AE447" s="196">
        <f t="shared" si="27"/>
        <v>0</v>
      </c>
      <c r="AF447" s="197"/>
    </row>
    <row r="448" spans="1:32">
      <c r="A448" s="105" t="s">
        <v>409</v>
      </c>
      <c r="B448" s="105">
        <v>-1</v>
      </c>
      <c r="C448" s="105">
        <v>1012</v>
      </c>
      <c r="D448" s="105" t="s">
        <v>238</v>
      </c>
      <c r="E448" s="105">
        <v>0</v>
      </c>
      <c r="F448" s="105">
        <v>10307001</v>
      </c>
      <c r="G448" s="105">
        <v>2026</v>
      </c>
      <c r="H448" s="105">
        <v>-176.63</v>
      </c>
      <c r="I448" s="105">
        <v>-171.29</v>
      </c>
      <c r="J448" s="105">
        <v>16217.91</v>
      </c>
      <c r="K448" s="105">
        <v>15963.53</v>
      </c>
      <c r="L448" s="105">
        <v>-170.28800000000001</v>
      </c>
      <c r="M448" s="105">
        <v>-167.61700000000002</v>
      </c>
      <c r="N448" s="105">
        <v>0</v>
      </c>
      <c r="O448" s="105">
        <v>0</v>
      </c>
      <c r="P448" s="105">
        <v>-6.3420000000000005</v>
      </c>
      <c r="Q448" s="105">
        <v>-3.673</v>
      </c>
      <c r="R448" s="105">
        <v>7</v>
      </c>
      <c r="S448" s="105">
        <v>323</v>
      </c>
      <c r="T448" s="105">
        <v>0</v>
      </c>
      <c r="U448" s="105" t="s">
        <v>258</v>
      </c>
      <c r="V448" s="105" t="s">
        <v>249</v>
      </c>
      <c r="W448" s="105" t="s">
        <v>241</v>
      </c>
      <c r="X448" s="105" t="s">
        <v>293</v>
      </c>
      <c r="Y448" s="105" t="s">
        <v>290</v>
      </c>
      <c r="Z448" s="194" t="str">
        <f>VLOOKUP($V448,Map!$B$2:$C$7,2,FALSE)</f>
        <v>Sewer</v>
      </c>
      <c r="AA448" s="194" t="str">
        <f>VLOOKUP($X448,Map!$F$2:$G$47,2,FALSE)</f>
        <v>Reg Def</v>
      </c>
      <c r="AB448" s="196">
        <f t="shared" si="24"/>
        <v>2.6690000000000005</v>
      </c>
      <c r="AC448" s="196">
        <f t="shared" si="25"/>
        <v>0</v>
      </c>
      <c r="AD448" s="196">
        <f t="shared" si="26"/>
        <v>5.3400000000000034</v>
      </c>
      <c r="AE448" s="196">
        <f t="shared" si="27"/>
        <v>-254.3799999999992</v>
      </c>
      <c r="AF448" s="197"/>
    </row>
    <row r="449" spans="1:32">
      <c r="A449" s="105" t="s">
        <v>409</v>
      </c>
      <c r="B449" s="105">
        <v>-1</v>
      </c>
      <c r="C449" s="105">
        <v>1012</v>
      </c>
      <c r="D449" s="105" t="s">
        <v>238</v>
      </c>
      <c r="E449" s="105">
        <v>0</v>
      </c>
      <c r="F449" s="105">
        <v>10307002</v>
      </c>
      <c r="G449" s="105">
        <v>2026</v>
      </c>
      <c r="H449" s="105">
        <v>-17.84</v>
      </c>
      <c r="I449" s="105">
        <v>-10.39</v>
      </c>
      <c r="J449" s="105">
        <v>848.85</v>
      </c>
      <c r="K449" s="105">
        <v>494.23</v>
      </c>
      <c r="L449" s="105">
        <v>-8.9130000000000003</v>
      </c>
      <c r="M449" s="105">
        <v>-5.1895000000000007</v>
      </c>
      <c r="N449" s="105">
        <v>0</v>
      </c>
      <c r="O449" s="105">
        <v>0</v>
      </c>
      <c r="P449" s="105">
        <v>-8.9269999999999996</v>
      </c>
      <c r="Q449" s="105">
        <v>-5.2004999999999999</v>
      </c>
      <c r="R449" s="105">
        <v>7</v>
      </c>
      <c r="S449" s="105">
        <v>170</v>
      </c>
      <c r="T449" s="105">
        <v>0</v>
      </c>
      <c r="U449" s="105" t="s">
        <v>258</v>
      </c>
      <c r="V449" s="105" t="s">
        <v>249</v>
      </c>
      <c r="W449" s="105" t="s">
        <v>241</v>
      </c>
      <c r="X449" s="105" t="s">
        <v>294</v>
      </c>
      <c r="Y449" s="105" t="s">
        <v>290</v>
      </c>
      <c r="Z449" s="194" t="str">
        <f>VLOOKUP($V449,Map!$B$2:$C$7,2,FALSE)</f>
        <v>Sewer</v>
      </c>
      <c r="AA449" s="194" t="str">
        <f>VLOOKUP($X449,Map!$F$2:$G$47,2,FALSE)</f>
        <v>Reg Def</v>
      </c>
      <c r="AB449" s="196">
        <f t="shared" si="24"/>
        <v>3.7264999999999997</v>
      </c>
      <c r="AC449" s="196">
        <f t="shared" si="25"/>
        <v>0</v>
      </c>
      <c r="AD449" s="196">
        <f t="shared" si="26"/>
        <v>7.4499999999999993</v>
      </c>
      <c r="AE449" s="196">
        <f t="shared" si="27"/>
        <v>-354.62</v>
      </c>
      <c r="AF449" s="197"/>
    </row>
    <row r="450" spans="1:32">
      <c r="A450" s="105" t="s">
        <v>409</v>
      </c>
      <c r="B450" s="105">
        <v>-1</v>
      </c>
      <c r="C450" s="105">
        <v>1012</v>
      </c>
      <c r="D450" s="105" t="s">
        <v>238</v>
      </c>
      <c r="E450" s="105">
        <v>0</v>
      </c>
      <c r="F450" s="105">
        <v>10307502</v>
      </c>
      <c r="G450" s="105">
        <v>2026</v>
      </c>
      <c r="H450" s="105">
        <v>0</v>
      </c>
      <c r="I450" s="105">
        <v>0</v>
      </c>
      <c r="J450" s="105">
        <v>24432.880000000001</v>
      </c>
      <c r="K450" s="105">
        <v>24432.880000000001</v>
      </c>
      <c r="L450" s="105">
        <v>-256.54540000000003</v>
      </c>
      <c r="M450" s="105">
        <v>-256.54540000000003</v>
      </c>
      <c r="N450" s="105">
        <v>-256.54540000000003</v>
      </c>
      <c r="O450" s="105">
        <v>-256.54540000000003</v>
      </c>
      <c r="P450" s="105">
        <v>0</v>
      </c>
      <c r="Q450" s="105">
        <v>0</v>
      </c>
      <c r="R450" s="105">
        <v>7</v>
      </c>
      <c r="S450" s="105">
        <v>162</v>
      </c>
      <c r="T450" s="105">
        <v>0</v>
      </c>
      <c r="U450" s="105" t="s">
        <v>258</v>
      </c>
      <c r="V450" s="105" t="s">
        <v>249</v>
      </c>
      <c r="W450" s="105" t="s">
        <v>241</v>
      </c>
      <c r="X450" s="105" t="s">
        <v>295</v>
      </c>
      <c r="Y450" s="105" t="s">
        <v>290</v>
      </c>
      <c r="Z450" s="194" t="str">
        <f>VLOOKUP($V450,Map!$B$2:$C$7,2,FALSE)</f>
        <v>Sewer</v>
      </c>
      <c r="AA450" s="194" t="str">
        <f>VLOOKUP($X450,Map!$F$2:$G$47,2,FALSE)</f>
        <v>Flow Through</v>
      </c>
      <c r="AB450" s="196">
        <f t="shared" si="24"/>
        <v>0</v>
      </c>
      <c r="AC450" s="196">
        <f t="shared" si="25"/>
        <v>0</v>
      </c>
      <c r="AD450" s="196">
        <f t="shared" si="26"/>
        <v>0</v>
      </c>
      <c r="AE450" s="196">
        <f t="shared" si="27"/>
        <v>0</v>
      </c>
      <c r="AF450" s="197"/>
    </row>
    <row r="451" spans="1:32">
      <c r="A451" s="105" t="s">
        <v>409</v>
      </c>
      <c r="B451" s="105">
        <v>-1</v>
      </c>
      <c r="C451" s="105">
        <v>1012</v>
      </c>
      <c r="D451" s="105" t="s">
        <v>238</v>
      </c>
      <c r="E451" s="105">
        <v>0</v>
      </c>
      <c r="F451" s="105">
        <v>10307017</v>
      </c>
      <c r="G451" s="105">
        <v>2026</v>
      </c>
      <c r="H451" s="105">
        <v>0</v>
      </c>
      <c r="I451" s="105">
        <v>0</v>
      </c>
      <c r="J451" s="105">
        <v>0</v>
      </c>
      <c r="K451" s="105">
        <v>0</v>
      </c>
      <c r="L451" s="105">
        <v>0</v>
      </c>
      <c r="M451" s="105">
        <v>0</v>
      </c>
      <c r="N451" s="105">
        <v>0</v>
      </c>
      <c r="O451" s="105">
        <v>0</v>
      </c>
      <c r="P451" s="105">
        <v>0</v>
      </c>
      <c r="Q451" s="105">
        <v>0</v>
      </c>
      <c r="R451" s="105">
        <v>7</v>
      </c>
      <c r="S451" s="105">
        <v>17</v>
      </c>
      <c r="T451" s="105">
        <v>0</v>
      </c>
      <c r="U451" s="105" t="s">
        <v>258</v>
      </c>
      <c r="V451" s="105" t="s">
        <v>249</v>
      </c>
      <c r="W451" s="105" t="s">
        <v>241</v>
      </c>
      <c r="X451" s="105" t="s">
        <v>296</v>
      </c>
      <c r="Y451" s="105" t="s">
        <v>290</v>
      </c>
      <c r="Z451" s="194" t="str">
        <f>VLOOKUP($V451,Map!$B$2:$C$7,2,FALSE)</f>
        <v>Sewer</v>
      </c>
      <c r="AA451" s="194" t="str">
        <f>VLOOKUP($X451,Map!$F$2:$G$47,2,FALSE)</f>
        <v>Reg Def</v>
      </c>
      <c r="AB451" s="196">
        <f t="shared" ref="AB451:AB514" si="28">+Q451-P451</f>
        <v>0</v>
      </c>
      <c r="AC451" s="196">
        <f t="shared" ref="AC451:AC514" si="29">+O451-N451</f>
        <v>0</v>
      </c>
      <c r="AD451" s="196">
        <f t="shared" ref="AD451:AD514" si="30">+I451-H451</f>
        <v>0</v>
      </c>
      <c r="AE451" s="196">
        <f t="shared" ref="AE451:AE514" si="31">+K451-J451</f>
        <v>0</v>
      </c>
      <c r="AF451" s="197"/>
    </row>
    <row r="452" spans="1:32">
      <c r="A452" s="105" t="s">
        <v>409</v>
      </c>
      <c r="B452" s="105">
        <v>-1</v>
      </c>
      <c r="C452" s="105">
        <v>1012</v>
      </c>
      <c r="D452" s="105" t="s">
        <v>238</v>
      </c>
      <c r="E452" s="105">
        <v>0</v>
      </c>
      <c r="F452" s="105">
        <v>10307012</v>
      </c>
      <c r="G452" s="105">
        <v>2026</v>
      </c>
      <c r="H452" s="105">
        <v>13.96</v>
      </c>
      <c r="I452" s="105">
        <v>13.96</v>
      </c>
      <c r="J452" s="105">
        <v>-1327.04</v>
      </c>
      <c r="K452" s="105">
        <v>-1327.04</v>
      </c>
      <c r="L452" s="105">
        <v>13.934000000000001</v>
      </c>
      <c r="M452" s="105">
        <v>13.934000000000001</v>
      </c>
      <c r="N452" s="105">
        <v>0</v>
      </c>
      <c r="O452" s="105">
        <v>0</v>
      </c>
      <c r="P452" s="105">
        <v>2.6000000000000002E-2</v>
      </c>
      <c r="Q452" s="105">
        <v>2.6000000000000002E-2</v>
      </c>
      <c r="R452" s="105">
        <v>7</v>
      </c>
      <c r="S452" s="105">
        <v>102</v>
      </c>
      <c r="T452" s="105">
        <v>0</v>
      </c>
      <c r="U452" s="105" t="s">
        <v>258</v>
      </c>
      <c r="V452" s="105" t="s">
        <v>249</v>
      </c>
      <c r="W452" s="105" t="s">
        <v>241</v>
      </c>
      <c r="X452" s="105" t="s">
        <v>297</v>
      </c>
      <c r="Y452" s="105" t="s">
        <v>290</v>
      </c>
      <c r="Z452" s="194" t="str">
        <f>VLOOKUP($V452,Map!$B$2:$C$7,2,FALSE)</f>
        <v>Sewer</v>
      </c>
      <c r="AA452" s="194" t="str">
        <f>VLOOKUP($X452,Map!$F$2:$G$47,2,FALSE)</f>
        <v>Reg Def</v>
      </c>
      <c r="AB452" s="196">
        <f t="shared" si="28"/>
        <v>0</v>
      </c>
      <c r="AC452" s="196">
        <f t="shared" si="29"/>
        <v>0</v>
      </c>
      <c r="AD452" s="196">
        <f t="shared" si="30"/>
        <v>0</v>
      </c>
      <c r="AE452" s="196">
        <f t="shared" si="31"/>
        <v>0</v>
      </c>
      <c r="AF452" s="197"/>
    </row>
    <row r="453" spans="1:32">
      <c r="A453" s="105" t="s">
        <v>409</v>
      </c>
      <c r="B453" s="105">
        <v>-1</v>
      </c>
      <c r="C453" s="105">
        <v>1012</v>
      </c>
      <c r="D453" s="105" t="s">
        <v>238</v>
      </c>
      <c r="E453" s="105">
        <v>0</v>
      </c>
      <c r="F453" s="105">
        <v>10307050</v>
      </c>
      <c r="G453" s="105">
        <v>2026</v>
      </c>
      <c r="H453" s="105">
        <v>-3853.4300000000003</v>
      </c>
      <c r="I453" s="105">
        <v>-3853.4300000000003</v>
      </c>
      <c r="J453" s="105">
        <v>337485.68</v>
      </c>
      <c r="K453" s="105">
        <v>337485.68</v>
      </c>
      <c r="L453" s="105">
        <v>-3543.5998</v>
      </c>
      <c r="M453" s="105">
        <v>-3543.5998</v>
      </c>
      <c r="N453" s="105">
        <v>0</v>
      </c>
      <c r="O453" s="105">
        <v>0</v>
      </c>
      <c r="P453" s="105">
        <v>-309.83019999999999</v>
      </c>
      <c r="Q453" s="105">
        <v>-309.83019999999999</v>
      </c>
      <c r="R453" s="105">
        <v>7</v>
      </c>
      <c r="S453" s="105">
        <v>272</v>
      </c>
      <c r="T453" s="105">
        <v>0</v>
      </c>
      <c r="U453" s="105" t="s">
        <v>258</v>
      </c>
      <c r="V453" s="105" t="s">
        <v>249</v>
      </c>
      <c r="W453" s="105" t="s">
        <v>241</v>
      </c>
      <c r="X453" s="105" t="s">
        <v>299</v>
      </c>
      <c r="Y453" s="105" t="s">
        <v>290</v>
      </c>
      <c r="Z453" s="194" t="str">
        <f>VLOOKUP($V453,Map!$B$2:$C$7,2,FALSE)</f>
        <v>Sewer</v>
      </c>
      <c r="AA453" s="194" t="str">
        <f>VLOOKUP($X453,Map!$F$2:$G$47,2,FALSE)</f>
        <v>Repairs</v>
      </c>
      <c r="AB453" s="196">
        <f t="shared" si="28"/>
        <v>0</v>
      </c>
      <c r="AC453" s="196">
        <f t="shared" si="29"/>
        <v>0</v>
      </c>
      <c r="AD453" s="196">
        <f t="shared" si="30"/>
        <v>0</v>
      </c>
      <c r="AE453" s="196">
        <f t="shared" si="31"/>
        <v>0</v>
      </c>
      <c r="AF453" s="197"/>
    </row>
    <row r="454" spans="1:32">
      <c r="A454" s="105" t="s">
        <v>409</v>
      </c>
      <c r="B454" s="105">
        <v>-1</v>
      </c>
      <c r="C454" s="105">
        <v>1012</v>
      </c>
      <c r="D454" s="105" t="s">
        <v>238</v>
      </c>
      <c r="E454" s="105">
        <v>0</v>
      </c>
      <c r="F454" s="105">
        <v>10307001</v>
      </c>
      <c r="G454" s="105">
        <v>2026</v>
      </c>
      <c r="H454" s="105">
        <v>-193362.88</v>
      </c>
      <c r="I454" s="105">
        <v>-186722.86000000002</v>
      </c>
      <c r="J454" s="105">
        <v>10337177.970000001</v>
      </c>
      <c r="K454" s="105">
        <v>9987365.0399999991</v>
      </c>
      <c r="L454" s="105">
        <v>-108540.3689</v>
      </c>
      <c r="M454" s="105">
        <v>-104867.3339</v>
      </c>
      <c r="N454" s="105">
        <v>0</v>
      </c>
      <c r="O454" s="105">
        <v>0</v>
      </c>
      <c r="P454" s="105">
        <v>-84822.511100000003</v>
      </c>
      <c r="Q454" s="105">
        <v>-81855.526100000003</v>
      </c>
      <c r="R454" s="105">
        <v>7</v>
      </c>
      <c r="S454" s="105">
        <v>5950</v>
      </c>
      <c r="T454" s="105">
        <v>0</v>
      </c>
      <c r="U454" s="105" t="s">
        <v>258</v>
      </c>
      <c r="V454" s="105" t="s">
        <v>250</v>
      </c>
      <c r="W454" s="105" t="s">
        <v>241</v>
      </c>
      <c r="X454" s="105" t="s">
        <v>293</v>
      </c>
      <c r="Y454" s="105" t="s">
        <v>290</v>
      </c>
      <c r="Z454" s="194" t="str">
        <f>VLOOKUP($V454,Map!$B$2:$C$7,2,FALSE)</f>
        <v>Water</v>
      </c>
      <c r="AA454" s="194" t="str">
        <f>VLOOKUP($X454,Map!$F$2:$G$47,2,FALSE)</f>
        <v>Reg Def</v>
      </c>
      <c r="AB454" s="196">
        <f t="shared" si="28"/>
        <v>2966.9850000000006</v>
      </c>
      <c r="AC454" s="196">
        <f t="shared" si="29"/>
        <v>0</v>
      </c>
      <c r="AD454" s="196">
        <f t="shared" si="30"/>
        <v>6640.0199999999895</v>
      </c>
      <c r="AE454" s="196">
        <f t="shared" si="31"/>
        <v>-349812.93000000156</v>
      </c>
      <c r="AF454" s="197"/>
    </row>
    <row r="455" spans="1:32">
      <c r="A455" s="105" t="s">
        <v>409</v>
      </c>
      <c r="B455" s="105">
        <v>-1</v>
      </c>
      <c r="C455" s="105">
        <v>1012</v>
      </c>
      <c r="D455" s="105" t="s">
        <v>238</v>
      </c>
      <c r="E455" s="105">
        <v>0</v>
      </c>
      <c r="F455" s="105">
        <v>10307002</v>
      </c>
      <c r="G455" s="105">
        <v>2026</v>
      </c>
      <c r="H455" s="105">
        <v>-102805.08</v>
      </c>
      <c r="I455" s="105">
        <v>-98625.600000000006</v>
      </c>
      <c r="J455" s="105">
        <v>4895468.8</v>
      </c>
      <c r="K455" s="105">
        <v>4696444.24</v>
      </c>
      <c r="L455" s="105">
        <v>-51402.422899999998</v>
      </c>
      <c r="M455" s="105">
        <v>-49312.665000000001</v>
      </c>
      <c r="N455" s="105">
        <v>0</v>
      </c>
      <c r="O455" s="105">
        <v>0</v>
      </c>
      <c r="P455" s="105">
        <v>-51402.657099999997</v>
      </c>
      <c r="Q455" s="105">
        <v>-49312.934999999998</v>
      </c>
      <c r="R455" s="105">
        <v>7</v>
      </c>
      <c r="S455" s="105">
        <v>3060</v>
      </c>
      <c r="T455" s="105">
        <v>0</v>
      </c>
      <c r="U455" s="105" t="s">
        <v>258</v>
      </c>
      <c r="V455" s="105" t="s">
        <v>250</v>
      </c>
      <c r="W455" s="105" t="s">
        <v>241</v>
      </c>
      <c r="X455" s="105" t="s">
        <v>294</v>
      </c>
      <c r="Y455" s="105" t="s">
        <v>290</v>
      </c>
      <c r="Z455" s="194" t="str">
        <f>VLOOKUP($V455,Map!$B$2:$C$7,2,FALSE)</f>
        <v>Water</v>
      </c>
      <c r="AA455" s="194" t="str">
        <f>VLOOKUP($X455,Map!$F$2:$G$47,2,FALSE)</f>
        <v>Reg Def</v>
      </c>
      <c r="AB455" s="196">
        <f t="shared" si="28"/>
        <v>2089.722099999999</v>
      </c>
      <c r="AC455" s="196">
        <f t="shared" si="29"/>
        <v>0</v>
      </c>
      <c r="AD455" s="196">
        <f t="shared" si="30"/>
        <v>4179.4799999999959</v>
      </c>
      <c r="AE455" s="196">
        <f t="shared" si="31"/>
        <v>-199024.55999999959</v>
      </c>
      <c r="AF455" s="197"/>
    </row>
    <row r="456" spans="1:32">
      <c r="A456" s="105" t="s">
        <v>409</v>
      </c>
      <c r="B456" s="105">
        <v>-1</v>
      </c>
      <c r="C456" s="105">
        <v>1012</v>
      </c>
      <c r="D456" s="105" t="s">
        <v>238</v>
      </c>
      <c r="E456" s="105">
        <v>0</v>
      </c>
      <c r="F456" s="105">
        <v>10307502</v>
      </c>
      <c r="G456" s="105">
        <v>2026</v>
      </c>
      <c r="H456" s="105">
        <v>0</v>
      </c>
      <c r="I456" s="105">
        <v>0</v>
      </c>
      <c r="J456" s="105">
        <v>4642128.46</v>
      </c>
      <c r="K456" s="105">
        <v>5446251.4000000004</v>
      </c>
      <c r="L456" s="105">
        <v>-48742.348899999997</v>
      </c>
      <c r="M456" s="105">
        <v>-57185.639900000002</v>
      </c>
      <c r="N456" s="105">
        <v>-48742.348899999997</v>
      </c>
      <c r="O456" s="105">
        <v>-57185.639900000002</v>
      </c>
      <c r="P456" s="105">
        <v>0</v>
      </c>
      <c r="Q456" s="105">
        <v>0</v>
      </c>
      <c r="R456" s="105">
        <v>7</v>
      </c>
      <c r="S456" s="105">
        <v>2610</v>
      </c>
      <c r="T456" s="105">
        <v>0</v>
      </c>
      <c r="U456" s="105" t="s">
        <v>258</v>
      </c>
      <c r="V456" s="105" t="s">
        <v>250</v>
      </c>
      <c r="W456" s="105" t="s">
        <v>241</v>
      </c>
      <c r="X456" s="105" t="s">
        <v>295</v>
      </c>
      <c r="Y456" s="105" t="s">
        <v>290</v>
      </c>
      <c r="Z456" s="194" t="str">
        <f>VLOOKUP($V456,Map!$B$2:$C$7,2,FALSE)</f>
        <v>Water</v>
      </c>
      <c r="AA456" s="194" t="str">
        <f>VLOOKUP($X456,Map!$F$2:$G$47,2,FALSE)</f>
        <v>Flow Through</v>
      </c>
      <c r="AB456" s="196">
        <f t="shared" si="28"/>
        <v>0</v>
      </c>
      <c r="AC456" s="196">
        <f t="shared" si="29"/>
        <v>-8443.2910000000047</v>
      </c>
      <c r="AD456" s="196">
        <f t="shared" si="30"/>
        <v>0</v>
      </c>
      <c r="AE456" s="196">
        <f t="shared" si="31"/>
        <v>804122.94000000041</v>
      </c>
      <c r="AF456" s="197"/>
    </row>
    <row r="457" spans="1:32">
      <c r="A457" s="105" t="s">
        <v>409</v>
      </c>
      <c r="B457" s="105">
        <v>-1</v>
      </c>
      <c r="C457" s="105">
        <v>1012</v>
      </c>
      <c r="D457" s="105" t="s">
        <v>238</v>
      </c>
      <c r="E457" s="105">
        <v>0</v>
      </c>
      <c r="F457" s="105">
        <v>10307017</v>
      </c>
      <c r="G457" s="105">
        <v>2026</v>
      </c>
      <c r="H457" s="105">
        <v>-57371.58</v>
      </c>
      <c r="I457" s="105">
        <v>-54492.81</v>
      </c>
      <c r="J457" s="105">
        <v>2698181.24</v>
      </c>
      <c r="K457" s="105">
        <v>2553677.9300000002</v>
      </c>
      <c r="L457" s="105">
        <v>-28330.9031</v>
      </c>
      <c r="M457" s="105">
        <v>-26813.6185</v>
      </c>
      <c r="N457" s="105">
        <v>0</v>
      </c>
      <c r="O457" s="105">
        <v>0</v>
      </c>
      <c r="P457" s="105">
        <v>-29040.676899999999</v>
      </c>
      <c r="Q457" s="105">
        <v>-27679.191500000001</v>
      </c>
      <c r="R457" s="105">
        <v>7</v>
      </c>
      <c r="S457" s="105">
        <v>374</v>
      </c>
      <c r="T457" s="105">
        <v>0</v>
      </c>
      <c r="U457" s="105" t="s">
        <v>258</v>
      </c>
      <c r="V457" s="105" t="s">
        <v>250</v>
      </c>
      <c r="W457" s="105" t="s">
        <v>241</v>
      </c>
      <c r="X457" s="105" t="s">
        <v>296</v>
      </c>
      <c r="Y457" s="105" t="s">
        <v>290</v>
      </c>
      <c r="Z457" s="194" t="str">
        <f>VLOOKUP($V457,Map!$B$2:$C$7,2,FALSE)</f>
        <v>Water</v>
      </c>
      <c r="AA457" s="194" t="str">
        <f>VLOOKUP($X457,Map!$F$2:$G$47,2,FALSE)</f>
        <v>Reg Def</v>
      </c>
      <c r="AB457" s="196">
        <f t="shared" si="28"/>
        <v>1361.4853999999978</v>
      </c>
      <c r="AC457" s="196">
        <f t="shared" si="29"/>
        <v>0</v>
      </c>
      <c r="AD457" s="196">
        <f t="shared" si="30"/>
        <v>2878.7700000000041</v>
      </c>
      <c r="AE457" s="196">
        <f t="shared" si="31"/>
        <v>-144503.31000000006</v>
      </c>
      <c r="AF457" s="197"/>
    </row>
    <row r="458" spans="1:32">
      <c r="A458" s="105" t="s">
        <v>409</v>
      </c>
      <c r="B458" s="105">
        <v>-1</v>
      </c>
      <c r="C458" s="105">
        <v>1012</v>
      </c>
      <c r="D458" s="105" t="s">
        <v>238</v>
      </c>
      <c r="E458" s="105">
        <v>0</v>
      </c>
      <c r="F458" s="105">
        <v>23634765</v>
      </c>
      <c r="G458" s="105">
        <v>2026</v>
      </c>
      <c r="H458" s="105">
        <v>36138.340000000004</v>
      </c>
      <c r="I458" s="105">
        <v>35398.18</v>
      </c>
      <c r="J458" s="105">
        <v>-3441745.35</v>
      </c>
      <c r="K458" s="105">
        <v>-3371253.12</v>
      </c>
      <c r="L458" s="105">
        <v>36138.326200000003</v>
      </c>
      <c r="M458" s="105">
        <v>35398.157599999999</v>
      </c>
      <c r="N458" s="105">
        <v>0</v>
      </c>
      <c r="O458" s="105">
        <v>0</v>
      </c>
      <c r="P458" s="105">
        <v>1.3800000000000002E-2</v>
      </c>
      <c r="Q458" s="105">
        <v>2.24E-2</v>
      </c>
      <c r="R458" s="105">
        <v>7</v>
      </c>
      <c r="S458" s="105">
        <v>357</v>
      </c>
      <c r="T458" s="105">
        <v>0</v>
      </c>
      <c r="U458" s="105" t="s">
        <v>258</v>
      </c>
      <c r="V458" s="105" t="s">
        <v>250</v>
      </c>
      <c r="W458" s="105" t="s">
        <v>241</v>
      </c>
      <c r="X458" s="105" t="s">
        <v>300</v>
      </c>
      <c r="Y458" s="105" t="s">
        <v>290</v>
      </c>
      <c r="Z458" s="194" t="str">
        <f>VLOOKUP($V458,Map!$B$2:$C$7,2,FALSE)</f>
        <v>Water</v>
      </c>
      <c r="AA458" s="194" t="str">
        <f>VLOOKUP($X458,Map!$F$2:$G$47,2,FALSE)</f>
        <v>Taxable CIAC</v>
      </c>
      <c r="AB458" s="196">
        <f t="shared" si="28"/>
        <v>8.5999999999999983E-3</v>
      </c>
      <c r="AC458" s="196">
        <f t="shared" si="29"/>
        <v>0</v>
      </c>
      <c r="AD458" s="196">
        <f t="shared" si="30"/>
        <v>-740.16000000000349</v>
      </c>
      <c r="AE458" s="196">
        <f t="shared" si="31"/>
        <v>70492.229999999981</v>
      </c>
      <c r="AF458" s="197"/>
    </row>
    <row r="459" spans="1:32">
      <c r="A459" s="105" t="s">
        <v>409</v>
      </c>
      <c r="B459" s="105">
        <v>-1</v>
      </c>
      <c r="C459" s="105">
        <v>1012</v>
      </c>
      <c r="D459" s="105" t="s">
        <v>238</v>
      </c>
      <c r="E459" s="105">
        <v>0</v>
      </c>
      <c r="F459" s="105">
        <v>10307012</v>
      </c>
      <c r="G459" s="105">
        <v>2026</v>
      </c>
      <c r="H459" s="105">
        <v>48914.28</v>
      </c>
      <c r="I459" s="105">
        <v>47009.88</v>
      </c>
      <c r="J459" s="105">
        <v>-2958908.64</v>
      </c>
      <c r="K459" s="105">
        <v>-2849794.45</v>
      </c>
      <c r="L459" s="105">
        <v>31068.541099999999</v>
      </c>
      <c r="M459" s="105">
        <v>29922.8429</v>
      </c>
      <c r="N459" s="105">
        <v>0</v>
      </c>
      <c r="O459" s="105">
        <v>0</v>
      </c>
      <c r="P459" s="105">
        <v>17845.7389</v>
      </c>
      <c r="Q459" s="105">
        <v>17087.037100000001</v>
      </c>
      <c r="R459" s="105">
        <v>7</v>
      </c>
      <c r="S459" s="105">
        <v>3893</v>
      </c>
      <c r="T459" s="105">
        <v>0</v>
      </c>
      <c r="U459" s="105" t="s">
        <v>258</v>
      </c>
      <c r="V459" s="105" t="s">
        <v>250</v>
      </c>
      <c r="W459" s="105" t="s">
        <v>241</v>
      </c>
      <c r="X459" s="105" t="s">
        <v>297</v>
      </c>
      <c r="Y459" s="105" t="s">
        <v>290</v>
      </c>
      <c r="Z459" s="194" t="str">
        <f>VLOOKUP($V459,Map!$B$2:$C$7,2,FALSE)</f>
        <v>Water</v>
      </c>
      <c r="AA459" s="194" t="str">
        <f>VLOOKUP($X459,Map!$F$2:$G$47,2,FALSE)</f>
        <v>Reg Def</v>
      </c>
      <c r="AB459" s="196">
        <f t="shared" si="28"/>
        <v>-758.70179999999891</v>
      </c>
      <c r="AC459" s="196">
        <f t="shared" si="29"/>
        <v>0</v>
      </c>
      <c r="AD459" s="196">
        <f t="shared" si="30"/>
        <v>-1904.4000000000015</v>
      </c>
      <c r="AE459" s="196">
        <f t="shared" si="31"/>
        <v>109114.18999999994</v>
      </c>
      <c r="AF459" s="197"/>
    </row>
    <row r="460" spans="1:32">
      <c r="A460" s="105" t="s">
        <v>409</v>
      </c>
      <c r="B460" s="105">
        <v>-1</v>
      </c>
      <c r="C460" s="105">
        <v>1012</v>
      </c>
      <c r="D460" s="105" t="s">
        <v>238</v>
      </c>
      <c r="E460" s="105">
        <v>0</v>
      </c>
      <c r="F460" s="105">
        <v>10307010</v>
      </c>
      <c r="G460" s="105">
        <v>2026</v>
      </c>
      <c r="H460" s="105">
        <v>247185.68</v>
      </c>
      <c r="I460" s="105">
        <v>244061.77000000002</v>
      </c>
      <c r="J460" s="105">
        <v>-16054190.65</v>
      </c>
      <c r="K460" s="105">
        <v>-15773228.220000001</v>
      </c>
      <c r="L460" s="105">
        <v>168569.00099999999</v>
      </c>
      <c r="M460" s="105">
        <v>165618.89610000001</v>
      </c>
      <c r="N460" s="105">
        <v>0</v>
      </c>
      <c r="O460" s="105">
        <v>0</v>
      </c>
      <c r="P460" s="105">
        <v>78616.679000000004</v>
      </c>
      <c r="Q460" s="105">
        <v>78442.873900000006</v>
      </c>
      <c r="R460" s="105">
        <v>7</v>
      </c>
      <c r="S460" s="105">
        <v>8891</v>
      </c>
      <c r="T460" s="105">
        <v>0</v>
      </c>
      <c r="U460" s="105" t="s">
        <v>258</v>
      </c>
      <c r="V460" s="105" t="s">
        <v>250</v>
      </c>
      <c r="W460" s="105" t="s">
        <v>241</v>
      </c>
      <c r="X460" s="105" t="s">
        <v>298</v>
      </c>
      <c r="Y460" s="105" t="s">
        <v>290</v>
      </c>
      <c r="Z460" s="194" t="str">
        <f>VLOOKUP($V460,Map!$B$2:$C$7,2,FALSE)</f>
        <v>Water</v>
      </c>
      <c r="AA460" s="194" t="str">
        <f>VLOOKUP($X460,Map!$F$2:$G$47,2,FALSE)</f>
        <v>Reg Def</v>
      </c>
      <c r="AB460" s="196">
        <f t="shared" si="28"/>
        <v>-173.80509999999776</v>
      </c>
      <c r="AC460" s="196">
        <f t="shared" si="29"/>
        <v>0</v>
      </c>
      <c r="AD460" s="196">
        <f t="shared" si="30"/>
        <v>-3123.9099999999744</v>
      </c>
      <c r="AE460" s="196">
        <f t="shared" si="31"/>
        <v>280962.4299999997</v>
      </c>
      <c r="AF460" s="197"/>
    </row>
    <row r="461" spans="1:32">
      <c r="A461" s="105" t="s">
        <v>409</v>
      </c>
      <c r="B461" s="105">
        <v>-1</v>
      </c>
      <c r="C461" s="105">
        <v>1012</v>
      </c>
      <c r="D461" s="105" t="s">
        <v>238</v>
      </c>
      <c r="E461" s="105">
        <v>0</v>
      </c>
      <c r="F461" s="105">
        <v>10307135</v>
      </c>
      <c r="G461" s="105">
        <v>2026</v>
      </c>
      <c r="H461" s="105">
        <v>27435.68</v>
      </c>
      <c r="I461" s="105">
        <v>26034.54</v>
      </c>
      <c r="J461" s="105">
        <v>-1306460.92</v>
      </c>
      <c r="K461" s="105">
        <v>-1239740.1200000001</v>
      </c>
      <c r="L461" s="105">
        <v>13717.8397</v>
      </c>
      <c r="M461" s="105">
        <v>13017.2713</v>
      </c>
      <c r="N461" s="105">
        <v>0</v>
      </c>
      <c r="O461" s="105">
        <v>0</v>
      </c>
      <c r="P461" s="105">
        <v>13717.8403</v>
      </c>
      <c r="Q461" s="105">
        <v>13017.268700000001</v>
      </c>
      <c r="R461" s="105">
        <v>7</v>
      </c>
      <c r="S461" s="105">
        <v>17</v>
      </c>
      <c r="T461" s="105">
        <v>0</v>
      </c>
      <c r="U461" s="105" t="s">
        <v>258</v>
      </c>
      <c r="V461" s="105" t="s">
        <v>250</v>
      </c>
      <c r="W461" s="105" t="s">
        <v>241</v>
      </c>
      <c r="X461" s="105" t="s">
        <v>301</v>
      </c>
      <c r="Y461" s="105" t="s">
        <v>290</v>
      </c>
      <c r="Z461" s="194" t="str">
        <f>VLOOKUP($V461,Map!$B$2:$C$7,2,FALSE)</f>
        <v>Water</v>
      </c>
      <c r="AA461" s="194" t="str">
        <f>VLOOKUP($X461,Map!$F$2:$G$47,2,FALSE)</f>
        <v>Reg Def</v>
      </c>
      <c r="AB461" s="196">
        <f t="shared" si="28"/>
        <v>-700.57159999999931</v>
      </c>
      <c r="AC461" s="196">
        <f t="shared" si="29"/>
        <v>0</v>
      </c>
      <c r="AD461" s="196">
        <f t="shared" si="30"/>
        <v>-1401.1399999999994</v>
      </c>
      <c r="AE461" s="196">
        <f t="shared" si="31"/>
        <v>66720.799999999814</v>
      </c>
      <c r="AF461" s="197"/>
    </row>
    <row r="462" spans="1:32">
      <c r="A462" s="105" t="s">
        <v>409</v>
      </c>
      <c r="B462" s="105">
        <v>-1</v>
      </c>
      <c r="C462" s="105">
        <v>1012</v>
      </c>
      <c r="D462" s="105" t="s">
        <v>238</v>
      </c>
      <c r="E462" s="105">
        <v>0</v>
      </c>
      <c r="F462" s="105">
        <v>10307050</v>
      </c>
      <c r="G462" s="105">
        <v>2026</v>
      </c>
      <c r="H462" s="105">
        <v>-2212460.54</v>
      </c>
      <c r="I462" s="105">
        <v>-2424890.5699999998</v>
      </c>
      <c r="J462" s="105">
        <v>170118445.47</v>
      </c>
      <c r="K462" s="105">
        <v>192104093.33000001</v>
      </c>
      <c r="L462" s="105">
        <v>-1786243.6773999999</v>
      </c>
      <c r="M462" s="105">
        <v>-2017092.9801</v>
      </c>
      <c r="N462" s="105">
        <v>0</v>
      </c>
      <c r="O462" s="105">
        <v>0</v>
      </c>
      <c r="P462" s="105">
        <v>-426216.86259999999</v>
      </c>
      <c r="Q462" s="105">
        <v>-407797.58990000002</v>
      </c>
      <c r="R462" s="105">
        <v>7</v>
      </c>
      <c r="S462" s="105">
        <v>8364</v>
      </c>
      <c r="T462" s="105">
        <v>0</v>
      </c>
      <c r="U462" s="105" t="s">
        <v>258</v>
      </c>
      <c r="V462" s="105" t="s">
        <v>250</v>
      </c>
      <c r="W462" s="105" t="s">
        <v>241</v>
      </c>
      <c r="X462" s="105" t="s">
        <v>299</v>
      </c>
      <c r="Y462" s="105" t="s">
        <v>290</v>
      </c>
      <c r="Z462" s="194" t="str">
        <f>VLOOKUP($V462,Map!$B$2:$C$7,2,FALSE)</f>
        <v>Water</v>
      </c>
      <c r="AA462" s="194" t="str">
        <f>VLOOKUP($X462,Map!$F$2:$G$47,2,FALSE)</f>
        <v>Repairs</v>
      </c>
      <c r="AB462" s="196">
        <f t="shared" si="28"/>
        <v>18419.272699999972</v>
      </c>
      <c r="AC462" s="196">
        <f t="shared" si="29"/>
        <v>0</v>
      </c>
      <c r="AD462" s="196">
        <f t="shared" si="30"/>
        <v>-212430.0299999998</v>
      </c>
      <c r="AE462" s="196">
        <f t="shared" si="31"/>
        <v>21985647.860000014</v>
      </c>
      <c r="AF462" s="197"/>
    </row>
    <row r="463" spans="1:32">
      <c r="A463" s="105" t="s">
        <v>409</v>
      </c>
      <c r="B463" s="105">
        <v>-1</v>
      </c>
      <c r="C463" s="105">
        <v>1012</v>
      </c>
      <c r="D463" s="105" t="s">
        <v>238</v>
      </c>
      <c r="E463" s="105">
        <v>0</v>
      </c>
      <c r="F463" s="105">
        <v>10307001</v>
      </c>
      <c r="G463" s="105">
        <v>2026</v>
      </c>
      <c r="H463" s="105">
        <v>-126.64</v>
      </c>
      <c r="I463" s="105">
        <v>-122.06</v>
      </c>
      <c r="J463" s="105">
        <v>12062.07</v>
      </c>
      <c r="K463" s="105">
        <v>11626.06</v>
      </c>
      <c r="L463" s="105">
        <v>-126.65180000000001</v>
      </c>
      <c r="M463" s="105">
        <v>-122.0736</v>
      </c>
      <c r="N463" s="105">
        <v>0</v>
      </c>
      <c r="O463" s="105">
        <v>0</v>
      </c>
      <c r="P463" s="105">
        <v>1.18E-2</v>
      </c>
      <c r="Q463" s="105">
        <v>1.3600000000000001E-2</v>
      </c>
      <c r="R463" s="105">
        <v>7</v>
      </c>
      <c r="S463" s="105">
        <v>493</v>
      </c>
      <c r="T463" s="105">
        <v>0</v>
      </c>
      <c r="U463" s="105" t="s">
        <v>258</v>
      </c>
      <c r="V463" s="105" t="s">
        <v>251</v>
      </c>
      <c r="W463" s="105" t="s">
        <v>241</v>
      </c>
      <c r="X463" s="105" t="s">
        <v>293</v>
      </c>
      <c r="Y463" s="105" t="s">
        <v>290</v>
      </c>
      <c r="Z463" s="194" t="str">
        <f>VLOOKUP($V463,Map!$B$2:$C$7,2,FALSE)</f>
        <v>Water</v>
      </c>
      <c r="AA463" s="194" t="str">
        <f>VLOOKUP($X463,Map!$F$2:$G$47,2,FALSE)</f>
        <v>Reg Def</v>
      </c>
      <c r="AB463" s="196">
        <f t="shared" si="28"/>
        <v>1.8000000000000013E-3</v>
      </c>
      <c r="AC463" s="196">
        <f t="shared" si="29"/>
        <v>0</v>
      </c>
      <c r="AD463" s="196">
        <f t="shared" si="30"/>
        <v>4.5799999999999983</v>
      </c>
      <c r="AE463" s="196">
        <f t="shared" si="31"/>
        <v>-436.01000000000022</v>
      </c>
      <c r="AF463" s="197"/>
    </row>
    <row r="464" spans="1:32">
      <c r="A464" s="105" t="s">
        <v>409</v>
      </c>
      <c r="B464" s="105">
        <v>-1</v>
      </c>
      <c r="C464" s="105">
        <v>1012</v>
      </c>
      <c r="D464" s="105" t="s">
        <v>238</v>
      </c>
      <c r="E464" s="105">
        <v>0</v>
      </c>
      <c r="F464" s="105">
        <v>10307502</v>
      </c>
      <c r="G464" s="105">
        <v>2026</v>
      </c>
      <c r="H464" s="105">
        <v>0</v>
      </c>
      <c r="I464" s="105">
        <v>0</v>
      </c>
      <c r="J464" s="105">
        <v>19947.400000000001</v>
      </c>
      <c r="K464" s="105">
        <v>19225.689999999999</v>
      </c>
      <c r="L464" s="105">
        <v>-209.4479</v>
      </c>
      <c r="M464" s="105">
        <v>-201.86960000000002</v>
      </c>
      <c r="N464" s="105">
        <v>-209.4479</v>
      </c>
      <c r="O464" s="105">
        <v>-201.86960000000002</v>
      </c>
      <c r="P464" s="105">
        <v>0</v>
      </c>
      <c r="Q464" s="105">
        <v>0</v>
      </c>
      <c r="R464" s="105">
        <v>7</v>
      </c>
      <c r="S464" s="105">
        <v>522</v>
      </c>
      <c r="T464" s="105">
        <v>0</v>
      </c>
      <c r="U464" s="105" t="s">
        <v>258</v>
      </c>
      <c r="V464" s="105" t="s">
        <v>251</v>
      </c>
      <c r="W464" s="105" t="s">
        <v>241</v>
      </c>
      <c r="X464" s="105" t="s">
        <v>295</v>
      </c>
      <c r="Y464" s="105" t="s">
        <v>290</v>
      </c>
      <c r="Z464" s="194" t="str">
        <f>VLOOKUP($V464,Map!$B$2:$C$7,2,FALSE)</f>
        <v>Water</v>
      </c>
      <c r="AA464" s="194" t="str">
        <f>VLOOKUP($X464,Map!$F$2:$G$47,2,FALSE)</f>
        <v>Flow Through</v>
      </c>
      <c r="AB464" s="196">
        <f t="shared" si="28"/>
        <v>0</v>
      </c>
      <c r="AC464" s="196">
        <f t="shared" si="29"/>
        <v>7.5782999999999845</v>
      </c>
      <c r="AD464" s="196">
        <f t="shared" si="30"/>
        <v>0</v>
      </c>
      <c r="AE464" s="196">
        <f t="shared" si="31"/>
        <v>-721.71000000000276</v>
      </c>
      <c r="AF464" s="197"/>
    </row>
    <row r="465" spans="1:32">
      <c r="A465" s="105" t="s">
        <v>409</v>
      </c>
      <c r="B465" s="105">
        <v>-1</v>
      </c>
      <c r="C465" s="105">
        <v>1012</v>
      </c>
      <c r="D465" s="105" t="s">
        <v>238</v>
      </c>
      <c r="E465" s="105">
        <v>0</v>
      </c>
      <c r="F465" s="105">
        <v>10307017</v>
      </c>
      <c r="G465" s="105">
        <v>2026</v>
      </c>
      <c r="H465" s="105">
        <v>-19340.920000000002</v>
      </c>
      <c r="I465" s="105">
        <v>-18496.240000000002</v>
      </c>
      <c r="J465" s="105">
        <v>1841990.42</v>
      </c>
      <c r="K465" s="105">
        <v>1761544.3</v>
      </c>
      <c r="L465" s="105">
        <v>-19340.899400000002</v>
      </c>
      <c r="M465" s="105">
        <v>-18496.215100000001</v>
      </c>
      <c r="N465" s="105">
        <v>0</v>
      </c>
      <c r="O465" s="105">
        <v>0</v>
      </c>
      <c r="P465" s="105">
        <v>-2.06E-2</v>
      </c>
      <c r="Q465" s="105">
        <v>-2.4900000000000002E-2</v>
      </c>
      <c r="R465" s="105">
        <v>7</v>
      </c>
      <c r="S465" s="105">
        <v>68</v>
      </c>
      <c r="T465" s="105">
        <v>0</v>
      </c>
      <c r="U465" s="105" t="s">
        <v>258</v>
      </c>
      <c r="V465" s="105" t="s">
        <v>251</v>
      </c>
      <c r="W465" s="105" t="s">
        <v>241</v>
      </c>
      <c r="X465" s="105" t="s">
        <v>296</v>
      </c>
      <c r="Y465" s="105" t="s">
        <v>290</v>
      </c>
      <c r="Z465" s="194" t="str">
        <f>VLOOKUP($V465,Map!$B$2:$C$7,2,FALSE)</f>
        <v>Water</v>
      </c>
      <c r="AA465" s="194" t="str">
        <f>VLOOKUP($X465,Map!$F$2:$G$47,2,FALSE)</f>
        <v>Reg Def</v>
      </c>
      <c r="AB465" s="196">
        <f t="shared" si="28"/>
        <v>-4.3000000000000017E-3</v>
      </c>
      <c r="AC465" s="196">
        <f t="shared" si="29"/>
        <v>0</v>
      </c>
      <c r="AD465" s="196">
        <f t="shared" si="30"/>
        <v>844.68000000000029</v>
      </c>
      <c r="AE465" s="196">
        <f t="shared" si="31"/>
        <v>-80446.119999999879</v>
      </c>
      <c r="AF465" s="197"/>
    </row>
    <row r="466" spans="1:32">
      <c r="A466" s="105" t="s">
        <v>409</v>
      </c>
      <c r="B466" s="105">
        <v>-1</v>
      </c>
      <c r="C466" s="105">
        <v>1012</v>
      </c>
      <c r="D466" s="105" t="s">
        <v>238</v>
      </c>
      <c r="E466" s="105">
        <v>0</v>
      </c>
      <c r="F466" s="105">
        <v>10307012</v>
      </c>
      <c r="G466" s="105">
        <v>2026</v>
      </c>
      <c r="H466" s="105">
        <v>103.77</v>
      </c>
      <c r="I466" s="105">
        <v>99.820000000000007</v>
      </c>
      <c r="J466" s="105">
        <v>-9884.4600000000009</v>
      </c>
      <c r="K466" s="105">
        <v>-9506.2100000000009</v>
      </c>
      <c r="L466" s="105">
        <v>103.78700000000001</v>
      </c>
      <c r="M466" s="105">
        <v>99.815300000000008</v>
      </c>
      <c r="N466" s="105">
        <v>0</v>
      </c>
      <c r="O466" s="105">
        <v>0</v>
      </c>
      <c r="P466" s="105">
        <v>-1.7000000000000001E-2</v>
      </c>
      <c r="Q466" s="105">
        <v>4.7000000000000002E-3</v>
      </c>
      <c r="R466" s="105">
        <v>7</v>
      </c>
      <c r="S466" s="105">
        <v>374</v>
      </c>
      <c r="T466" s="105">
        <v>0</v>
      </c>
      <c r="U466" s="105" t="s">
        <v>258</v>
      </c>
      <c r="V466" s="105" t="s">
        <v>251</v>
      </c>
      <c r="W466" s="105" t="s">
        <v>241</v>
      </c>
      <c r="X466" s="105" t="s">
        <v>297</v>
      </c>
      <c r="Y466" s="105" t="s">
        <v>290</v>
      </c>
      <c r="Z466" s="194" t="str">
        <f>VLOOKUP($V466,Map!$B$2:$C$7,2,FALSE)</f>
        <v>Water</v>
      </c>
      <c r="AA466" s="194" t="str">
        <f>VLOOKUP($X466,Map!$F$2:$G$47,2,FALSE)</f>
        <v>Reg Def</v>
      </c>
      <c r="AB466" s="196">
        <f t="shared" si="28"/>
        <v>2.1700000000000001E-2</v>
      </c>
      <c r="AC466" s="196">
        <f t="shared" si="29"/>
        <v>0</v>
      </c>
      <c r="AD466" s="196">
        <f t="shared" si="30"/>
        <v>-3.9499999999999886</v>
      </c>
      <c r="AE466" s="196">
        <f t="shared" si="31"/>
        <v>378.25</v>
      </c>
      <c r="AF466" s="197"/>
    </row>
    <row r="467" spans="1:32">
      <c r="A467" s="105" t="s">
        <v>409</v>
      </c>
      <c r="B467" s="105">
        <v>-1</v>
      </c>
      <c r="C467" s="105">
        <v>1012</v>
      </c>
      <c r="D467" s="105" t="s">
        <v>238</v>
      </c>
      <c r="E467" s="105">
        <v>0</v>
      </c>
      <c r="F467" s="105">
        <v>10307050</v>
      </c>
      <c r="G467" s="105">
        <v>2026</v>
      </c>
      <c r="H467" s="105">
        <v>-16703.439999999999</v>
      </c>
      <c r="I467" s="105">
        <v>-16125.45</v>
      </c>
      <c r="J467" s="105">
        <v>1590797.8900000001</v>
      </c>
      <c r="K467" s="105">
        <v>1535751.13</v>
      </c>
      <c r="L467" s="105">
        <v>-16703.3776</v>
      </c>
      <c r="M467" s="105">
        <v>-16125.386900000001</v>
      </c>
      <c r="N467" s="105">
        <v>0</v>
      </c>
      <c r="O467" s="105">
        <v>0</v>
      </c>
      <c r="P467" s="105">
        <v>-6.2400000000000004E-2</v>
      </c>
      <c r="Q467" s="105">
        <v>-6.3100000000000003E-2</v>
      </c>
      <c r="R467" s="105">
        <v>7</v>
      </c>
      <c r="S467" s="105">
        <v>493</v>
      </c>
      <c r="T467" s="105">
        <v>0</v>
      </c>
      <c r="U467" s="105" t="s">
        <v>258</v>
      </c>
      <c r="V467" s="105" t="s">
        <v>251</v>
      </c>
      <c r="W467" s="105" t="s">
        <v>241</v>
      </c>
      <c r="X467" s="105" t="s">
        <v>299</v>
      </c>
      <c r="Y467" s="105" t="s">
        <v>290</v>
      </c>
      <c r="Z467" s="194" t="str">
        <f>VLOOKUP($V467,Map!$B$2:$C$7,2,FALSE)</f>
        <v>Water</v>
      </c>
      <c r="AA467" s="194" t="str">
        <f>VLOOKUP($X467,Map!$F$2:$G$47,2,FALSE)</f>
        <v>Repairs</v>
      </c>
      <c r="AB467" s="196">
        <f t="shared" si="28"/>
        <v>-6.9999999999999923E-4</v>
      </c>
      <c r="AC467" s="196">
        <f t="shared" si="29"/>
        <v>0</v>
      </c>
      <c r="AD467" s="196">
        <f t="shared" si="30"/>
        <v>577.98999999999796</v>
      </c>
      <c r="AE467" s="196">
        <f t="shared" si="31"/>
        <v>-55046.760000000242</v>
      </c>
      <c r="AF467" s="197"/>
    </row>
    <row r="468" spans="1:32">
      <c r="A468" s="105" t="s">
        <v>409</v>
      </c>
      <c r="B468" s="105">
        <v>-1</v>
      </c>
      <c r="C468" s="105">
        <v>1012</v>
      </c>
      <c r="D468" s="105" t="s">
        <v>238</v>
      </c>
      <c r="E468" s="105">
        <v>0</v>
      </c>
      <c r="F468" s="105">
        <v>22307510</v>
      </c>
      <c r="G468" s="105">
        <v>2026</v>
      </c>
      <c r="H468" s="105">
        <v>0</v>
      </c>
      <c r="I468" s="105">
        <v>0</v>
      </c>
      <c r="J468" s="105">
        <v>249377</v>
      </c>
      <c r="K468" s="105">
        <v>249377</v>
      </c>
      <c r="L468" s="105">
        <v>0</v>
      </c>
      <c r="M468" s="105">
        <v>0</v>
      </c>
      <c r="N468" s="105">
        <v>0</v>
      </c>
      <c r="O468" s="105">
        <v>0</v>
      </c>
      <c r="P468" s="105">
        <v>0</v>
      </c>
      <c r="Q468" s="105">
        <v>0</v>
      </c>
      <c r="R468" s="105">
        <v>7</v>
      </c>
      <c r="S468" s="105">
        <v>9999</v>
      </c>
      <c r="T468" s="105">
        <v>0</v>
      </c>
      <c r="U468" s="105" t="s">
        <v>258</v>
      </c>
      <c r="V468" s="105" t="s">
        <v>252</v>
      </c>
      <c r="W468" s="105" t="s">
        <v>241</v>
      </c>
      <c r="X468" s="105" t="s">
        <v>302</v>
      </c>
      <c r="Y468" s="105" t="s">
        <v>290</v>
      </c>
      <c r="Z468" s="194" t="str">
        <f>VLOOKUP($V468,Map!$B$2:$C$7,2,FALSE)</f>
        <v>n/a</v>
      </c>
      <c r="AA468" s="194" t="str">
        <f>VLOOKUP($X468,Map!$F$2:$G$47,2,FALSE)</f>
        <v>n/a</v>
      </c>
      <c r="AB468" s="196">
        <f t="shared" si="28"/>
        <v>0</v>
      </c>
      <c r="AC468" s="196">
        <f t="shared" si="29"/>
        <v>0</v>
      </c>
      <c r="AD468" s="196">
        <f t="shared" si="30"/>
        <v>0</v>
      </c>
      <c r="AE468" s="196">
        <f t="shared" si="31"/>
        <v>0</v>
      </c>
      <c r="AF468" s="197"/>
    </row>
    <row r="469" spans="1:32">
      <c r="A469" s="105" t="s">
        <v>409</v>
      </c>
      <c r="B469" s="105">
        <v>-1</v>
      </c>
      <c r="C469" s="105">
        <v>1012</v>
      </c>
      <c r="D469" s="105" t="s">
        <v>238</v>
      </c>
      <c r="E469" s="105">
        <v>0</v>
      </c>
      <c r="F469" s="105">
        <v>10307004</v>
      </c>
      <c r="G469" s="105">
        <v>2026</v>
      </c>
      <c r="H469" s="105">
        <v>0</v>
      </c>
      <c r="I469" s="105">
        <v>0</v>
      </c>
      <c r="J469" s="105">
        <v>0</v>
      </c>
      <c r="K469" s="105">
        <v>0</v>
      </c>
      <c r="L469" s="105">
        <v>0</v>
      </c>
      <c r="M469" s="105">
        <v>0</v>
      </c>
      <c r="N469" s="105">
        <v>0</v>
      </c>
      <c r="O469" s="105">
        <v>0</v>
      </c>
      <c r="P469" s="105">
        <v>0</v>
      </c>
      <c r="Q469" s="105">
        <v>0</v>
      </c>
      <c r="R469" s="105">
        <v>7</v>
      </c>
      <c r="S469" s="105">
        <v>34</v>
      </c>
      <c r="T469" s="105">
        <v>-1</v>
      </c>
      <c r="U469" s="105" t="s">
        <v>270</v>
      </c>
      <c r="V469" s="105" t="s">
        <v>240</v>
      </c>
      <c r="W469" s="105" t="s">
        <v>241</v>
      </c>
      <c r="X469" s="105" t="s">
        <v>303</v>
      </c>
      <c r="Y469" s="105" t="s">
        <v>290</v>
      </c>
      <c r="Z469" s="194" t="str">
        <f>VLOOKUP($V469,Map!$B$2:$C$7,2,FALSE)</f>
        <v>Water</v>
      </c>
      <c r="AA469" s="194" t="str">
        <f>VLOOKUP($X469,Map!$F$2:$G$47,2,FALSE)</f>
        <v>Taxable CIAC</v>
      </c>
      <c r="AB469" s="196">
        <f t="shared" si="28"/>
        <v>0</v>
      </c>
      <c r="AC469" s="196">
        <f t="shared" si="29"/>
        <v>0</v>
      </c>
      <c r="AD469" s="196">
        <f t="shared" si="30"/>
        <v>0</v>
      </c>
      <c r="AE469" s="196">
        <f t="shared" si="31"/>
        <v>0</v>
      </c>
      <c r="AF469" s="197"/>
    </row>
    <row r="470" spans="1:32">
      <c r="A470" s="105" t="s">
        <v>409</v>
      </c>
      <c r="B470" s="105">
        <v>-1</v>
      </c>
      <c r="C470" s="105">
        <v>1012</v>
      </c>
      <c r="D470" s="105" t="s">
        <v>238</v>
      </c>
      <c r="E470" s="105">
        <v>0</v>
      </c>
      <c r="F470" s="105">
        <v>10307004</v>
      </c>
      <c r="G470" s="105">
        <v>2026</v>
      </c>
      <c r="H470" s="105">
        <v>0</v>
      </c>
      <c r="I470" s="105">
        <v>0</v>
      </c>
      <c r="J470" s="105">
        <v>0</v>
      </c>
      <c r="K470" s="105">
        <v>0</v>
      </c>
      <c r="L470" s="105">
        <v>0</v>
      </c>
      <c r="M470" s="105">
        <v>0</v>
      </c>
      <c r="N470" s="105">
        <v>0</v>
      </c>
      <c r="O470" s="105">
        <v>0</v>
      </c>
      <c r="P470" s="105">
        <v>0</v>
      </c>
      <c r="Q470" s="105">
        <v>0</v>
      </c>
      <c r="R470" s="105">
        <v>7</v>
      </c>
      <c r="S470" s="105">
        <v>136</v>
      </c>
      <c r="T470" s="105">
        <v>-1</v>
      </c>
      <c r="U470" s="105" t="s">
        <v>270</v>
      </c>
      <c r="V470" s="105" t="s">
        <v>247</v>
      </c>
      <c r="W470" s="105" t="s">
        <v>241</v>
      </c>
      <c r="X470" s="105" t="s">
        <v>303</v>
      </c>
      <c r="Y470" s="105" t="s">
        <v>290</v>
      </c>
      <c r="Z470" s="194" t="str">
        <f>VLOOKUP($V470,Map!$B$2:$C$7,2,FALSE)</f>
        <v>Sewer</v>
      </c>
      <c r="AA470" s="194" t="str">
        <f>VLOOKUP($X470,Map!$F$2:$G$47,2,FALSE)</f>
        <v>Taxable CIAC</v>
      </c>
      <c r="AB470" s="196">
        <f t="shared" si="28"/>
        <v>0</v>
      </c>
      <c r="AC470" s="196">
        <f t="shared" si="29"/>
        <v>0</v>
      </c>
      <c r="AD470" s="196">
        <f t="shared" si="30"/>
        <v>0</v>
      </c>
      <c r="AE470" s="196">
        <f t="shared" si="31"/>
        <v>0</v>
      </c>
      <c r="AF470" s="197"/>
    </row>
    <row r="471" spans="1:32">
      <c r="A471" s="105" t="s">
        <v>409</v>
      </c>
      <c r="B471" s="105">
        <v>-1</v>
      </c>
      <c r="C471" s="105">
        <v>1012</v>
      </c>
      <c r="D471" s="105" t="s">
        <v>238</v>
      </c>
      <c r="E471" s="105">
        <v>0</v>
      </c>
      <c r="F471" s="105">
        <v>10307004</v>
      </c>
      <c r="G471" s="105">
        <v>2026</v>
      </c>
      <c r="H471" s="105">
        <v>0</v>
      </c>
      <c r="I471" s="105">
        <v>0</v>
      </c>
      <c r="J471" s="105">
        <v>0</v>
      </c>
      <c r="K471" s="105">
        <v>0</v>
      </c>
      <c r="L471" s="105">
        <v>0</v>
      </c>
      <c r="M471" s="105">
        <v>0</v>
      </c>
      <c r="N471" s="105">
        <v>0</v>
      </c>
      <c r="O471" s="105">
        <v>0</v>
      </c>
      <c r="P471" s="105">
        <v>0</v>
      </c>
      <c r="Q471" s="105">
        <v>0</v>
      </c>
      <c r="R471" s="105">
        <v>7</v>
      </c>
      <c r="S471" s="105">
        <v>17</v>
      </c>
      <c r="T471" s="105">
        <v>-1</v>
      </c>
      <c r="U471" s="105" t="s">
        <v>270</v>
      </c>
      <c r="V471" s="105" t="s">
        <v>249</v>
      </c>
      <c r="W471" s="105" t="s">
        <v>241</v>
      </c>
      <c r="X471" s="105" t="s">
        <v>303</v>
      </c>
      <c r="Y471" s="105" t="s">
        <v>290</v>
      </c>
      <c r="Z471" s="194" t="str">
        <f>VLOOKUP($V471,Map!$B$2:$C$7,2,FALSE)</f>
        <v>Sewer</v>
      </c>
      <c r="AA471" s="194" t="str">
        <f>VLOOKUP($X471,Map!$F$2:$G$47,2,FALSE)</f>
        <v>Taxable CIAC</v>
      </c>
      <c r="AB471" s="196">
        <f t="shared" si="28"/>
        <v>0</v>
      </c>
      <c r="AC471" s="196">
        <f t="shared" si="29"/>
        <v>0</v>
      </c>
      <c r="AD471" s="196">
        <f t="shared" si="30"/>
        <v>0</v>
      </c>
      <c r="AE471" s="196">
        <f t="shared" si="31"/>
        <v>0</v>
      </c>
      <c r="AF471" s="197"/>
    </row>
    <row r="472" spans="1:32">
      <c r="A472" s="105" t="s">
        <v>409</v>
      </c>
      <c r="B472" s="105">
        <v>-1</v>
      </c>
      <c r="C472" s="105">
        <v>1012</v>
      </c>
      <c r="D472" s="105" t="s">
        <v>238</v>
      </c>
      <c r="E472" s="105">
        <v>0</v>
      </c>
      <c r="F472" s="105">
        <v>10307004</v>
      </c>
      <c r="G472" s="105">
        <v>2026</v>
      </c>
      <c r="H472" s="105">
        <v>230838.82</v>
      </c>
      <c r="I472" s="105">
        <v>216324.5</v>
      </c>
      <c r="J472" s="105">
        <v>-16753673.52</v>
      </c>
      <c r="K472" s="105">
        <v>-15822719.109999999</v>
      </c>
      <c r="L472" s="105">
        <v>175913.57209999999</v>
      </c>
      <c r="M472" s="105">
        <v>166138.55050000001</v>
      </c>
      <c r="N472" s="105">
        <v>0</v>
      </c>
      <c r="O472" s="105">
        <v>0</v>
      </c>
      <c r="P472" s="105">
        <v>54925.247900000002</v>
      </c>
      <c r="Q472" s="105">
        <v>50185.949500000002</v>
      </c>
      <c r="R472" s="105">
        <v>7</v>
      </c>
      <c r="S472" s="105">
        <v>1122</v>
      </c>
      <c r="T472" s="105">
        <v>-1</v>
      </c>
      <c r="U472" s="105" t="s">
        <v>270</v>
      </c>
      <c r="V472" s="105" t="s">
        <v>250</v>
      </c>
      <c r="W472" s="105" t="s">
        <v>241</v>
      </c>
      <c r="X472" s="105" t="s">
        <v>303</v>
      </c>
      <c r="Y472" s="105" t="s">
        <v>290</v>
      </c>
      <c r="Z472" s="194" t="str">
        <f>VLOOKUP($V472,Map!$B$2:$C$7,2,FALSE)</f>
        <v>Water</v>
      </c>
      <c r="AA472" s="194" t="str">
        <f>VLOOKUP($X472,Map!$F$2:$G$47,2,FALSE)</f>
        <v>Taxable CIAC</v>
      </c>
      <c r="AB472" s="196">
        <f t="shared" si="28"/>
        <v>-4739.2983999999997</v>
      </c>
      <c r="AC472" s="196">
        <f t="shared" si="29"/>
        <v>0</v>
      </c>
      <c r="AD472" s="196">
        <f t="shared" si="30"/>
        <v>-14514.320000000007</v>
      </c>
      <c r="AE472" s="196">
        <f t="shared" si="31"/>
        <v>930954.41000000015</v>
      </c>
      <c r="AF472" s="197"/>
    </row>
    <row r="473" spans="1:32">
      <c r="A473" s="105" t="s">
        <v>409</v>
      </c>
      <c r="B473" s="105">
        <v>-1</v>
      </c>
      <c r="C473" s="105">
        <v>1012</v>
      </c>
      <c r="D473" s="105" t="s">
        <v>238</v>
      </c>
      <c r="E473" s="105">
        <v>0</v>
      </c>
      <c r="F473" s="105">
        <v>21</v>
      </c>
      <c r="G473" s="105">
        <v>2027</v>
      </c>
      <c r="H473" s="105">
        <v>0</v>
      </c>
      <c r="I473" s="105">
        <v>0</v>
      </c>
      <c r="J473" s="105">
        <v>0</v>
      </c>
      <c r="K473" s="105">
        <v>0</v>
      </c>
      <c r="L473" s="105">
        <v>0</v>
      </c>
      <c r="M473" s="105">
        <v>0</v>
      </c>
      <c r="N473" s="105">
        <v>0</v>
      </c>
      <c r="O473" s="105">
        <v>0</v>
      </c>
      <c r="P473" s="105">
        <v>0</v>
      </c>
      <c r="Q473" s="105">
        <v>0</v>
      </c>
      <c r="R473" s="105">
        <v>1</v>
      </c>
      <c r="S473" s="105">
        <v>78</v>
      </c>
      <c r="T473" s="105">
        <v>1</v>
      </c>
      <c r="U473" s="105" t="s">
        <v>239</v>
      </c>
      <c r="V473" s="105" t="s">
        <v>240</v>
      </c>
      <c r="W473" s="105" t="s">
        <v>241</v>
      </c>
      <c r="X473" s="105" t="s">
        <v>242</v>
      </c>
      <c r="Y473" s="105" t="s">
        <v>243</v>
      </c>
      <c r="Z473" s="194" t="str">
        <f>VLOOKUP($V473,Map!$B$2:$C$7,2,FALSE)</f>
        <v>Water</v>
      </c>
      <c r="AA473" s="194" t="str">
        <f>VLOOKUP($X473,Map!$F$2:$G$47,2,FALSE)</f>
        <v>COR</v>
      </c>
      <c r="AB473" s="196">
        <f t="shared" si="28"/>
        <v>0</v>
      </c>
      <c r="AC473" s="196">
        <f t="shared" si="29"/>
        <v>0</v>
      </c>
      <c r="AD473" s="196">
        <f t="shared" si="30"/>
        <v>0</v>
      </c>
      <c r="AE473" s="196">
        <f t="shared" si="31"/>
        <v>0</v>
      </c>
      <c r="AF473" s="197"/>
    </row>
    <row r="474" spans="1:32">
      <c r="A474" s="105" t="s">
        <v>409</v>
      </c>
      <c r="B474" s="105">
        <v>-1</v>
      </c>
      <c r="C474" s="105">
        <v>1012</v>
      </c>
      <c r="D474" s="105" t="s">
        <v>238</v>
      </c>
      <c r="E474" s="105">
        <v>0</v>
      </c>
      <c r="F474" s="105">
        <v>19</v>
      </c>
      <c r="G474" s="105">
        <v>2027</v>
      </c>
      <c r="H474" s="105">
        <v>463052.79000000004</v>
      </c>
      <c r="I474" s="105">
        <v>470428.95</v>
      </c>
      <c r="J474" s="105">
        <v>2089404.82</v>
      </c>
      <c r="K474" s="105">
        <v>2124014</v>
      </c>
      <c r="L474" s="105">
        <v>438775.0122</v>
      </c>
      <c r="M474" s="105">
        <v>446042.94</v>
      </c>
      <c r="N474" s="105">
        <v>0</v>
      </c>
      <c r="O474" s="105">
        <v>0</v>
      </c>
      <c r="P474" s="105">
        <v>24277.7778</v>
      </c>
      <c r="Q474" s="105">
        <v>24386.010000000002</v>
      </c>
      <c r="R474" s="105">
        <v>1</v>
      </c>
      <c r="S474" s="105">
        <v>3224</v>
      </c>
      <c r="T474" s="105">
        <v>1</v>
      </c>
      <c r="U474" s="105" t="s">
        <v>239</v>
      </c>
      <c r="V474" s="105" t="s">
        <v>240</v>
      </c>
      <c r="W474" s="105" t="s">
        <v>241</v>
      </c>
      <c r="X474" s="105" t="s">
        <v>246</v>
      </c>
      <c r="Y474" s="105" t="s">
        <v>243</v>
      </c>
      <c r="Z474" s="194" t="str">
        <f>VLOOKUP($V474,Map!$B$2:$C$7,2,FALSE)</f>
        <v>Water</v>
      </c>
      <c r="AA474" s="194" t="str">
        <f>VLOOKUP($X474,Map!$F$2:$G$47,2,FALSE)</f>
        <v>Reg Def</v>
      </c>
      <c r="AB474" s="196">
        <f t="shared" si="28"/>
        <v>108.23220000000219</v>
      </c>
      <c r="AC474" s="196">
        <f t="shared" si="29"/>
        <v>0</v>
      </c>
      <c r="AD474" s="196">
        <f t="shared" si="30"/>
        <v>7376.1599999999744</v>
      </c>
      <c r="AE474" s="196">
        <f t="shared" si="31"/>
        <v>34609.179999999935</v>
      </c>
      <c r="AF474" s="197"/>
    </row>
    <row r="475" spans="1:32">
      <c r="A475" s="105" t="s">
        <v>409</v>
      </c>
      <c r="B475" s="105">
        <v>-1</v>
      </c>
      <c r="C475" s="105">
        <v>1012</v>
      </c>
      <c r="D475" s="105" t="s">
        <v>238</v>
      </c>
      <c r="E475" s="105">
        <v>0</v>
      </c>
      <c r="F475" s="105">
        <v>21</v>
      </c>
      <c r="G475" s="105">
        <v>2027</v>
      </c>
      <c r="H475" s="105">
        <v>551476.17000000004</v>
      </c>
      <c r="I475" s="105">
        <v>551476.17000000004</v>
      </c>
      <c r="J475" s="105">
        <v>2539177.7800000003</v>
      </c>
      <c r="K475" s="105">
        <v>2539177.7800000003</v>
      </c>
      <c r="L475" s="105">
        <v>533227.33380000002</v>
      </c>
      <c r="M475" s="105">
        <v>533227.33380000002</v>
      </c>
      <c r="N475" s="105">
        <v>0</v>
      </c>
      <c r="O475" s="105">
        <v>0</v>
      </c>
      <c r="P475" s="105">
        <v>18248.836199999998</v>
      </c>
      <c r="Q475" s="105">
        <v>18248.836199999998</v>
      </c>
      <c r="R475" s="105">
        <v>1</v>
      </c>
      <c r="S475" s="105">
        <v>91</v>
      </c>
      <c r="T475" s="105">
        <v>1</v>
      </c>
      <c r="U475" s="105" t="s">
        <v>239</v>
      </c>
      <c r="V475" s="105" t="s">
        <v>247</v>
      </c>
      <c r="W475" s="105" t="s">
        <v>241</v>
      </c>
      <c r="X475" s="105" t="s">
        <v>242</v>
      </c>
      <c r="Y475" s="105" t="s">
        <v>243</v>
      </c>
      <c r="Z475" s="194" t="str">
        <f>VLOOKUP($V475,Map!$B$2:$C$7,2,FALSE)</f>
        <v>Sewer</v>
      </c>
      <c r="AA475" s="194" t="str">
        <f>VLOOKUP($X475,Map!$F$2:$G$47,2,FALSE)</f>
        <v>COR</v>
      </c>
      <c r="AB475" s="196">
        <f t="shared" si="28"/>
        <v>0</v>
      </c>
      <c r="AC475" s="196">
        <f t="shared" si="29"/>
        <v>0</v>
      </c>
      <c r="AD475" s="196">
        <f t="shared" si="30"/>
        <v>0</v>
      </c>
      <c r="AE475" s="196">
        <f t="shared" si="31"/>
        <v>0</v>
      </c>
      <c r="AF475" s="197"/>
    </row>
    <row r="476" spans="1:32">
      <c r="A476" s="105" t="s">
        <v>409</v>
      </c>
      <c r="B476" s="105">
        <v>-1</v>
      </c>
      <c r="C476" s="105">
        <v>1012</v>
      </c>
      <c r="D476" s="105" t="s">
        <v>238</v>
      </c>
      <c r="E476" s="105">
        <v>0</v>
      </c>
      <c r="F476" s="105">
        <v>19</v>
      </c>
      <c r="G476" s="105">
        <v>2027</v>
      </c>
      <c r="H476" s="105">
        <v>170050.25</v>
      </c>
      <c r="I476" s="105">
        <v>221585.81</v>
      </c>
      <c r="J476" s="105">
        <v>540940.26</v>
      </c>
      <c r="K476" s="105">
        <v>775014.42</v>
      </c>
      <c r="L476" s="105">
        <v>113597.4546</v>
      </c>
      <c r="M476" s="105">
        <v>162753.0282</v>
      </c>
      <c r="N476" s="105">
        <v>0</v>
      </c>
      <c r="O476" s="105">
        <v>0</v>
      </c>
      <c r="P476" s="105">
        <v>56452.795400000003</v>
      </c>
      <c r="Q476" s="105">
        <v>58832.781799999997</v>
      </c>
      <c r="R476" s="105">
        <v>1</v>
      </c>
      <c r="S476" s="105">
        <v>1001</v>
      </c>
      <c r="T476" s="105">
        <v>1</v>
      </c>
      <c r="U476" s="105" t="s">
        <v>239</v>
      </c>
      <c r="V476" s="105" t="s">
        <v>247</v>
      </c>
      <c r="W476" s="105" t="s">
        <v>241</v>
      </c>
      <c r="X476" s="105" t="s">
        <v>246</v>
      </c>
      <c r="Y476" s="105" t="s">
        <v>243</v>
      </c>
      <c r="Z476" s="194" t="str">
        <f>VLOOKUP($V476,Map!$B$2:$C$7,2,FALSE)</f>
        <v>Sewer</v>
      </c>
      <c r="AA476" s="194" t="str">
        <f>VLOOKUP($X476,Map!$F$2:$G$47,2,FALSE)</f>
        <v>Reg Def</v>
      </c>
      <c r="AB476" s="196">
        <f t="shared" si="28"/>
        <v>2379.9863999999943</v>
      </c>
      <c r="AC476" s="196">
        <f t="shared" si="29"/>
        <v>0</v>
      </c>
      <c r="AD476" s="196">
        <f t="shared" si="30"/>
        <v>51535.56</v>
      </c>
      <c r="AE476" s="196">
        <f t="shared" si="31"/>
        <v>234074.16000000003</v>
      </c>
      <c r="AF476" s="197"/>
    </row>
    <row r="477" spans="1:32">
      <c r="A477" s="105" t="s">
        <v>409</v>
      </c>
      <c r="B477" s="105">
        <v>-1</v>
      </c>
      <c r="C477" s="105">
        <v>1012</v>
      </c>
      <c r="D477" s="105" t="s">
        <v>238</v>
      </c>
      <c r="E477" s="105">
        <v>0</v>
      </c>
      <c r="F477" s="105">
        <v>21</v>
      </c>
      <c r="G477" s="105">
        <v>2027</v>
      </c>
      <c r="H477" s="105">
        <v>17253.59</v>
      </c>
      <c r="I477" s="105">
        <v>17253.59</v>
      </c>
      <c r="J477" s="105">
        <v>67788.05</v>
      </c>
      <c r="K477" s="105">
        <v>67788.05</v>
      </c>
      <c r="L477" s="105">
        <v>14235.4905</v>
      </c>
      <c r="M477" s="105">
        <v>14235.4905</v>
      </c>
      <c r="N477" s="105">
        <v>0</v>
      </c>
      <c r="O477" s="105">
        <v>0</v>
      </c>
      <c r="P477" s="105">
        <v>3018.0995000000003</v>
      </c>
      <c r="Q477" s="105">
        <v>3018.0995000000003</v>
      </c>
      <c r="R477" s="105">
        <v>1</v>
      </c>
      <c r="S477" s="105">
        <v>39</v>
      </c>
      <c r="T477" s="105">
        <v>1</v>
      </c>
      <c r="U477" s="105" t="s">
        <v>239</v>
      </c>
      <c r="V477" s="105" t="s">
        <v>249</v>
      </c>
      <c r="W477" s="105" t="s">
        <v>241</v>
      </c>
      <c r="X477" s="105" t="s">
        <v>242</v>
      </c>
      <c r="Y477" s="105" t="s">
        <v>243</v>
      </c>
      <c r="Z477" s="194" t="str">
        <f>VLOOKUP($V477,Map!$B$2:$C$7,2,FALSE)</f>
        <v>Sewer</v>
      </c>
      <c r="AA477" s="194" t="str">
        <f>VLOOKUP($X477,Map!$F$2:$G$47,2,FALSE)</f>
        <v>COR</v>
      </c>
      <c r="AB477" s="196">
        <f t="shared" si="28"/>
        <v>0</v>
      </c>
      <c r="AC477" s="196">
        <f t="shared" si="29"/>
        <v>0</v>
      </c>
      <c r="AD477" s="196">
        <f t="shared" si="30"/>
        <v>0</v>
      </c>
      <c r="AE477" s="196">
        <f t="shared" si="31"/>
        <v>0</v>
      </c>
      <c r="AF477" s="197"/>
    </row>
    <row r="478" spans="1:32">
      <c r="A478" s="105" t="s">
        <v>409</v>
      </c>
      <c r="B478" s="105">
        <v>-1</v>
      </c>
      <c r="C478" s="105">
        <v>1012</v>
      </c>
      <c r="D478" s="105" t="s">
        <v>238</v>
      </c>
      <c r="E478" s="105">
        <v>0</v>
      </c>
      <c r="F478" s="105">
        <v>19</v>
      </c>
      <c r="G478" s="105">
        <v>2027</v>
      </c>
      <c r="H478" s="105">
        <v>13641.53</v>
      </c>
      <c r="I478" s="105">
        <v>14910.17</v>
      </c>
      <c r="J478" s="105">
        <v>14743.62</v>
      </c>
      <c r="K478" s="105">
        <v>20838.100000000002</v>
      </c>
      <c r="L478" s="105">
        <v>3096.1602000000003</v>
      </c>
      <c r="M478" s="105">
        <v>4376.0010000000002</v>
      </c>
      <c r="N478" s="105">
        <v>0</v>
      </c>
      <c r="O478" s="105">
        <v>0</v>
      </c>
      <c r="P478" s="105">
        <v>10545.3698</v>
      </c>
      <c r="Q478" s="105">
        <v>10534.169</v>
      </c>
      <c r="R478" s="105">
        <v>1</v>
      </c>
      <c r="S478" s="105">
        <v>312</v>
      </c>
      <c r="T478" s="105">
        <v>1</v>
      </c>
      <c r="U478" s="105" t="s">
        <v>239</v>
      </c>
      <c r="V478" s="105" t="s">
        <v>249</v>
      </c>
      <c r="W478" s="105" t="s">
        <v>241</v>
      </c>
      <c r="X478" s="105" t="s">
        <v>246</v>
      </c>
      <c r="Y478" s="105" t="s">
        <v>243</v>
      </c>
      <c r="Z478" s="194" t="str">
        <f>VLOOKUP($V478,Map!$B$2:$C$7,2,FALSE)</f>
        <v>Sewer</v>
      </c>
      <c r="AA478" s="194" t="str">
        <f>VLOOKUP($X478,Map!$F$2:$G$47,2,FALSE)</f>
        <v>Reg Def</v>
      </c>
      <c r="AB478" s="196">
        <f t="shared" si="28"/>
        <v>-11.200800000000527</v>
      </c>
      <c r="AC478" s="196">
        <f t="shared" si="29"/>
        <v>0</v>
      </c>
      <c r="AD478" s="196">
        <f t="shared" si="30"/>
        <v>1268.6399999999994</v>
      </c>
      <c r="AE478" s="196">
        <f t="shared" si="31"/>
        <v>6094.4800000000014</v>
      </c>
      <c r="AF478" s="197"/>
    </row>
    <row r="479" spans="1:32">
      <c r="A479" s="105" t="s">
        <v>409</v>
      </c>
      <c r="B479" s="105">
        <v>-1</v>
      </c>
      <c r="C479" s="105">
        <v>1012</v>
      </c>
      <c r="D479" s="105" t="s">
        <v>238</v>
      </c>
      <c r="E479" s="105">
        <v>0</v>
      </c>
      <c r="F479" s="105">
        <v>21</v>
      </c>
      <c r="G479" s="105">
        <v>2027</v>
      </c>
      <c r="H479" s="105">
        <v>-713455.1</v>
      </c>
      <c r="I479" s="105">
        <v>-601340.52</v>
      </c>
      <c r="J479" s="105">
        <v>-456276.54000000004</v>
      </c>
      <c r="K479" s="105">
        <v>77602.430000000008</v>
      </c>
      <c r="L479" s="105">
        <v>-95818.073399999994</v>
      </c>
      <c r="M479" s="105">
        <v>16296.5103</v>
      </c>
      <c r="N479" s="105">
        <v>0</v>
      </c>
      <c r="O479" s="105">
        <v>0</v>
      </c>
      <c r="P479" s="105">
        <v>-617637.02659999998</v>
      </c>
      <c r="Q479" s="105">
        <v>-617637.03029999998</v>
      </c>
      <c r="R479" s="105">
        <v>1</v>
      </c>
      <c r="S479" s="105">
        <v>117</v>
      </c>
      <c r="T479" s="105">
        <v>1</v>
      </c>
      <c r="U479" s="105" t="s">
        <v>239</v>
      </c>
      <c r="V479" s="105" t="s">
        <v>250</v>
      </c>
      <c r="W479" s="105" t="s">
        <v>241</v>
      </c>
      <c r="X479" s="105" t="s">
        <v>242</v>
      </c>
      <c r="Y479" s="105" t="s">
        <v>243</v>
      </c>
      <c r="Z479" s="194" t="str">
        <f>VLOOKUP($V479,Map!$B$2:$C$7,2,FALSE)</f>
        <v>Water</v>
      </c>
      <c r="AA479" s="194" t="str">
        <f>VLOOKUP($X479,Map!$F$2:$G$47,2,FALSE)</f>
        <v>COR</v>
      </c>
      <c r="AB479" s="196">
        <f t="shared" si="28"/>
        <v>-3.7000000011175871E-3</v>
      </c>
      <c r="AC479" s="196">
        <f t="shared" si="29"/>
        <v>0</v>
      </c>
      <c r="AD479" s="196">
        <f t="shared" si="30"/>
        <v>112114.57999999996</v>
      </c>
      <c r="AE479" s="196">
        <f t="shared" si="31"/>
        <v>533878.97000000009</v>
      </c>
      <c r="AF479" s="197"/>
    </row>
    <row r="480" spans="1:32">
      <c r="A480" s="105" t="s">
        <v>409</v>
      </c>
      <c r="B480" s="105">
        <v>-1</v>
      </c>
      <c r="C480" s="105">
        <v>1012</v>
      </c>
      <c r="D480" s="105" t="s">
        <v>238</v>
      </c>
      <c r="E480" s="105">
        <v>0</v>
      </c>
      <c r="F480" s="105">
        <v>19</v>
      </c>
      <c r="G480" s="105">
        <v>2027</v>
      </c>
      <c r="H480" s="105">
        <v>72160679.349999994</v>
      </c>
      <c r="I480" s="105">
        <v>72411016.260000005</v>
      </c>
      <c r="J480" s="105">
        <v>230054854.55000001</v>
      </c>
      <c r="K480" s="105">
        <v>235475770.56999999</v>
      </c>
      <c r="L480" s="105">
        <v>48311519.455499999</v>
      </c>
      <c r="M480" s="105">
        <v>49449911.819700003</v>
      </c>
      <c r="N480" s="105">
        <v>0</v>
      </c>
      <c r="O480" s="105">
        <v>0</v>
      </c>
      <c r="P480" s="105">
        <v>23849159.894499999</v>
      </c>
      <c r="Q480" s="105">
        <v>22961104.440299999</v>
      </c>
      <c r="R480" s="105">
        <v>1</v>
      </c>
      <c r="S480" s="105">
        <v>16263</v>
      </c>
      <c r="T480" s="105">
        <v>1</v>
      </c>
      <c r="U480" s="105" t="s">
        <v>239</v>
      </c>
      <c r="V480" s="105" t="s">
        <v>250</v>
      </c>
      <c r="W480" s="105" t="s">
        <v>241</v>
      </c>
      <c r="X480" s="105" t="s">
        <v>246</v>
      </c>
      <c r="Y480" s="105" t="s">
        <v>243</v>
      </c>
      <c r="Z480" s="194" t="str">
        <f>VLOOKUP($V480,Map!$B$2:$C$7,2,FALSE)</f>
        <v>Water</v>
      </c>
      <c r="AA480" s="194" t="str">
        <f>VLOOKUP($X480,Map!$F$2:$G$47,2,FALSE)</f>
        <v>Reg Def</v>
      </c>
      <c r="AB480" s="196">
        <f t="shared" si="28"/>
        <v>-888055.45419999957</v>
      </c>
      <c r="AC480" s="196">
        <f t="shared" si="29"/>
        <v>0</v>
      </c>
      <c r="AD480" s="196">
        <f t="shared" si="30"/>
        <v>250336.91000001132</v>
      </c>
      <c r="AE480" s="196">
        <f t="shared" si="31"/>
        <v>5420916.0199999809</v>
      </c>
      <c r="AF480" s="197"/>
    </row>
    <row r="481" spans="1:32">
      <c r="A481" s="105" t="s">
        <v>409</v>
      </c>
      <c r="B481" s="105">
        <v>-1</v>
      </c>
      <c r="C481" s="105">
        <v>1012</v>
      </c>
      <c r="D481" s="105" t="s">
        <v>238</v>
      </c>
      <c r="E481" s="105">
        <v>0</v>
      </c>
      <c r="F481" s="105">
        <v>21</v>
      </c>
      <c r="G481" s="105">
        <v>2027</v>
      </c>
      <c r="H481" s="105">
        <v>202483.66</v>
      </c>
      <c r="I481" s="105">
        <v>239671.16</v>
      </c>
      <c r="J481" s="105">
        <v>964207.72</v>
      </c>
      <c r="K481" s="105">
        <v>1141291</v>
      </c>
      <c r="L481" s="105">
        <v>202483.62119999999</v>
      </c>
      <c r="M481" s="105">
        <v>239671.11000000002</v>
      </c>
      <c r="N481" s="105">
        <v>0</v>
      </c>
      <c r="O481" s="105">
        <v>0</v>
      </c>
      <c r="P481" s="105">
        <v>3.8800000000000001E-2</v>
      </c>
      <c r="Q481" s="105">
        <v>0.05</v>
      </c>
      <c r="R481" s="105">
        <v>1</v>
      </c>
      <c r="S481" s="105">
        <v>65</v>
      </c>
      <c r="T481" s="105">
        <v>1</v>
      </c>
      <c r="U481" s="105" t="s">
        <v>239</v>
      </c>
      <c r="V481" s="105" t="s">
        <v>251</v>
      </c>
      <c r="W481" s="105" t="s">
        <v>241</v>
      </c>
      <c r="X481" s="105" t="s">
        <v>242</v>
      </c>
      <c r="Y481" s="105" t="s">
        <v>243</v>
      </c>
      <c r="Z481" s="194" t="str">
        <f>VLOOKUP($V481,Map!$B$2:$C$7,2,FALSE)</f>
        <v>Water</v>
      </c>
      <c r="AA481" s="194" t="str">
        <f>VLOOKUP($X481,Map!$F$2:$G$47,2,FALSE)</f>
        <v>COR</v>
      </c>
      <c r="AB481" s="196">
        <f t="shared" si="28"/>
        <v>1.1200000000000002E-2</v>
      </c>
      <c r="AC481" s="196">
        <f t="shared" si="29"/>
        <v>0</v>
      </c>
      <c r="AD481" s="196">
        <f t="shared" si="30"/>
        <v>37187.5</v>
      </c>
      <c r="AE481" s="196">
        <f t="shared" si="31"/>
        <v>177083.28000000003</v>
      </c>
      <c r="AF481" s="197"/>
    </row>
    <row r="482" spans="1:32">
      <c r="A482" s="105" t="s">
        <v>409</v>
      </c>
      <c r="B482" s="105">
        <v>-1</v>
      </c>
      <c r="C482" s="105">
        <v>1012</v>
      </c>
      <c r="D482" s="105" t="s">
        <v>238</v>
      </c>
      <c r="E482" s="105">
        <v>0</v>
      </c>
      <c r="F482" s="105">
        <v>19</v>
      </c>
      <c r="G482" s="105">
        <v>2027</v>
      </c>
      <c r="H482" s="105">
        <v>99569.53</v>
      </c>
      <c r="I482" s="105">
        <v>102320.51000000001</v>
      </c>
      <c r="J482" s="105">
        <v>474140.32</v>
      </c>
      <c r="K482" s="105">
        <v>487240.44</v>
      </c>
      <c r="L482" s="105">
        <v>99569.467199999999</v>
      </c>
      <c r="M482" s="105">
        <v>102320.4924</v>
      </c>
      <c r="N482" s="105">
        <v>0</v>
      </c>
      <c r="O482" s="105">
        <v>0</v>
      </c>
      <c r="P482" s="105">
        <v>6.2800000000000009E-2</v>
      </c>
      <c r="Q482" s="105">
        <v>1.7600000000000001E-2</v>
      </c>
      <c r="R482" s="105">
        <v>1</v>
      </c>
      <c r="S482" s="105">
        <v>1183</v>
      </c>
      <c r="T482" s="105">
        <v>1</v>
      </c>
      <c r="U482" s="105" t="s">
        <v>239</v>
      </c>
      <c r="V482" s="105" t="s">
        <v>251</v>
      </c>
      <c r="W482" s="105" t="s">
        <v>241</v>
      </c>
      <c r="X482" s="105" t="s">
        <v>246</v>
      </c>
      <c r="Y482" s="105" t="s">
        <v>243</v>
      </c>
      <c r="Z482" s="194" t="str">
        <f>VLOOKUP($V482,Map!$B$2:$C$7,2,FALSE)</f>
        <v>Water</v>
      </c>
      <c r="AA482" s="194" t="str">
        <f>VLOOKUP($X482,Map!$F$2:$G$47,2,FALSE)</f>
        <v>Reg Def</v>
      </c>
      <c r="AB482" s="196">
        <f t="shared" si="28"/>
        <v>-4.5200000000000004E-2</v>
      </c>
      <c r="AC482" s="196">
        <f t="shared" si="29"/>
        <v>0</v>
      </c>
      <c r="AD482" s="196">
        <f t="shared" si="30"/>
        <v>2750.9800000000105</v>
      </c>
      <c r="AE482" s="196">
        <f t="shared" si="31"/>
        <v>13100.119999999995</v>
      </c>
      <c r="AF482" s="197"/>
    </row>
    <row r="483" spans="1:32">
      <c r="A483" s="105" t="s">
        <v>409</v>
      </c>
      <c r="B483" s="105">
        <v>-1</v>
      </c>
      <c r="C483" s="105">
        <v>1012</v>
      </c>
      <c r="D483" s="105" t="s">
        <v>238</v>
      </c>
      <c r="E483" s="105">
        <v>0</v>
      </c>
      <c r="F483" s="105">
        <v>23634794</v>
      </c>
      <c r="G483" s="105">
        <v>2027</v>
      </c>
      <c r="H483" s="105">
        <v>-2257463.0499999998</v>
      </c>
      <c r="I483" s="105">
        <v>-2121897.88</v>
      </c>
      <c r="J483" s="105">
        <v>0</v>
      </c>
      <c r="K483" s="105">
        <v>0</v>
      </c>
      <c r="L483" s="105">
        <v>0</v>
      </c>
      <c r="M483" s="105">
        <v>0</v>
      </c>
      <c r="N483" s="105">
        <v>0</v>
      </c>
      <c r="O483" s="105">
        <v>0</v>
      </c>
      <c r="P483" s="105">
        <v>-2257463.0499999998</v>
      </c>
      <c r="Q483" s="105">
        <v>-2121897.88</v>
      </c>
      <c r="R483" s="105">
        <v>1</v>
      </c>
      <c r="S483" s="105">
        <v>35258</v>
      </c>
      <c r="T483" s="105">
        <v>1</v>
      </c>
      <c r="U483" s="105" t="s">
        <v>239</v>
      </c>
      <c r="V483" s="105" t="s">
        <v>252</v>
      </c>
      <c r="W483" s="105" t="s">
        <v>241</v>
      </c>
      <c r="X483" s="105" t="s">
        <v>253</v>
      </c>
      <c r="Y483" s="105" t="s">
        <v>243</v>
      </c>
      <c r="Z483" s="194" t="str">
        <f>VLOOKUP($V483,Map!$B$2:$C$7,2,FALSE)</f>
        <v>n/a</v>
      </c>
      <c r="AA483" s="194" t="str">
        <f>VLOOKUP($X483,Map!$F$2:$G$47,2,FALSE)</f>
        <v>RSG</v>
      </c>
      <c r="AB483" s="196">
        <f t="shared" si="28"/>
        <v>135565.16999999993</v>
      </c>
      <c r="AC483" s="196">
        <f t="shared" si="29"/>
        <v>0</v>
      </c>
      <c r="AD483" s="196">
        <f t="shared" si="30"/>
        <v>135565.16999999993</v>
      </c>
      <c r="AE483" s="196">
        <f t="shared" si="31"/>
        <v>0</v>
      </c>
      <c r="AF483" s="197"/>
    </row>
    <row r="484" spans="1:32">
      <c r="A484" s="105" t="s">
        <v>409</v>
      </c>
      <c r="B484" s="105">
        <v>-1</v>
      </c>
      <c r="C484" s="105">
        <v>1012</v>
      </c>
      <c r="D484" s="105" t="s">
        <v>238</v>
      </c>
      <c r="E484" s="105">
        <v>0</v>
      </c>
      <c r="F484" s="105">
        <v>21</v>
      </c>
      <c r="G484" s="105">
        <v>2027</v>
      </c>
      <c r="H484" s="105">
        <v>0</v>
      </c>
      <c r="I484" s="105">
        <v>0</v>
      </c>
      <c r="J484" s="105">
        <v>0</v>
      </c>
      <c r="K484" s="105">
        <v>0</v>
      </c>
      <c r="L484" s="105">
        <v>0</v>
      </c>
      <c r="M484" s="105">
        <v>0</v>
      </c>
      <c r="N484" s="105">
        <v>0</v>
      </c>
      <c r="O484" s="105">
        <v>0</v>
      </c>
      <c r="P484" s="105">
        <v>0</v>
      </c>
      <c r="Q484" s="105">
        <v>0</v>
      </c>
      <c r="R484" s="105">
        <v>1</v>
      </c>
      <c r="S484" s="105">
        <v>26</v>
      </c>
      <c r="T484" s="105">
        <v>1</v>
      </c>
      <c r="U484" s="105" t="s">
        <v>239</v>
      </c>
      <c r="V484" s="105" t="s">
        <v>252</v>
      </c>
      <c r="W484" s="105" t="s">
        <v>241</v>
      </c>
      <c r="X484" s="105" t="s">
        <v>242</v>
      </c>
      <c r="Y484" s="105" t="s">
        <v>243</v>
      </c>
      <c r="Z484" s="194" t="str">
        <f>VLOOKUP($V484,Map!$B$2:$C$7,2,FALSE)</f>
        <v>n/a</v>
      </c>
      <c r="AA484" s="194" t="str">
        <f>VLOOKUP($X484,Map!$F$2:$G$47,2,FALSE)</f>
        <v>COR</v>
      </c>
      <c r="AB484" s="196">
        <f t="shared" si="28"/>
        <v>0</v>
      </c>
      <c r="AC484" s="196">
        <f t="shared" si="29"/>
        <v>0</v>
      </c>
      <c r="AD484" s="196">
        <f t="shared" si="30"/>
        <v>0</v>
      </c>
      <c r="AE484" s="196">
        <f t="shared" si="31"/>
        <v>0</v>
      </c>
      <c r="AF484" s="197"/>
    </row>
    <row r="485" spans="1:32">
      <c r="A485" s="105" t="s">
        <v>409</v>
      </c>
      <c r="B485" s="105">
        <v>-1</v>
      </c>
      <c r="C485" s="105">
        <v>1012</v>
      </c>
      <c r="D485" s="105" t="s">
        <v>238</v>
      </c>
      <c r="E485" s="105">
        <v>0</v>
      </c>
      <c r="F485" s="105">
        <v>23634793</v>
      </c>
      <c r="G485" s="105">
        <v>2027</v>
      </c>
      <c r="H485" s="105">
        <v>12517.98</v>
      </c>
      <c r="I485" s="105">
        <v>0</v>
      </c>
      <c r="J485" s="105">
        <v>0</v>
      </c>
      <c r="K485" s="105">
        <v>0</v>
      </c>
      <c r="L485" s="105">
        <v>0</v>
      </c>
      <c r="M485" s="105">
        <v>0</v>
      </c>
      <c r="N485" s="105">
        <v>0</v>
      </c>
      <c r="O485" s="105">
        <v>0</v>
      </c>
      <c r="P485" s="105">
        <v>12517.98</v>
      </c>
      <c r="Q485" s="105">
        <v>0</v>
      </c>
      <c r="R485" s="105">
        <v>1</v>
      </c>
      <c r="S485" s="105">
        <v>35258</v>
      </c>
      <c r="T485" s="105">
        <v>1</v>
      </c>
      <c r="U485" s="105" t="s">
        <v>239</v>
      </c>
      <c r="V485" s="105" t="s">
        <v>252</v>
      </c>
      <c r="W485" s="105" t="s">
        <v>241</v>
      </c>
      <c r="X485" s="105" t="s">
        <v>255</v>
      </c>
      <c r="Y485" s="105" t="s">
        <v>243</v>
      </c>
      <c r="Z485" s="194" t="str">
        <f>VLOOKUP($V485,Map!$B$2:$C$7,2,FALSE)</f>
        <v>n/a</v>
      </c>
      <c r="AA485" s="194" t="str">
        <f>VLOOKUP($X485,Map!$F$2:$G$47,2,FALSE)</f>
        <v>RSG</v>
      </c>
      <c r="AB485" s="196">
        <f t="shared" si="28"/>
        <v>-12517.98</v>
      </c>
      <c r="AC485" s="196">
        <f t="shared" si="29"/>
        <v>0</v>
      </c>
      <c r="AD485" s="196">
        <f t="shared" si="30"/>
        <v>-12517.98</v>
      </c>
      <c r="AE485" s="196">
        <f t="shared" si="31"/>
        <v>0</v>
      </c>
      <c r="AF485" s="197"/>
    </row>
    <row r="486" spans="1:32">
      <c r="A486" s="105" t="s">
        <v>409</v>
      </c>
      <c r="B486" s="105">
        <v>-1</v>
      </c>
      <c r="C486" s="105">
        <v>1012</v>
      </c>
      <c r="D486" s="105" t="s">
        <v>238</v>
      </c>
      <c r="E486" s="105">
        <v>0</v>
      </c>
      <c r="F486" s="105">
        <v>12000020</v>
      </c>
      <c r="G486" s="105">
        <v>2027</v>
      </c>
      <c r="H486" s="105">
        <v>0</v>
      </c>
      <c r="I486" s="105">
        <v>0</v>
      </c>
      <c r="J486" s="105">
        <v>0</v>
      </c>
      <c r="K486" s="105">
        <v>0</v>
      </c>
      <c r="L486" s="105">
        <v>0</v>
      </c>
      <c r="M486" s="105">
        <v>0</v>
      </c>
      <c r="N486" s="105">
        <v>0</v>
      </c>
      <c r="O486" s="105">
        <v>0</v>
      </c>
      <c r="P486" s="105">
        <v>0</v>
      </c>
      <c r="Q486" s="105">
        <v>0</v>
      </c>
      <c r="R486" s="105">
        <v>1</v>
      </c>
      <c r="S486" s="105">
        <v>59994</v>
      </c>
      <c r="T486" s="105">
        <v>1</v>
      </c>
      <c r="U486" s="105" t="s">
        <v>239</v>
      </c>
      <c r="V486" s="105" t="s">
        <v>252</v>
      </c>
      <c r="W486" s="105" t="s">
        <v>241</v>
      </c>
      <c r="X486" s="105" t="s">
        <v>256</v>
      </c>
      <c r="Y486" s="105" t="s">
        <v>243</v>
      </c>
      <c r="Z486" s="194" t="str">
        <f>VLOOKUP($V486,Map!$B$2:$C$7,2,FALSE)</f>
        <v>n/a</v>
      </c>
      <c r="AA486" s="194" t="str">
        <f>VLOOKUP($X486,Map!$F$2:$G$47,2,FALSE)</f>
        <v>n/a</v>
      </c>
      <c r="AB486" s="196">
        <f t="shared" si="28"/>
        <v>0</v>
      </c>
      <c r="AC486" s="196">
        <f t="shared" si="29"/>
        <v>0</v>
      </c>
      <c r="AD486" s="196">
        <f t="shared" si="30"/>
        <v>0</v>
      </c>
      <c r="AE486" s="196">
        <f t="shared" si="31"/>
        <v>0</v>
      </c>
      <c r="AF486" s="197"/>
    </row>
    <row r="487" spans="1:32">
      <c r="A487" s="105" t="s">
        <v>409</v>
      </c>
      <c r="B487" s="105">
        <v>-1</v>
      </c>
      <c r="C487" s="105">
        <v>1012</v>
      </c>
      <c r="D487" s="105" t="s">
        <v>238</v>
      </c>
      <c r="E487" s="105">
        <v>0</v>
      </c>
      <c r="F487" s="105">
        <v>10301001</v>
      </c>
      <c r="G487" s="105">
        <v>2027</v>
      </c>
      <c r="H487" s="105">
        <v>23497.53</v>
      </c>
      <c r="I487" s="105">
        <v>23615.25</v>
      </c>
      <c r="J487" s="105">
        <v>72409.84</v>
      </c>
      <c r="K487" s="105">
        <v>72799.930000000008</v>
      </c>
      <c r="L487" s="105">
        <v>15206.0664</v>
      </c>
      <c r="M487" s="105">
        <v>15287.9853</v>
      </c>
      <c r="N487" s="105">
        <v>0</v>
      </c>
      <c r="O487" s="105">
        <v>0</v>
      </c>
      <c r="P487" s="105">
        <v>8291.463600000001</v>
      </c>
      <c r="Q487" s="105">
        <v>8327.2646999999997</v>
      </c>
      <c r="R487" s="105">
        <v>1</v>
      </c>
      <c r="S487" s="105">
        <v>975</v>
      </c>
      <c r="T487" s="105">
        <v>0</v>
      </c>
      <c r="U487" s="105" t="s">
        <v>258</v>
      </c>
      <c r="V487" s="105" t="s">
        <v>240</v>
      </c>
      <c r="W487" s="105" t="s">
        <v>241</v>
      </c>
      <c r="X487" s="105" t="s">
        <v>259</v>
      </c>
      <c r="Y487" s="105" t="s">
        <v>243</v>
      </c>
      <c r="Z487" s="194" t="str">
        <f>VLOOKUP($V487,Map!$B$2:$C$7,2,FALSE)</f>
        <v>Water</v>
      </c>
      <c r="AA487" s="194" t="str">
        <f>VLOOKUP($X487,Map!$F$2:$G$47,2,FALSE)</f>
        <v>Reg Def</v>
      </c>
      <c r="AB487" s="196">
        <f t="shared" si="28"/>
        <v>35.801099999998769</v>
      </c>
      <c r="AC487" s="196">
        <f t="shared" si="29"/>
        <v>0</v>
      </c>
      <c r="AD487" s="196">
        <f t="shared" si="30"/>
        <v>117.72000000000116</v>
      </c>
      <c r="AE487" s="196">
        <f t="shared" si="31"/>
        <v>390.09000000001106</v>
      </c>
      <c r="AF487" s="197"/>
    </row>
    <row r="488" spans="1:32">
      <c r="A488" s="105" t="s">
        <v>409</v>
      </c>
      <c r="B488" s="105">
        <v>-1</v>
      </c>
      <c r="C488" s="105">
        <v>1012</v>
      </c>
      <c r="D488" s="105" t="s">
        <v>238</v>
      </c>
      <c r="E488" s="105">
        <v>0</v>
      </c>
      <c r="F488" s="105">
        <v>10301002</v>
      </c>
      <c r="G488" s="105">
        <v>2027</v>
      </c>
      <c r="H488" s="105">
        <v>273.58</v>
      </c>
      <c r="I488" s="105">
        <v>395.05</v>
      </c>
      <c r="J488" s="105">
        <v>781.57</v>
      </c>
      <c r="K488" s="105">
        <v>1128.57</v>
      </c>
      <c r="L488" s="105">
        <v>164.12970000000001</v>
      </c>
      <c r="M488" s="105">
        <v>236.99970000000002</v>
      </c>
      <c r="N488" s="105">
        <v>0</v>
      </c>
      <c r="O488" s="105">
        <v>0</v>
      </c>
      <c r="P488" s="105">
        <v>109.4503</v>
      </c>
      <c r="Q488" s="105">
        <v>158.05030000000002</v>
      </c>
      <c r="R488" s="105">
        <v>1</v>
      </c>
      <c r="S488" s="105">
        <v>338</v>
      </c>
      <c r="T488" s="105">
        <v>0</v>
      </c>
      <c r="U488" s="105" t="s">
        <v>258</v>
      </c>
      <c r="V488" s="105" t="s">
        <v>240</v>
      </c>
      <c r="W488" s="105" t="s">
        <v>241</v>
      </c>
      <c r="X488" s="105" t="s">
        <v>260</v>
      </c>
      <c r="Y488" s="105" t="s">
        <v>243</v>
      </c>
      <c r="Z488" s="194" t="str">
        <f>VLOOKUP($V488,Map!$B$2:$C$7,2,FALSE)</f>
        <v>Water</v>
      </c>
      <c r="AA488" s="194" t="str">
        <f>VLOOKUP($X488,Map!$F$2:$G$47,2,FALSE)</f>
        <v>Reg Def</v>
      </c>
      <c r="AB488" s="196">
        <f t="shared" si="28"/>
        <v>48.600000000000023</v>
      </c>
      <c r="AC488" s="196">
        <f t="shared" si="29"/>
        <v>0</v>
      </c>
      <c r="AD488" s="196">
        <f t="shared" si="30"/>
        <v>121.47000000000003</v>
      </c>
      <c r="AE488" s="196">
        <f t="shared" si="31"/>
        <v>346.99999999999989</v>
      </c>
      <c r="AF488" s="197"/>
    </row>
    <row r="489" spans="1:32">
      <c r="A489" s="105" t="s">
        <v>409</v>
      </c>
      <c r="B489" s="105">
        <v>-1</v>
      </c>
      <c r="C489" s="105">
        <v>1012</v>
      </c>
      <c r="D489" s="105" t="s">
        <v>238</v>
      </c>
      <c r="E489" s="105">
        <v>0</v>
      </c>
      <c r="F489" s="105">
        <v>10301502</v>
      </c>
      <c r="G489" s="105">
        <v>2027</v>
      </c>
      <c r="H489" s="105">
        <v>0</v>
      </c>
      <c r="I489" s="105">
        <v>0</v>
      </c>
      <c r="J489" s="105">
        <v>22216.9</v>
      </c>
      <c r="K489" s="105">
        <v>22421.79</v>
      </c>
      <c r="L489" s="105">
        <v>4665.549</v>
      </c>
      <c r="M489" s="105">
        <v>4708.5758999999998</v>
      </c>
      <c r="N489" s="105">
        <v>4665.549</v>
      </c>
      <c r="O489" s="105">
        <v>4708.5758999999998</v>
      </c>
      <c r="P489" s="105">
        <v>0</v>
      </c>
      <c r="Q489" s="105">
        <v>0</v>
      </c>
      <c r="R489" s="105">
        <v>1</v>
      </c>
      <c r="S489" s="105">
        <v>672</v>
      </c>
      <c r="T489" s="105">
        <v>0</v>
      </c>
      <c r="U489" s="105" t="s">
        <v>258</v>
      </c>
      <c r="V489" s="105" t="s">
        <v>240</v>
      </c>
      <c r="W489" s="105" t="s">
        <v>241</v>
      </c>
      <c r="X489" s="105" t="s">
        <v>261</v>
      </c>
      <c r="Y489" s="105" t="s">
        <v>243</v>
      </c>
      <c r="Z489" s="194" t="str">
        <f>VLOOKUP($V489,Map!$B$2:$C$7,2,FALSE)</f>
        <v>Water</v>
      </c>
      <c r="AA489" s="194" t="str">
        <f>VLOOKUP($X489,Map!$F$2:$G$47,2,FALSE)</f>
        <v>Flow Through</v>
      </c>
      <c r="AB489" s="196">
        <f t="shared" si="28"/>
        <v>0</v>
      </c>
      <c r="AC489" s="196">
        <f t="shared" si="29"/>
        <v>43.026899999999841</v>
      </c>
      <c r="AD489" s="196">
        <f t="shared" si="30"/>
        <v>0</v>
      </c>
      <c r="AE489" s="196">
        <f t="shared" si="31"/>
        <v>204.88999999999942</v>
      </c>
      <c r="AF489" s="197"/>
    </row>
    <row r="490" spans="1:32">
      <c r="A490" s="105" t="s">
        <v>409</v>
      </c>
      <c r="B490" s="105">
        <v>-1</v>
      </c>
      <c r="C490" s="105">
        <v>1012</v>
      </c>
      <c r="D490" s="105" t="s">
        <v>238</v>
      </c>
      <c r="E490" s="105">
        <v>0</v>
      </c>
      <c r="F490" s="105">
        <v>10301017</v>
      </c>
      <c r="G490" s="105">
        <v>2027</v>
      </c>
      <c r="H490" s="105">
        <v>180690.05000000002</v>
      </c>
      <c r="I490" s="105">
        <v>180690.05000000002</v>
      </c>
      <c r="J490" s="105">
        <v>702056.97</v>
      </c>
      <c r="K490" s="105">
        <v>702056.97</v>
      </c>
      <c r="L490" s="105">
        <v>147431.96369999999</v>
      </c>
      <c r="M490" s="105">
        <v>147431.96369999999</v>
      </c>
      <c r="N490" s="105">
        <v>0</v>
      </c>
      <c r="O490" s="105">
        <v>0</v>
      </c>
      <c r="P490" s="105">
        <v>33258.086300000003</v>
      </c>
      <c r="Q490" s="105">
        <v>33258.086300000003</v>
      </c>
      <c r="R490" s="105">
        <v>1</v>
      </c>
      <c r="S490" s="105">
        <v>104</v>
      </c>
      <c r="T490" s="105">
        <v>0</v>
      </c>
      <c r="U490" s="105" t="s">
        <v>258</v>
      </c>
      <c r="V490" s="105" t="s">
        <v>240</v>
      </c>
      <c r="W490" s="105" t="s">
        <v>241</v>
      </c>
      <c r="X490" s="105" t="s">
        <v>263</v>
      </c>
      <c r="Y490" s="105" t="s">
        <v>243</v>
      </c>
      <c r="Z490" s="194" t="str">
        <f>VLOOKUP($V490,Map!$B$2:$C$7,2,FALSE)</f>
        <v>Water</v>
      </c>
      <c r="AA490" s="194" t="str">
        <f>VLOOKUP($X490,Map!$F$2:$G$47,2,FALSE)</f>
        <v>Reg Def</v>
      </c>
      <c r="AB490" s="196">
        <f t="shared" si="28"/>
        <v>0</v>
      </c>
      <c r="AC490" s="196">
        <f t="shared" si="29"/>
        <v>0</v>
      </c>
      <c r="AD490" s="196">
        <f t="shared" si="30"/>
        <v>0</v>
      </c>
      <c r="AE490" s="196">
        <f t="shared" si="31"/>
        <v>0</v>
      </c>
      <c r="AF490" s="197"/>
    </row>
    <row r="491" spans="1:32">
      <c r="A491" s="105" t="s">
        <v>409</v>
      </c>
      <c r="B491" s="105">
        <v>-1</v>
      </c>
      <c r="C491" s="105">
        <v>1012</v>
      </c>
      <c r="D491" s="105" t="s">
        <v>238</v>
      </c>
      <c r="E491" s="105">
        <v>0</v>
      </c>
      <c r="F491" s="105">
        <v>10301012</v>
      </c>
      <c r="G491" s="105">
        <v>2027</v>
      </c>
      <c r="H491" s="105">
        <v>-3724.86</v>
      </c>
      <c r="I491" s="105">
        <v>-3728.6</v>
      </c>
      <c r="J491" s="105">
        <v>-17737.5</v>
      </c>
      <c r="K491" s="105">
        <v>-17755.3</v>
      </c>
      <c r="L491" s="105">
        <v>-3724.875</v>
      </c>
      <c r="M491" s="105">
        <v>-3728.6130000000003</v>
      </c>
      <c r="N491" s="105">
        <v>0</v>
      </c>
      <c r="O491" s="105">
        <v>0</v>
      </c>
      <c r="P491" s="105">
        <v>1.5000000000000001E-2</v>
      </c>
      <c r="Q491" s="105">
        <v>1.3000000000000001E-2</v>
      </c>
      <c r="R491" s="105">
        <v>1</v>
      </c>
      <c r="S491" s="105">
        <v>559</v>
      </c>
      <c r="T491" s="105">
        <v>0</v>
      </c>
      <c r="U491" s="105" t="s">
        <v>258</v>
      </c>
      <c r="V491" s="105" t="s">
        <v>240</v>
      </c>
      <c r="W491" s="105" t="s">
        <v>241</v>
      </c>
      <c r="X491" s="105" t="s">
        <v>264</v>
      </c>
      <c r="Y491" s="105" t="s">
        <v>243</v>
      </c>
      <c r="Z491" s="194" t="str">
        <f>VLOOKUP($V491,Map!$B$2:$C$7,2,FALSE)</f>
        <v>Water</v>
      </c>
      <c r="AA491" s="194" t="str">
        <f>VLOOKUP($X491,Map!$F$2:$G$47,2,FALSE)</f>
        <v>Reg Def</v>
      </c>
      <c r="AB491" s="196">
        <f t="shared" si="28"/>
        <v>-2E-3</v>
      </c>
      <c r="AC491" s="196">
        <f t="shared" si="29"/>
        <v>0</v>
      </c>
      <c r="AD491" s="196">
        <f t="shared" si="30"/>
        <v>-3.7399999999997817</v>
      </c>
      <c r="AE491" s="196">
        <f t="shared" si="31"/>
        <v>-17.799999999999272</v>
      </c>
      <c r="AF491" s="197"/>
    </row>
    <row r="492" spans="1:32">
      <c r="A492" s="105" t="s">
        <v>409</v>
      </c>
      <c r="B492" s="105">
        <v>-1</v>
      </c>
      <c r="C492" s="105">
        <v>1012</v>
      </c>
      <c r="D492" s="105" t="s">
        <v>238</v>
      </c>
      <c r="E492" s="105">
        <v>0</v>
      </c>
      <c r="F492" s="105">
        <v>10301010</v>
      </c>
      <c r="G492" s="105">
        <v>2027</v>
      </c>
      <c r="H492" s="105">
        <v>-226331.82</v>
      </c>
      <c r="I492" s="105">
        <v>-226331.82</v>
      </c>
      <c r="J492" s="105">
        <v>-646662.32999999996</v>
      </c>
      <c r="K492" s="105">
        <v>-646662.32999999996</v>
      </c>
      <c r="L492" s="105">
        <v>-135799.08929999999</v>
      </c>
      <c r="M492" s="105">
        <v>-135799.08929999999</v>
      </c>
      <c r="N492" s="105">
        <v>0</v>
      </c>
      <c r="O492" s="105">
        <v>0</v>
      </c>
      <c r="P492" s="105">
        <v>-90532.7307</v>
      </c>
      <c r="Q492" s="105">
        <v>-90532.7307</v>
      </c>
      <c r="R492" s="105">
        <v>1</v>
      </c>
      <c r="S492" s="105">
        <v>39</v>
      </c>
      <c r="T492" s="105">
        <v>0</v>
      </c>
      <c r="U492" s="105" t="s">
        <v>258</v>
      </c>
      <c r="V492" s="105" t="s">
        <v>240</v>
      </c>
      <c r="W492" s="105" t="s">
        <v>241</v>
      </c>
      <c r="X492" s="105" t="s">
        <v>265</v>
      </c>
      <c r="Y492" s="105" t="s">
        <v>243</v>
      </c>
      <c r="Z492" s="194" t="str">
        <f>VLOOKUP($V492,Map!$B$2:$C$7,2,FALSE)</f>
        <v>Water</v>
      </c>
      <c r="AA492" s="194" t="str">
        <f>VLOOKUP($X492,Map!$F$2:$G$47,2,FALSE)</f>
        <v>Reg Def</v>
      </c>
      <c r="AB492" s="196">
        <f t="shared" si="28"/>
        <v>0</v>
      </c>
      <c r="AC492" s="196">
        <f t="shared" si="29"/>
        <v>0</v>
      </c>
      <c r="AD492" s="196">
        <f t="shared" si="30"/>
        <v>0</v>
      </c>
      <c r="AE492" s="196">
        <f t="shared" si="31"/>
        <v>0</v>
      </c>
      <c r="AF492" s="197"/>
    </row>
    <row r="493" spans="1:32">
      <c r="A493" s="105" t="s">
        <v>409</v>
      </c>
      <c r="B493" s="105">
        <v>-1</v>
      </c>
      <c r="C493" s="105">
        <v>1012</v>
      </c>
      <c r="D493" s="105" t="s">
        <v>238</v>
      </c>
      <c r="E493" s="105">
        <v>0</v>
      </c>
      <c r="F493" s="105">
        <v>10301050</v>
      </c>
      <c r="G493" s="105">
        <v>2027</v>
      </c>
      <c r="H493" s="105">
        <v>-543.21</v>
      </c>
      <c r="I493" s="105">
        <v>-747.12</v>
      </c>
      <c r="J493" s="105">
        <v>-675.39</v>
      </c>
      <c r="K493" s="105">
        <v>-819.64</v>
      </c>
      <c r="L493" s="105">
        <v>-141.83190000000002</v>
      </c>
      <c r="M493" s="105">
        <v>-172.12440000000001</v>
      </c>
      <c r="N493" s="105">
        <v>0</v>
      </c>
      <c r="O493" s="105">
        <v>0</v>
      </c>
      <c r="P493" s="105">
        <v>-401.37810000000002</v>
      </c>
      <c r="Q493" s="105">
        <v>-574.99560000000008</v>
      </c>
      <c r="R493" s="105">
        <v>1</v>
      </c>
      <c r="S493" s="105">
        <v>325</v>
      </c>
      <c r="T493" s="105">
        <v>0</v>
      </c>
      <c r="U493" s="105" t="s">
        <v>258</v>
      </c>
      <c r="V493" s="105" t="s">
        <v>240</v>
      </c>
      <c r="W493" s="105" t="s">
        <v>241</v>
      </c>
      <c r="X493" s="105" t="s">
        <v>266</v>
      </c>
      <c r="Y493" s="105" t="s">
        <v>243</v>
      </c>
      <c r="Z493" s="194" t="str">
        <f>VLOOKUP($V493,Map!$B$2:$C$7,2,FALSE)</f>
        <v>Water</v>
      </c>
      <c r="AA493" s="194" t="str">
        <f>VLOOKUP($X493,Map!$F$2:$G$47,2,FALSE)</f>
        <v>Repairs</v>
      </c>
      <c r="AB493" s="196">
        <f t="shared" si="28"/>
        <v>-173.61750000000006</v>
      </c>
      <c r="AC493" s="196">
        <f t="shared" si="29"/>
        <v>0</v>
      </c>
      <c r="AD493" s="196">
        <f t="shared" si="30"/>
        <v>-203.90999999999997</v>
      </c>
      <c r="AE493" s="196">
        <f t="shared" si="31"/>
        <v>-144.25</v>
      </c>
      <c r="AF493" s="197"/>
    </row>
    <row r="494" spans="1:32">
      <c r="A494" s="105" t="s">
        <v>409</v>
      </c>
      <c r="B494" s="105">
        <v>-1</v>
      </c>
      <c r="C494" s="105">
        <v>1012</v>
      </c>
      <c r="D494" s="105" t="s">
        <v>238</v>
      </c>
      <c r="E494" s="105">
        <v>0</v>
      </c>
      <c r="F494" s="105">
        <v>10301001</v>
      </c>
      <c r="G494" s="105">
        <v>2027</v>
      </c>
      <c r="H494" s="105">
        <v>20275.580000000002</v>
      </c>
      <c r="I494" s="105">
        <v>19963.400000000001</v>
      </c>
      <c r="J494" s="105">
        <v>85605.21</v>
      </c>
      <c r="K494" s="105">
        <v>84447.35</v>
      </c>
      <c r="L494" s="105">
        <v>17977.094100000002</v>
      </c>
      <c r="M494" s="105">
        <v>17733.943500000001</v>
      </c>
      <c r="N494" s="105">
        <v>0</v>
      </c>
      <c r="O494" s="105">
        <v>0</v>
      </c>
      <c r="P494" s="105">
        <v>2298.4859000000001</v>
      </c>
      <c r="Q494" s="105">
        <v>2229.4565000000002</v>
      </c>
      <c r="R494" s="105">
        <v>1</v>
      </c>
      <c r="S494" s="105">
        <v>598</v>
      </c>
      <c r="T494" s="105">
        <v>0</v>
      </c>
      <c r="U494" s="105" t="s">
        <v>258</v>
      </c>
      <c r="V494" s="105" t="s">
        <v>247</v>
      </c>
      <c r="W494" s="105" t="s">
        <v>241</v>
      </c>
      <c r="X494" s="105" t="s">
        <v>259</v>
      </c>
      <c r="Y494" s="105" t="s">
        <v>243</v>
      </c>
      <c r="Z494" s="194" t="str">
        <f>VLOOKUP($V494,Map!$B$2:$C$7,2,FALSE)</f>
        <v>Sewer</v>
      </c>
      <c r="AA494" s="194" t="str">
        <f>VLOOKUP($X494,Map!$F$2:$G$47,2,FALSE)</f>
        <v>Reg Def</v>
      </c>
      <c r="AB494" s="196">
        <f t="shared" si="28"/>
        <v>-69.029399999999896</v>
      </c>
      <c r="AC494" s="196">
        <f t="shared" si="29"/>
        <v>0</v>
      </c>
      <c r="AD494" s="196">
        <f t="shared" si="30"/>
        <v>-312.18000000000029</v>
      </c>
      <c r="AE494" s="196">
        <f t="shared" si="31"/>
        <v>-1157.8600000000006</v>
      </c>
      <c r="AF494" s="197"/>
    </row>
    <row r="495" spans="1:32">
      <c r="A495" s="105" t="s">
        <v>409</v>
      </c>
      <c r="B495" s="105">
        <v>-1</v>
      </c>
      <c r="C495" s="105">
        <v>1012</v>
      </c>
      <c r="D495" s="105" t="s">
        <v>238</v>
      </c>
      <c r="E495" s="105">
        <v>0</v>
      </c>
      <c r="F495" s="105">
        <v>10301002</v>
      </c>
      <c r="G495" s="105">
        <v>2027</v>
      </c>
      <c r="H495" s="105">
        <v>2882.11</v>
      </c>
      <c r="I495" s="105">
        <v>2648.32</v>
      </c>
      <c r="J495" s="105">
        <v>8234.56</v>
      </c>
      <c r="K495" s="105">
        <v>7566.59</v>
      </c>
      <c r="L495" s="105">
        <v>1729.2576000000001</v>
      </c>
      <c r="M495" s="105">
        <v>1588.9839000000002</v>
      </c>
      <c r="N495" s="105">
        <v>0</v>
      </c>
      <c r="O495" s="105">
        <v>0</v>
      </c>
      <c r="P495" s="105">
        <v>1152.8524</v>
      </c>
      <c r="Q495" s="105">
        <v>1059.3361</v>
      </c>
      <c r="R495" s="105">
        <v>1</v>
      </c>
      <c r="S495" s="105">
        <v>325</v>
      </c>
      <c r="T495" s="105">
        <v>0</v>
      </c>
      <c r="U495" s="105" t="s">
        <v>258</v>
      </c>
      <c r="V495" s="105" t="s">
        <v>247</v>
      </c>
      <c r="W495" s="105" t="s">
        <v>241</v>
      </c>
      <c r="X495" s="105" t="s">
        <v>260</v>
      </c>
      <c r="Y495" s="105" t="s">
        <v>243</v>
      </c>
      <c r="Z495" s="194" t="str">
        <f>VLOOKUP($V495,Map!$B$2:$C$7,2,FALSE)</f>
        <v>Sewer</v>
      </c>
      <c r="AA495" s="194" t="str">
        <f>VLOOKUP($X495,Map!$F$2:$G$47,2,FALSE)</f>
        <v>Reg Def</v>
      </c>
      <c r="AB495" s="196">
        <f t="shared" si="28"/>
        <v>-93.516300000000001</v>
      </c>
      <c r="AC495" s="196">
        <f t="shared" si="29"/>
        <v>0</v>
      </c>
      <c r="AD495" s="196">
        <f t="shared" si="30"/>
        <v>-233.78999999999996</v>
      </c>
      <c r="AE495" s="196">
        <f t="shared" si="31"/>
        <v>-667.96999999999935</v>
      </c>
      <c r="AF495" s="197"/>
    </row>
    <row r="496" spans="1:32">
      <c r="A496" s="105" t="s">
        <v>409</v>
      </c>
      <c r="B496" s="105">
        <v>-1</v>
      </c>
      <c r="C496" s="105">
        <v>1012</v>
      </c>
      <c r="D496" s="105" t="s">
        <v>238</v>
      </c>
      <c r="E496" s="105">
        <v>0</v>
      </c>
      <c r="F496" s="105">
        <v>10301502</v>
      </c>
      <c r="G496" s="105">
        <v>2027</v>
      </c>
      <c r="H496" s="105">
        <v>0</v>
      </c>
      <c r="I496" s="105">
        <v>0</v>
      </c>
      <c r="J496" s="105">
        <v>110701.68000000001</v>
      </c>
      <c r="K496" s="105">
        <v>109724.53</v>
      </c>
      <c r="L496" s="105">
        <v>23247.352800000001</v>
      </c>
      <c r="M496" s="105">
        <v>23042.151300000001</v>
      </c>
      <c r="N496" s="105">
        <v>23247.352800000001</v>
      </c>
      <c r="O496" s="105">
        <v>23042.151300000001</v>
      </c>
      <c r="P496" s="105">
        <v>0</v>
      </c>
      <c r="Q496" s="105">
        <v>0</v>
      </c>
      <c r="R496" s="105">
        <v>1</v>
      </c>
      <c r="S496" s="105">
        <v>224</v>
      </c>
      <c r="T496" s="105">
        <v>0</v>
      </c>
      <c r="U496" s="105" t="s">
        <v>258</v>
      </c>
      <c r="V496" s="105" t="s">
        <v>247</v>
      </c>
      <c r="W496" s="105" t="s">
        <v>241</v>
      </c>
      <c r="X496" s="105" t="s">
        <v>261</v>
      </c>
      <c r="Y496" s="105" t="s">
        <v>243</v>
      </c>
      <c r="Z496" s="194" t="str">
        <f>VLOOKUP($V496,Map!$B$2:$C$7,2,FALSE)</f>
        <v>Sewer</v>
      </c>
      <c r="AA496" s="194" t="str">
        <f>VLOOKUP($X496,Map!$F$2:$G$47,2,FALSE)</f>
        <v>Flow Through</v>
      </c>
      <c r="AB496" s="196">
        <f t="shared" si="28"/>
        <v>0</v>
      </c>
      <c r="AC496" s="196">
        <f t="shared" si="29"/>
        <v>-205.20149999999921</v>
      </c>
      <c r="AD496" s="196">
        <f t="shared" si="30"/>
        <v>0</v>
      </c>
      <c r="AE496" s="196">
        <f t="shared" si="31"/>
        <v>-977.15000000000873</v>
      </c>
      <c r="AF496" s="197"/>
    </row>
    <row r="497" spans="1:32">
      <c r="A497" s="105" t="s">
        <v>409</v>
      </c>
      <c r="B497" s="105">
        <v>-1</v>
      </c>
      <c r="C497" s="105">
        <v>1012</v>
      </c>
      <c r="D497" s="105" t="s">
        <v>238</v>
      </c>
      <c r="E497" s="105">
        <v>0</v>
      </c>
      <c r="F497" s="105">
        <v>10301017</v>
      </c>
      <c r="G497" s="105">
        <v>2027</v>
      </c>
      <c r="H497" s="105">
        <v>32824.86</v>
      </c>
      <c r="I497" s="105">
        <v>33098.720000000001</v>
      </c>
      <c r="J497" s="105">
        <v>93785.3</v>
      </c>
      <c r="K497" s="105">
        <v>94567.76</v>
      </c>
      <c r="L497" s="105">
        <v>19694.913</v>
      </c>
      <c r="M497" s="105">
        <v>19859.229599999999</v>
      </c>
      <c r="N497" s="105">
        <v>0</v>
      </c>
      <c r="O497" s="105">
        <v>0</v>
      </c>
      <c r="P497" s="105">
        <v>13129.947</v>
      </c>
      <c r="Q497" s="105">
        <v>13239.490400000001</v>
      </c>
      <c r="R497" s="105">
        <v>1</v>
      </c>
      <c r="S497" s="105">
        <v>78</v>
      </c>
      <c r="T497" s="105">
        <v>0</v>
      </c>
      <c r="U497" s="105" t="s">
        <v>258</v>
      </c>
      <c r="V497" s="105" t="s">
        <v>247</v>
      </c>
      <c r="W497" s="105" t="s">
        <v>241</v>
      </c>
      <c r="X497" s="105" t="s">
        <v>263</v>
      </c>
      <c r="Y497" s="105" t="s">
        <v>243</v>
      </c>
      <c r="Z497" s="194" t="str">
        <f>VLOOKUP($V497,Map!$B$2:$C$7,2,FALSE)</f>
        <v>Sewer</v>
      </c>
      <c r="AA497" s="194" t="str">
        <f>VLOOKUP($X497,Map!$F$2:$G$47,2,FALSE)</f>
        <v>Reg Def</v>
      </c>
      <c r="AB497" s="196">
        <f t="shared" si="28"/>
        <v>109.54340000000047</v>
      </c>
      <c r="AC497" s="196">
        <f t="shared" si="29"/>
        <v>0</v>
      </c>
      <c r="AD497" s="196">
        <f t="shared" si="30"/>
        <v>273.86000000000058</v>
      </c>
      <c r="AE497" s="196">
        <f t="shared" si="31"/>
        <v>782.45999999999185</v>
      </c>
      <c r="AF497" s="197"/>
    </row>
    <row r="498" spans="1:32">
      <c r="A498" s="105" t="s">
        <v>409</v>
      </c>
      <c r="B498" s="105">
        <v>-1</v>
      </c>
      <c r="C498" s="105">
        <v>1012</v>
      </c>
      <c r="D498" s="105" t="s">
        <v>238</v>
      </c>
      <c r="E498" s="105">
        <v>0</v>
      </c>
      <c r="F498" s="105">
        <v>10301012</v>
      </c>
      <c r="G498" s="105">
        <v>2027</v>
      </c>
      <c r="H498" s="105">
        <v>-6272.35</v>
      </c>
      <c r="I498" s="105">
        <v>-6268.34</v>
      </c>
      <c r="J498" s="105">
        <v>-27433.86</v>
      </c>
      <c r="K498" s="105">
        <v>-27414.75</v>
      </c>
      <c r="L498" s="105">
        <v>-5761.1106</v>
      </c>
      <c r="M498" s="105">
        <v>-5757.0974999999999</v>
      </c>
      <c r="N498" s="105">
        <v>0</v>
      </c>
      <c r="O498" s="105">
        <v>0</v>
      </c>
      <c r="P498" s="105">
        <v>-511.23940000000005</v>
      </c>
      <c r="Q498" s="105">
        <v>-511.24250000000001</v>
      </c>
      <c r="R498" s="105">
        <v>1</v>
      </c>
      <c r="S498" s="105">
        <v>377</v>
      </c>
      <c r="T498" s="105">
        <v>0</v>
      </c>
      <c r="U498" s="105" t="s">
        <v>258</v>
      </c>
      <c r="V498" s="105" t="s">
        <v>247</v>
      </c>
      <c r="W498" s="105" t="s">
        <v>241</v>
      </c>
      <c r="X498" s="105" t="s">
        <v>264</v>
      </c>
      <c r="Y498" s="105" t="s">
        <v>243</v>
      </c>
      <c r="Z498" s="194" t="str">
        <f>VLOOKUP($V498,Map!$B$2:$C$7,2,FALSE)</f>
        <v>Sewer</v>
      </c>
      <c r="AA498" s="194" t="str">
        <f>VLOOKUP($X498,Map!$F$2:$G$47,2,FALSE)</f>
        <v>Reg Def</v>
      </c>
      <c r="AB498" s="196">
        <f t="shared" si="28"/>
        <v>-3.0999999999608008E-3</v>
      </c>
      <c r="AC498" s="196">
        <f t="shared" si="29"/>
        <v>0</v>
      </c>
      <c r="AD498" s="196">
        <f t="shared" si="30"/>
        <v>4.0100000000002183</v>
      </c>
      <c r="AE498" s="196">
        <f t="shared" si="31"/>
        <v>19.110000000000582</v>
      </c>
      <c r="AF498" s="197"/>
    </row>
    <row r="499" spans="1:32">
      <c r="A499" s="105" t="s">
        <v>409</v>
      </c>
      <c r="B499" s="105">
        <v>-1</v>
      </c>
      <c r="C499" s="105">
        <v>1012</v>
      </c>
      <c r="D499" s="105" t="s">
        <v>238</v>
      </c>
      <c r="E499" s="105">
        <v>0</v>
      </c>
      <c r="F499" s="105">
        <v>10301010</v>
      </c>
      <c r="G499" s="105">
        <v>2027</v>
      </c>
      <c r="H499" s="105">
        <v>-30268.190000000002</v>
      </c>
      <c r="I499" s="105">
        <v>-30268.190000000002</v>
      </c>
      <c r="J499" s="105">
        <v>-86480.59</v>
      </c>
      <c r="K499" s="105">
        <v>-86480.59</v>
      </c>
      <c r="L499" s="105">
        <v>-18160.923900000002</v>
      </c>
      <c r="M499" s="105">
        <v>-18160.923900000002</v>
      </c>
      <c r="N499" s="105">
        <v>0</v>
      </c>
      <c r="O499" s="105">
        <v>0</v>
      </c>
      <c r="P499" s="105">
        <v>-12107.266100000001</v>
      </c>
      <c r="Q499" s="105">
        <v>-12107.266100000001</v>
      </c>
      <c r="R499" s="105">
        <v>1</v>
      </c>
      <c r="S499" s="105">
        <v>182</v>
      </c>
      <c r="T499" s="105">
        <v>0</v>
      </c>
      <c r="U499" s="105" t="s">
        <v>258</v>
      </c>
      <c r="V499" s="105" t="s">
        <v>247</v>
      </c>
      <c r="W499" s="105" t="s">
        <v>241</v>
      </c>
      <c r="X499" s="105" t="s">
        <v>265</v>
      </c>
      <c r="Y499" s="105" t="s">
        <v>243</v>
      </c>
      <c r="Z499" s="194" t="str">
        <f>VLOOKUP($V499,Map!$B$2:$C$7,2,FALSE)</f>
        <v>Sewer</v>
      </c>
      <c r="AA499" s="194" t="str">
        <f>VLOOKUP($X499,Map!$F$2:$G$47,2,FALSE)</f>
        <v>Reg Def</v>
      </c>
      <c r="AB499" s="196">
        <f t="shared" si="28"/>
        <v>0</v>
      </c>
      <c r="AC499" s="196">
        <f t="shared" si="29"/>
        <v>0</v>
      </c>
      <c r="AD499" s="196">
        <f t="shared" si="30"/>
        <v>0</v>
      </c>
      <c r="AE499" s="196">
        <f t="shared" si="31"/>
        <v>0</v>
      </c>
      <c r="AF499" s="197"/>
    </row>
    <row r="500" spans="1:32">
      <c r="A500" s="105" t="s">
        <v>409</v>
      </c>
      <c r="B500" s="105">
        <v>-1</v>
      </c>
      <c r="C500" s="105">
        <v>1012</v>
      </c>
      <c r="D500" s="105" t="s">
        <v>238</v>
      </c>
      <c r="E500" s="105">
        <v>0</v>
      </c>
      <c r="F500" s="105">
        <v>10301050</v>
      </c>
      <c r="G500" s="105">
        <v>2027</v>
      </c>
      <c r="H500" s="105">
        <v>594337.21</v>
      </c>
      <c r="I500" s="105">
        <v>594337.21</v>
      </c>
      <c r="J500" s="105">
        <v>2693635.15</v>
      </c>
      <c r="K500" s="105">
        <v>2693635.15</v>
      </c>
      <c r="L500" s="105">
        <v>565663.38150000002</v>
      </c>
      <c r="M500" s="105">
        <v>565663.38150000002</v>
      </c>
      <c r="N500" s="105">
        <v>0</v>
      </c>
      <c r="O500" s="105">
        <v>0</v>
      </c>
      <c r="P500" s="105">
        <v>28673.8285</v>
      </c>
      <c r="Q500" s="105">
        <v>28673.8285</v>
      </c>
      <c r="R500" s="105">
        <v>1</v>
      </c>
      <c r="S500" s="105">
        <v>416</v>
      </c>
      <c r="T500" s="105">
        <v>0</v>
      </c>
      <c r="U500" s="105" t="s">
        <v>258</v>
      </c>
      <c r="V500" s="105" t="s">
        <v>247</v>
      </c>
      <c r="W500" s="105" t="s">
        <v>241</v>
      </c>
      <c r="X500" s="105" t="s">
        <v>266</v>
      </c>
      <c r="Y500" s="105" t="s">
        <v>243</v>
      </c>
      <c r="Z500" s="194" t="str">
        <f>VLOOKUP($V500,Map!$B$2:$C$7,2,FALSE)</f>
        <v>Sewer</v>
      </c>
      <c r="AA500" s="194" t="str">
        <f>VLOOKUP($X500,Map!$F$2:$G$47,2,FALSE)</f>
        <v>Repairs</v>
      </c>
      <c r="AB500" s="196">
        <f t="shared" si="28"/>
        <v>0</v>
      </c>
      <c r="AC500" s="196">
        <f t="shared" si="29"/>
        <v>0</v>
      </c>
      <c r="AD500" s="196">
        <f t="shared" si="30"/>
        <v>0</v>
      </c>
      <c r="AE500" s="196">
        <f t="shared" si="31"/>
        <v>0</v>
      </c>
      <c r="AF500" s="197"/>
    </row>
    <row r="501" spans="1:32">
      <c r="A501" s="105" t="s">
        <v>409</v>
      </c>
      <c r="B501" s="105">
        <v>-1</v>
      </c>
      <c r="C501" s="105">
        <v>1012</v>
      </c>
      <c r="D501" s="105" t="s">
        <v>238</v>
      </c>
      <c r="E501" s="105">
        <v>0</v>
      </c>
      <c r="F501" s="105">
        <v>10301001</v>
      </c>
      <c r="G501" s="105">
        <v>2027</v>
      </c>
      <c r="H501" s="105">
        <v>3401.61</v>
      </c>
      <c r="I501" s="105">
        <v>3401.61</v>
      </c>
      <c r="J501" s="105">
        <v>15963.53</v>
      </c>
      <c r="K501" s="105">
        <v>15963.53</v>
      </c>
      <c r="L501" s="105">
        <v>3352.3413</v>
      </c>
      <c r="M501" s="105">
        <v>3352.3413</v>
      </c>
      <c r="N501" s="105">
        <v>0</v>
      </c>
      <c r="O501" s="105">
        <v>0</v>
      </c>
      <c r="P501" s="105">
        <v>49.268700000000003</v>
      </c>
      <c r="Q501" s="105">
        <v>49.268700000000003</v>
      </c>
      <c r="R501" s="105">
        <v>1</v>
      </c>
      <c r="S501" s="105">
        <v>247</v>
      </c>
      <c r="T501" s="105">
        <v>0</v>
      </c>
      <c r="U501" s="105" t="s">
        <v>258</v>
      </c>
      <c r="V501" s="105" t="s">
        <v>249</v>
      </c>
      <c r="W501" s="105" t="s">
        <v>241</v>
      </c>
      <c r="X501" s="105" t="s">
        <v>259</v>
      </c>
      <c r="Y501" s="105" t="s">
        <v>243</v>
      </c>
      <c r="Z501" s="194" t="str">
        <f>VLOOKUP($V501,Map!$B$2:$C$7,2,FALSE)</f>
        <v>Sewer</v>
      </c>
      <c r="AA501" s="194" t="str">
        <f>VLOOKUP($X501,Map!$F$2:$G$47,2,FALSE)</f>
        <v>Reg Def</v>
      </c>
      <c r="AB501" s="196">
        <f t="shared" si="28"/>
        <v>0</v>
      </c>
      <c r="AC501" s="196">
        <f t="shared" si="29"/>
        <v>0</v>
      </c>
      <c r="AD501" s="196">
        <f t="shared" si="30"/>
        <v>0</v>
      </c>
      <c r="AE501" s="196">
        <f t="shared" si="31"/>
        <v>0</v>
      </c>
      <c r="AF501" s="197"/>
    </row>
    <row r="502" spans="1:32">
      <c r="A502" s="105" t="s">
        <v>409</v>
      </c>
      <c r="B502" s="105">
        <v>-1</v>
      </c>
      <c r="C502" s="105">
        <v>1012</v>
      </c>
      <c r="D502" s="105" t="s">
        <v>238</v>
      </c>
      <c r="E502" s="105">
        <v>0</v>
      </c>
      <c r="F502" s="105">
        <v>10301002</v>
      </c>
      <c r="G502" s="105">
        <v>2027</v>
      </c>
      <c r="H502" s="105">
        <v>172.97</v>
      </c>
      <c r="I502" s="105">
        <v>172.97</v>
      </c>
      <c r="J502" s="105">
        <v>494.23</v>
      </c>
      <c r="K502" s="105">
        <v>494.23</v>
      </c>
      <c r="L502" s="105">
        <v>103.78830000000001</v>
      </c>
      <c r="M502" s="105">
        <v>103.78830000000001</v>
      </c>
      <c r="N502" s="105">
        <v>0</v>
      </c>
      <c r="O502" s="105">
        <v>0</v>
      </c>
      <c r="P502" s="105">
        <v>69.181700000000006</v>
      </c>
      <c r="Q502" s="105">
        <v>69.181700000000006</v>
      </c>
      <c r="R502" s="105">
        <v>1</v>
      </c>
      <c r="S502" s="105">
        <v>130</v>
      </c>
      <c r="T502" s="105">
        <v>0</v>
      </c>
      <c r="U502" s="105" t="s">
        <v>258</v>
      </c>
      <c r="V502" s="105" t="s">
        <v>249</v>
      </c>
      <c r="W502" s="105" t="s">
        <v>241</v>
      </c>
      <c r="X502" s="105" t="s">
        <v>260</v>
      </c>
      <c r="Y502" s="105" t="s">
        <v>243</v>
      </c>
      <c r="Z502" s="194" t="str">
        <f>VLOOKUP($V502,Map!$B$2:$C$7,2,FALSE)</f>
        <v>Sewer</v>
      </c>
      <c r="AA502" s="194" t="str">
        <f>VLOOKUP($X502,Map!$F$2:$G$47,2,FALSE)</f>
        <v>Reg Def</v>
      </c>
      <c r="AB502" s="196">
        <f t="shared" si="28"/>
        <v>0</v>
      </c>
      <c r="AC502" s="196">
        <f t="shared" si="29"/>
        <v>0</v>
      </c>
      <c r="AD502" s="196">
        <f t="shared" si="30"/>
        <v>0</v>
      </c>
      <c r="AE502" s="196">
        <f t="shared" si="31"/>
        <v>0</v>
      </c>
      <c r="AF502" s="197"/>
    </row>
    <row r="503" spans="1:32">
      <c r="A503" s="105" t="s">
        <v>409</v>
      </c>
      <c r="B503" s="105">
        <v>-1</v>
      </c>
      <c r="C503" s="105">
        <v>1012</v>
      </c>
      <c r="D503" s="105" t="s">
        <v>238</v>
      </c>
      <c r="E503" s="105">
        <v>0</v>
      </c>
      <c r="F503" s="105">
        <v>10301502</v>
      </c>
      <c r="G503" s="105">
        <v>2027</v>
      </c>
      <c r="H503" s="105">
        <v>0</v>
      </c>
      <c r="I503" s="105">
        <v>0</v>
      </c>
      <c r="J503" s="105">
        <v>24432.880000000001</v>
      </c>
      <c r="K503" s="105">
        <v>24432.880000000001</v>
      </c>
      <c r="L503" s="105">
        <v>5130.9048000000003</v>
      </c>
      <c r="M503" s="105">
        <v>5130.9048000000003</v>
      </c>
      <c r="N503" s="105">
        <v>5130.9048000000003</v>
      </c>
      <c r="O503" s="105">
        <v>5130.9048000000003</v>
      </c>
      <c r="P503" s="105">
        <v>0</v>
      </c>
      <c r="Q503" s="105">
        <v>0</v>
      </c>
      <c r="R503" s="105">
        <v>1</v>
      </c>
      <c r="S503" s="105">
        <v>126</v>
      </c>
      <c r="T503" s="105">
        <v>0</v>
      </c>
      <c r="U503" s="105" t="s">
        <v>258</v>
      </c>
      <c r="V503" s="105" t="s">
        <v>249</v>
      </c>
      <c r="W503" s="105" t="s">
        <v>241</v>
      </c>
      <c r="X503" s="105" t="s">
        <v>261</v>
      </c>
      <c r="Y503" s="105" t="s">
        <v>243</v>
      </c>
      <c r="Z503" s="194" t="str">
        <f>VLOOKUP($V503,Map!$B$2:$C$7,2,FALSE)</f>
        <v>Sewer</v>
      </c>
      <c r="AA503" s="194" t="str">
        <f>VLOOKUP($X503,Map!$F$2:$G$47,2,FALSE)</f>
        <v>Flow Through</v>
      </c>
      <c r="AB503" s="196">
        <f t="shared" si="28"/>
        <v>0</v>
      </c>
      <c r="AC503" s="196">
        <f t="shared" si="29"/>
        <v>0</v>
      </c>
      <c r="AD503" s="196">
        <f t="shared" si="30"/>
        <v>0</v>
      </c>
      <c r="AE503" s="196">
        <f t="shared" si="31"/>
        <v>0</v>
      </c>
      <c r="AF503" s="197"/>
    </row>
    <row r="504" spans="1:32">
      <c r="A504" s="105" t="s">
        <v>409</v>
      </c>
      <c r="B504" s="105">
        <v>-1</v>
      </c>
      <c r="C504" s="105">
        <v>1012</v>
      </c>
      <c r="D504" s="105" t="s">
        <v>238</v>
      </c>
      <c r="E504" s="105">
        <v>0</v>
      </c>
      <c r="F504" s="105">
        <v>10301017</v>
      </c>
      <c r="G504" s="105">
        <v>2027</v>
      </c>
      <c r="H504" s="105">
        <v>0</v>
      </c>
      <c r="I504" s="105">
        <v>0</v>
      </c>
      <c r="J504" s="105">
        <v>0</v>
      </c>
      <c r="K504" s="105">
        <v>0</v>
      </c>
      <c r="L504" s="105">
        <v>0</v>
      </c>
      <c r="M504" s="105">
        <v>0</v>
      </c>
      <c r="N504" s="105">
        <v>0</v>
      </c>
      <c r="O504" s="105">
        <v>0</v>
      </c>
      <c r="P504" s="105">
        <v>0</v>
      </c>
      <c r="Q504" s="105">
        <v>0</v>
      </c>
      <c r="R504" s="105">
        <v>1</v>
      </c>
      <c r="S504" s="105">
        <v>13</v>
      </c>
      <c r="T504" s="105">
        <v>0</v>
      </c>
      <c r="U504" s="105" t="s">
        <v>258</v>
      </c>
      <c r="V504" s="105" t="s">
        <v>249</v>
      </c>
      <c r="W504" s="105" t="s">
        <v>241</v>
      </c>
      <c r="X504" s="105" t="s">
        <v>263</v>
      </c>
      <c r="Y504" s="105" t="s">
        <v>243</v>
      </c>
      <c r="Z504" s="194" t="str">
        <f>VLOOKUP($V504,Map!$B$2:$C$7,2,FALSE)</f>
        <v>Sewer</v>
      </c>
      <c r="AA504" s="194" t="str">
        <f>VLOOKUP($X504,Map!$F$2:$G$47,2,FALSE)</f>
        <v>Reg Def</v>
      </c>
      <c r="AB504" s="196">
        <f t="shared" si="28"/>
        <v>0</v>
      </c>
      <c r="AC504" s="196">
        <f t="shared" si="29"/>
        <v>0</v>
      </c>
      <c r="AD504" s="196">
        <f t="shared" si="30"/>
        <v>0</v>
      </c>
      <c r="AE504" s="196">
        <f t="shared" si="31"/>
        <v>0</v>
      </c>
      <c r="AF504" s="197"/>
    </row>
    <row r="505" spans="1:32">
      <c r="A505" s="105" t="s">
        <v>409</v>
      </c>
      <c r="B505" s="105">
        <v>-1</v>
      </c>
      <c r="C505" s="105">
        <v>1012</v>
      </c>
      <c r="D505" s="105" t="s">
        <v>238</v>
      </c>
      <c r="E505" s="105">
        <v>0</v>
      </c>
      <c r="F505" s="105">
        <v>10301012</v>
      </c>
      <c r="G505" s="105">
        <v>2027</v>
      </c>
      <c r="H505" s="105">
        <v>-278.68</v>
      </c>
      <c r="I505" s="105">
        <v>-278.68</v>
      </c>
      <c r="J505" s="105">
        <v>-1327.04</v>
      </c>
      <c r="K505" s="105">
        <v>-1327.04</v>
      </c>
      <c r="L505" s="105">
        <v>-278.67840000000001</v>
      </c>
      <c r="M505" s="105">
        <v>-278.67840000000001</v>
      </c>
      <c r="N505" s="105">
        <v>0</v>
      </c>
      <c r="O505" s="105">
        <v>0</v>
      </c>
      <c r="P505" s="105">
        <v>-1.6000000000000001E-3</v>
      </c>
      <c r="Q505" s="105">
        <v>-1.6000000000000001E-3</v>
      </c>
      <c r="R505" s="105">
        <v>1</v>
      </c>
      <c r="S505" s="105">
        <v>78</v>
      </c>
      <c r="T505" s="105">
        <v>0</v>
      </c>
      <c r="U505" s="105" t="s">
        <v>258</v>
      </c>
      <c r="V505" s="105" t="s">
        <v>249</v>
      </c>
      <c r="W505" s="105" t="s">
        <v>241</v>
      </c>
      <c r="X505" s="105" t="s">
        <v>264</v>
      </c>
      <c r="Y505" s="105" t="s">
        <v>243</v>
      </c>
      <c r="Z505" s="194" t="str">
        <f>VLOOKUP($V505,Map!$B$2:$C$7,2,FALSE)</f>
        <v>Sewer</v>
      </c>
      <c r="AA505" s="194" t="str">
        <f>VLOOKUP($X505,Map!$F$2:$G$47,2,FALSE)</f>
        <v>Reg Def</v>
      </c>
      <c r="AB505" s="196">
        <f t="shared" si="28"/>
        <v>0</v>
      </c>
      <c r="AC505" s="196">
        <f t="shared" si="29"/>
        <v>0</v>
      </c>
      <c r="AD505" s="196">
        <f t="shared" si="30"/>
        <v>0</v>
      </c>
      <c r="AE505" s="196">
        <f t="shared" si="31"/>
        <v>0</v>
      </c>
      <c r="AF505" s="197"/>
    </row>
    <row r="506" spans="1:32">
      <c r="A506" s="105" t="s">
        <v>409</v>
      </c>
      <c r="B506" s="105">
        <v>-1</v>
      </c>
      <c r="C506" s="105">
        <v>1012</v>
      </c>
      <c r="D506" s="105" t="s">
        <v>238</v>
      </c>
      <c r="E506" s="105">
        <v>0</v>
      </c>
      <c r="F506" s="105">
        <v>10301050</v>
      </c>
      <c r="G506" s="105">
        <v>2027</v>
      </c>
      <c r="H506" s="105">
        <v>75002.58</v>
      </c>
      <c r="I506" s="105">
        <v>75002.58</v>
      </c>
      <c r="J506" s="105">
        <v>337485.68</v>
      </c>
      <c r="K506" s="105">
        <v>337485.68</v>
      </c>
      <c r="L506" s="105">
        <v>70871.992800000007</v>
      </c>
      <c r="M506" s="105">
        <v>70871.992800000007</v>
      </c>
      <c r="N506" s="105">
        <v>0</v>
      </c>
      <c r="O506" s="105">
        <v>0</v>
      </c>
      <c r="P506" s="105">
        <v>4130.5871999999999</v>
      </c>
      <c r="Q506" s="105">
        <v>4130.5871999999999</v>
      </c>
      <c r="R506" s="105">
        <v>1</v>
      </c>
      <c r="S506" s="105">
        <v>208</v>
      </c>
      <c r="T506" s="105">
        <v>0</v>
      </c>
      <c r="U506" s="105" t="s">
        <v>258</v>
      </c>
      <c r="V506" s="105" t="s">
        <v>249</v>
      </c>
      <c r="W506" s="105" t="s">
        <v>241</v>
      </c>
      <c r="X506" s="105" t="s">
        <v>266</v>
      </c>
      <c r="Y506" s="105" t="s">
        <v>243</v>
      </c>
      <c r="Z506" s="194" t="str">
        <f>VLOOKUP($V506,Map!$B$2:$C$7,2,FALSE)</f>
        <v>Sewer</v>
      </c>
      <c r="AA506" s="194" t="str">
        <f>VLOOKUP($X506,Map!$F$2:$G$47,2,FALSE)</f>
        <v>Repairs</v>
      </c>
      <c r="AB506" s="196">
        <f t="shared" si="28"/>
        <v>0</v>
      </c>
      <c r="AC506" s="196">
        <f t="shared" si="29"/>
        <v>0</v>
      </c>
      <c r="AD506" s="196">
        <f t="shared" si="30"/>
        <v>0</v>
      </c>
      <c r="AE506" s="196">
        <f t="shared" si="31"/>
        <v>0</v>
      </c>
      <c r="AF506" s="197"/>
    </row>
    <row r="507" spans="1:32">
      <c r="A507" s="105" t="s">
        <v>409</v>
      </c>
      <c r="B507" s="105">
        <v>-1</v>
      </c>
      <c r="C507" s="105">
        <v>1012</v>
      </c>
      <c r="D507" s="105" t="s">
        <v>238</v>
      </c>
      <c r="E507" s="105">
        <v>0</v>
      </c>
      <c r="F507" s="105">
        <v>10301001</v>
      </c>
      <c r="G507" s="105">
        <v>2027</v>
      </c>
      <c r="H507" s="105">
        <v>3188748.03</v>
      </c>
      <c r="I507" s="105">
        <v>3057296.35</v>
      </c>
      <c r="J507" s="105">
        <v>9987365.0399999991</v>
      </c>
      <c r="K507" s="105">
        <v>9581056.6899999995</v>
      </c>
      <c r="L507" s="105">
        <v>2097346.6584000001</v>
      </c>
      <c r="M507" s="105">
        <v>2012021.9049</v>
      </c>
      <c r="N507" s="105">
        <v>0</v>
      </c>
      <c r="O507" s="105">
        <v>0</v>
      </c>
      <c r="P507" s="105">
        <v>1091401.3716</v>
      </c>
      <c r="Q507" s="105">
        <v>1045274.4451</v>
      </c>
      <c r="R507" s="105">
        <v>1</v>
      </c>
      <c r="S507" s="105">
        <v>4550</v>
      </c>
      <c r="T507" s="105">
        <v>0</v>
      </c>
      <c r="U507" s="105" t="s">
        <v>258</v>
      </c>
      <c r="V507" s="105" t="s">
        <v>250</v>
      </c>
      <c r="W507" s="105" t="s">
        <v>241</v>
      </c>
      <c r="X507" s="105" t="s">
        <v>259</v>
      </c>
      <c r="Y507" s="105" t="s">
        <v>243</v>
      </c>
      <c r="Z507" s="194" t="str">
        <f>VLOOKUP($V507,Map!$B$2:$C$7,2,FALSE)</f>
        <v>Water</v>
      </c>
      <c r="AA507" s="194" t="str">
        <f>VLOOKUP($X507,Map!$F$2:$G$47,2,FALSE)</f>
        <v>Reg Def</v>
      </c>
      <c r="AB507" s="196">
        <f t="shared" si="28"/>
        <v>-46126.926499999943</v>
      </c>
      <c r="AC507" s="196">
        <f t="shared" si="29"/>
        <v>0</v>
      </c>
      <c r="AD507" s="196">
        <f t="shared" si="30"/>
        <v>-131451.6799999997</v>
      </c>
      <c r="AE507" s="196">
        <f t="shared" si="31"/>
        <v>-406308.34999999963</v>
      </c>
      <c r="AF507" s="197"/>
    </row>
    <row r="508" spans="1:32">
      <c r="A508" s="105" t="s">
        <v>409</v>
      </c>
      <c r="B508" s="105">
        <v>-1</v>
      </c>
      <c r="C508" s="105">
        <v>1012</v>
      </c>
      <c r="D508" s="105" t="s">
        <v>238</v>
      </c>
      <c r="E508" s="105">
        <v>0</v>
      </c>
      <c r="F508" s="105">
        <v>10301002</v>
      </c>
      <c r="G508" s="105">
        <v>2027</v>
      </c>
      <c r="H508" s="105">
        <v>1643755.3599999999</v>
      </c>
      <c r="I508" s="105">
        <v>1563475.6400000001</v>
      </c>
      <c r="J508" s="105">
        <v>4696444.24</v>
      </c>
      <c r="K508" s="105">
        <v>4467073.8099999996</v>
      </c>
      <c r="L508" s="105">
        <v>986253.29040000006</v>
      </c>
      <c r="M508" s="105">
        <v>938085.50009999995</v>
      </c>
      <c r="N508" s="105">
        <v>0</v>
      </c>
      <c r="O508" s="105">
        <v>0</v>
      </c>
      <c r="P508" s="105">
        <v>657502.06960000005</v>
      </c>
      <c r="Q508" s="105">
        <v>625390.13989999995</v>
      </c>
      <c r="R508" s="105">
        <v>1</v>
      </c>
      <c r="S508" s="105">
        <v>2340</v>
      </c>
      <c r="T508" s="105">
        <v>0</v>
      </c>
      <c r="U508" s="105" t="s">
        <v>258</v>
      </c>
      <c r="V508" s="105" t="s">
        <v>250</v>
      </c>
      <c r="W508" s="105" t="s">
        <v>241</v>
      </c>
      <c r="X508" s="105" t="s">
        <v>260</v>
      </c>
      <c r="Y508" s="105" t="s">
        <v>243</v>
      </c>
      <c r="Z508" s="194" t="str">
        <f>VLOOKUP($V508,Map!$B$2:$C$7,2,FALSE)</f>
        <v>Water</v>
      </c>
      <c r="AA508" s="194" t="str">
        <f>VLOOKUP($X508,Map!$F$2:$G$47,2,FALSE)</f>
        <v>Reg Def</v>
      </c>
      <c r="AB508" s="196">
        <f t="shared" si="28"/>
        <v>-32111.929700000095</v>
      </c>
      <c r="AC508" s="196">
        <f t="shared" si="29"/>
        <v>0</v>
      </c>
      <c r="AD508" s="196">
        <f t="shared" si="30"/>
        <v>-80279.719999999739</v>
      </c>
      <c r="AE508" s="196">
        <f t="shared" si="31"/>
        <v>-229370.43000000063</v>
      </c>
      <c r="AF508" s="197"/>
    </row>
    <row r="509" spans="1:32">
      <c r="A509" s="105" t="s">
        <v>409</v>
      </c>
      <c r="B509" s="105">
        <v>-1</v>
      </c>
      <c r="C509" s="105">
        <v>1012</v>
      </c>
      <c r="D509" s="105" t="s">
        <v>238</v>
      </c>
      <c r="E509" s="105">
        <v>0</v>
      </c>
      <c r="F509" s="105">
        <v>10301502</v>
      </c>
      <c r="G509" s="105">
        <v>2027</v>
      </c>
      <c r="H509" s="105">
        <v>0</v>
      </c>
      <c r="I509" s="105">
        <v>0</v>
      </c>
      <c r="J509" s="105">
        <v>5446251.4000000004</v>
      </c>
      <c r="K509" s="105">
        <v>5872458.1600000001</v>
      </c>
      <c r="L509" s="105">
        <v>1143712.794</v>
      </c>
      <c r="M509" s="105">
        <v>1233216.2135999999</v>
      </c>
      <c r="N509" s="105">
        <v>1143712.794</v>
      </c>
      <c r="O509" s="105">
        <v>1233216.2135999999</v>
      </c>
      <c r="P509" s="105">
        <v>0</v>
      </c>
      <c r="Q509" s="105">
        <v>0</v>
      </c>
      <c r="R509" s="105">
        <v>1</v>
      </c>
      <c r="S509" s="105">
        <v>2044</v>
      </c>
      <c r="T509" s="105">
        <v>0</v>
      </c>
      <c r="U509" s="105" t="s">
        <v>258</v>
      </c>
      <c r="V509" s="105" t="s">
        <v>250</v>
      </c>
      <c r="W509" s="105" t="s">
        <v>241</v>
      </c>
      <c r="X509" s="105" t="s">
        <v>261</v>
      </c>
      <c r="Y509" s="105" t="s">
        <v>243</v>
      </c>
      <c r="Z509" s="194" t="str">
        <f>VLOOKUP($V509,Map!$B$2:$C$7,2,FALSE)</f>
        <v>Water</v>
      </c>
      <c r="AA509" s="194" t="str">
        <f>VLOOKUP($X509,Map!$F$2:$G$47,2,FALSE)</f>
        <v>Flow Through</v>
      </c>
      <c r="AB509" s="196">
        <f t="shared" si="28"/>
        <v>0</v>
      </c>
      <c r="AC509" s="196">
        <f t="shared" si="29"/>
        <v>89503.419599999906</v>
      </c>
      <c r="AD509" s="196">
        <f t="shared" si="30"/>
        <v>0</v>
      </c>
      <c r="AE509" s="196">
        <f t="shared" si="31"/>
        <v>426206.75999999978</v>
      </c>
      <c r="AF509" s="197"/>
    </row>
    <row r="510" spans="1:32">
      <c r="A510" s="105" t="s">
        <v>409</v>
      </c>
      <c r="B510" s="105">
        <v>-1</v>
      </c>
      <c r="C510" s="105">
        <v>1012</v>
      </c>
      <c r="D510" s="105" t="s">
        <v>238</v>
      </c>
      <c r="E510" s="105">
        <v>0</v>
      </c>
      <c r="F510" s="105">
        <v>10301017</v>
      </c>
      <c r="G510" s="105">
        <v>2027</v>
      </c>
      <c r="H510" s="105">
        <v>899301.65</v>
      </c>
      <c r="I510" s="105">
        <v>841576.93</v>
      </c>
      <c r="J510" s="105">
        <v>2553677.9300000002</v>
      </c>
      <c r="K510" s="105">
        <v>2385148.77</v>
      </c>
      <c r="L510" s="105">
        <v>536272.36529999995</v>
      </c>
      <c r="M510" s="105">
        <v>500881.24170000001</v>
      </c>
      <c r="N510" s="105">
        <v>0</v>
      </c>
      <c r="O510" s="105">
        <v>0</v>
      </c>
      <c r="P510" s="105">
        <v>363029.28470000002</v>
      </c>
      <c r="Q510" s="105">
        <v>340695.68829999998</v>
      </c>
      <c r="R510" s="105">
        <v>1</v>
      </c>
      <c r="S510" s="105">
        <v>286</v>
      </c>
      <c r="T510" s="105">
        <v>0</v>
      </c>
      <c r="U510" s="105" t="s">
        <v>258</v>
      </c>
      <c r="V510" s="105" t="s">
        <v>250</v>
      </c>
      <c r="W510" s="105" t="s">
        <v>241</v>
      </c>
      <c r="X510" s="105" t="s">
        <v>263</v>
      </c>
      <c r="Y510" s="105" t="s">
        <v>243</v>
      </c>
      <c r="Z510" s="194" t="str">
        <f>VLOOKUP($V510,Map!$B$2:$C$7,2,FALSE)</f>
        <v>Water</v>
      </c>
      <c r="AA510" s="194" t="str">
        <f>VLOOKUP($X510,Map!$F$2:$G$47,2,FALSE)</f>
        <v>Reg Def</v>
      </c>
      <c r="AB510" s="196">
        <f t="shared" si="28"/>
        <v>-22333.596400000039</v>
      </c>
      <c r="AC510" s="196">
        <f t="shared" si="29"/>
        <v>0</v>
      </c>
      <c r="AD510" s="196">
        <f t="shared" si="30"/>
        <v>-57724.719999999972</v>
      </c>
      <c r="AE510" s="196">
        <f t="shared" si="31"/>
        <v>-168529.16000000015</v>
      </c>
      <c r="AF510" s="197"/>
    </row>
    <row r="511" spans="1:32">
      <c r="A511" s="105" t="s">
        <v>409</v>
      </c>
      <c r="B511" s="105">
        <v>-1</v>
      </c>
      <c r="C511" s="105">
        <v>1012</v>
      </c>
      <c r="D511" s="105" t="s">
        <v>238</v>
      </c>
      <c r="E511" s="105">
        <v>0</v>
      </c>
      <c r="F511" s="105">
        <v>23634763</v>
      </c>
      <c r="G511" s="105">
        <v>2027</v>
      </c>
      <c r="H511" s="105">
        <v>-707963.09</v>
      </c>
      <c r="I511" s="105">
        <v>-692750.44000000006</v>
      </c>
      <c r="J511" s="105">
        <v>-3371253.12</v>
      </c>
      <c r="K511" s="105">
        <v>-3298811.95</v>
      </c>
      <c r="L511" s="105">
        <v>-707963.15520000004</v>
      </c>
      <c r="M511" s="105">
        <v>-692750.50950000004</v>
      </c>
      <c r="N511" s="105">
        <v>0</v>
      </c>
      <c r="O511" s="105">
        <v>0</v>
      </c>
      <c r="P511" s="105">
        <v>6.5200000000000008E-2</v>
      </c>
      <c r="Q511" s="105">
        <v>6.9500000000000006E-2</v>
      </c>
      <c r="R511" s="105">
        <v>1</v>
      </c>
      <c r="S511" s="105">
        <v>273</v>
      </c>
      <c r="T511" s="105">
        <v>0</v>
      </c>
      <c r="U511" s="105" t="s">
        <v>258</v>
      </c>
      <c r="V511" s="105" t="s">
        <v>250</v>
      </c>
      <c r="W511" s="105" t="s">
        <v>241</v>
      </c>
      <c r="X511" s="105" t="s">
        <v>267</v>
      </c>
      <c r="Y511" s="105" t="s">
        <v>243</v>
      </c>
      <c r="Z511" s="194" t="str">
        <f>VLOOKUP($V511,Map!$B$2:$C$7,2,FALSE)</f>
        <v>Water</v>
      </c>
      <c r="AA511" s="194" t="str">
        <f>VLOOKUP($X511,Map!$F$2:$G$47,2,FALSE)</f>
        <v>Taxable CIAC</v>
      </c>
      <c r="AB511" s="196">
        <f t="shared" si="28"/>
        <v>4.2999999999999983E-3</v>
      </c>
      <c r="AC511" s="196">
        <f t="shared" si="29"/>
        <v>0</v>
      </c>
      <c r="AD511" s="196">
        <f t="shared" si="30"/>
        <v>15212.649999999907</v>
      </c>
      <c r="AE511" s="196">
        <f t="shared" si="31"/>
        <v>72441.169999999925</v>
      </c>
      <c r="AF511" s="197"/>
    </row>
    <row r="512" spans="1:32">
      <c r="A512" s="105" t="s">
        <v>409</v>
      </c>
      <c r="B512" s="105">
        <v>-1</v>
      </c>
      <c r="C512" s="105">
        <v>1012</v>
      </c>
      <c r="D512" s="105" t="s">
        <v>238</v>
      </c>
      <c r="E512" s="105">
        <v>0</v>
      </c>
      <c r="F512" s="105">
        <v>10301012</v>
      </c>
      <c r="G512" s="105">
        <v>2027</v>
      </c>
      <c r="H512" s="105">
        <v>-826279.25</v>
      </c>
      <c r="I512" s="105">
        <v>-787576.46</v>
      </c>
      <c r="J512" s="105">
        <v>-2849794.45</v>
      </c>
      <c r="K512" s="105">
        <v>-2721261.2199999997</v>
      </c>
      <c r="L512" s="105">
        <v>-598456.8345</v>
      </c>
      <c r="M512" s="105">
        <v>-571464.85620000004</v>
      </c>
      <c r="N512" s="105">
        <v>0</v>
      </c>
      <c r="O512" s="105">
        <v>0</v>
      </c>
      <c r="P512" s="105">
        <v>-227822.4155</v>
      </c>
      <c r="Q512" s="105">
        <v>-216111.60380000001</v>
      </c>
      <c r="R512" s="105">
        <v>1</v>
      </c>
      <c r="S512" s="105">
        <v>2977</v>
      </c>
      <c r="T512" s="105">
        <v>0</v>
      </c>
      <c r="U512" s="105" t="s">
        <v>258</v>
      </c>
      <c r="V512" s="105" t="s">
        <v>250</v>
      </c>
      <c r="W512" s="105" t="s">
        <v>241</v>
      </c>
      <c r="X512" s="105" t="s">
        <v>264</v>
      </c>
      <c r="Y512" s="105" t="s">
        <v>243</v>
      </c>
      <c r="Z512" s="194" t="str">
        <f>VLOOKUP($V512,Map!$B$2:$C$7,2,FALSE)</f>
        <v>Water</v>
      </c>
      <c r="AA512" s="194" t="str">
        <f>VLOOKUP($X512,Map!$F$2:$G$47,2,FALSE)</f>
        <v>Reg Def</v>
      </c>
      <c r="AB512" s="196">
        <f t="shared" si="28"/>
        <v>11710.811699999991</v>
      </c>
      <c r="AC512" s="196">
        <f t="shared" si="29"/>
        <v>0</v>
      </c>
      <c r="AD512" s="196">
        <f t="shared" si="30"/>
        <v>38702.790000000037</v>
      </c>
      <c r="AE512" s="196">
        <f t="shared" si="31"/>
        <v>128533.23000000045</v>
      </c>
      <c r="AF512" s="197"/>
    </row>
    <row r="513" spans="1:32">
      <c r="A513" s="105" t="s">
        <v>409</v>
      </c>
      <c r="B513" s="105">
        <v>-1</v>
      </c>
      <c r="C513" s="105">
        <v>1012</v>
      </c>
      <c r="D513" s="105" t="s">
        <v>238</v>
      </c>
      <c r="E513" s="105">
        <v>0</v>
      </c>
      <c r="F513" s="105">
        <v>10301010</v>
      </c>
      <c r="G513" s="105">
        <v>2027</v>
      </c>
      <c r="H513" s="105">
        <v>-4358281.32</v>
      </c>
      <c r="I513" s="105">
        <v>-4277655.6900000004</v>
      </c>
      <c r="J513" s="105">
        <v>-15773228.220000001</v>
      </c>
      <c r="K513" s="105">
        <v>-15408572.93</v>
      </c>
      <c r="L513" s="105">
        <v>-3312377.9262000001</v>
      </c>
      <c r="M513" s="105">
        <v>-3235800.3152999999</v>
      </c>
      <c r="N513" s="105">
        <v>0</v>
      </c>
      <c r="O513" s="105">
        <v>0</v>
      </c>
      <c r="P513" s="105">
        <v>-1045903.3938</v>
      </c>
      <c r="Q513" s="105">
        <v>-1041855.3747</v>
      </c>
      <c r="R513" s="105">
        <v>1</v>
      </c>
      <c r="S513" s="105">
        <v>6799</v>
      </c>
      <c r="T513" s="105">
        <v>0</v>
      </c>
      <c r="U513" s="105" t="s">
        <v>258</v>
      </c>
      <c r="V513" s="105" t="s">
        <v>250</v>
      </c>
      <c r="W513" s="105" t="s">
        <v>241</v>
      </c>
      <c r="X513" s="105" t="s">
        <v>265</v>
      </c>
      <c r="Y513" s="105" t="s">
        <v>243</v>
      </c>
      <c r="Z513" s="194" t="str">
        <f>VLOOKUP($V513,Map!$B$2:$C$7,2,FALSE)</f>
        <v>Water</v>
      </c>
      <c r="AA513" s="194" t="str">
        <f>VLOOKUP($X513,Map!$F$2:$G$47,2,FALSE)</f>
        <v>Reg Def</v>
      </c>
      <c r="AB513" s="196">
        <f t="shared" si="28"/>
        <v>4048.0190999999177</v>
      </c>
      <c r="AC513" s="196">
        <f t="shared" si="29"/>
        <v>0</v>
      </c>
      <c r="AD513" s="196">
        <f t="shared" si="30"/>
        <v>80625.629999999888</v>
      </c>
      <c r="AE513" s="196">
        <f t="shared" si="31"/>
        <v>364655.29000000097</v>
      </c>
      <c r="AF513" s="197"/>
    </row>
    <row r="514" spans="1:32">
      <c r="A514" s="105" t="s">
        <v>409</v>
      </c>
      <c r="B514" s="105">
        <v>-1</v>
      </c>
      <c r="C514" s="105">
        <v>1012</v>
      </c>
      <c r="D514" s="105" t="s">
        <v>238</v>
      </c>
      <c r="E514" s="105">
        <v>0</v>
      </c>
      <c r="F514" s="105">
        <v>10301135</v>
      </c>
      <c r="G514" s="105">
        <v>2027</v>
      </c>
      <c r="H514" s="105">
        <v>-433909.04000000004</v>
      </c>
      <c r="I514" s="105">
        <v>-404257.16000000003</v>
      </c>
      <c r="J514" s="105">
        <v>-1239740.1200000001</v>
      </c>
      <c r="K514" s="105">
        <v>-1155020.47</v>
      </c>
      <c r="L514" s="105">
        <v>-260345.4252</v>
      </c>
      <c r="M514" s="105">
        <v>-242554.29870000001</v>
      </c>
      <c r="N514" s="105">
        <v>0</v>
      </c>
      <c r="O514" s="105">
        <v>0</v>
      </c>
      <c r="P514" s="105">
        <v>-173563.61480000001</v>
      </c>
      <c r="Q514" s="105">
        <v>-161702.86129999999</v>
      </c>
      <c r="R514" s="105">
        <v>1</v>
      </c>
      <c r="S514" s="105">
        <v>13</v>
      </c>
      <c r="T514" s="105">
        <v>0</v>
      </c>
      <c r="U514" s="105" t="s">
        <v>258</v>
      </c>
      <c r="V514" s="105" t="s">
        <v>250</v>
      </c>
      <c r="W514" s="105" t="s">
        <v>241</v>
      </c>
      <c r="X514" s="105" t="s">
        <v>268</v>
      </c>
      <c r="Y514" s="105" t="s">
        <v>243</v>
      </c>
      <c r="Z514" s="194" t="str">
        <f>VLOOKUP($V514,Map!$B$2:$C$7,2,FALSE)</f>
        <v>Water</v>
      </c>
      <c r="AA514" s="194" t="str">
        <f>VLOOKUP($X514,Map!$F$2:$G$47,2,FALSE)</f>
        <v>Reg Def</v>
      </c>
      <c r="AB514" s="196">
        <f t="shared" si="28"/>
        <v>11860.753500000021</v>
      </c>
      <c r="AC514" s="196">
        <f t="shared" si="29"/>
        <v>0</v>
      </c>
      <c r="AD514" s="196">
        <f t="shared" si="30"/>
        <v>29651.880000000005</v>
      </c>
      <c r="AE514" s="196">
        <f t="shared" si="31"/>
        <v>84719.65000000014</v>
      </c>
      <c r="AF514" s="197"/>
    </row>
    <row r="515" spans="1:32">
      <c r="A515" s="105" t="s">
        <v>409</v>
      </c>
      <c r="B515" s="105">
        <v>-1</v>
      </c>
      <c r="C515" s="105">
        <v>1012</v>
      </c>
      <c r="D515" s="105" t="s">
        <v>238</v>
      </c>
      <c r="E515" s="105">
        <v>0</v>
      </c>
      <c r="F515" s="105">
        <v>10301050</v>
      </c>
      <c r="G515" s="105">
        <v>2027</v>
      </c>
      <c r="H515" s="105">
        <v>45779163.090000004</v>
      </c>
      <c r="I515" s="105">
        <v>49944405.340000004</v>
      </c>
      <c r="J515" s="105">
        <v>192104093.33000001</v>
      </c>
      <c r="K515" s="105">
        <v>213308040.69</v>
      </c>
      <c r="L515" s="105">
        <v>40341859.599299997</v>
      </c>
      <c r="M515" s="105">
        <v>44794688.5449</v>
      </c>
      <c r="N515" s="105">
        <v>0</v>
      </c>
      <c r="O515" s="105">
        <v>0</v>
      </c>
      <c r="P515" s="105">
        <v>5437303.4907</v>
      </c>
      <c r="Q515" s="105">
        <v>5149716.7950999998</v>
      </c>
      <c r="R515" s="105">
        <v>1</v>
      </c>
      <c r="S515" s="105">
        <v>6409</v>
      </c>
      <c r="T515" s="105">
        <v>0</v>
      </c>
      <c r="U515" s="105" t="s">
        <v>258</v>
      </c>
      <c r="V515" s="105" t="s">
        <v>250</v>
      </c>
      <c r="W515" s="105" t="s">
        <v>241</v>
      </c>
      <c r="X515" s="105" t="s">
        <v>266</v>
      </c>
      <c r="Y515" s="105" t="s">
        <v>243</v>
      </c>
      <c r="Z515" s="194" t="str">
        <f>VLOOKUP($V515,Map!$B$2:$C$7,2,FALSE)</f>
        <v>Water</v>
      </c>
      <c r="AA515" s="194" t="str">
        <f>VLOOKUP($X515,Map!$F$2:$G$47,2,FALSE)</f>
        <v>Repairs</v>
      </c>
      <c r="AB515" s="196">
        <f t="shared" ref="AB515:AB578" si="32">+Q515-P515</f>
        <v>-287586.69560000021</v>
      </c>
      <c r="AC515" s="196">
        <f t="shared" ref="AC515:AC578" si="33">+O515-N515</f>
        <v>0</v>
      </c>
      <c r="AD515" s="196">
        <f t="shared" ref="AD515:AD578" si="34">+I515-H515</f>
        <v>4165242.25</v>
      </c>
      <c r="AE515" s="196">
        <f t="shared" ref="AE515:AE578" si="35">+K515-J515</f>
        <v>21203947.359999985</v>
      </c>
      <c r="AF515" s="197"/>
    </row>
    <row r="516" spans="1:32">
      <c r="A516" s="105" t="s">
        <v>409</v>
      </c>
      <c r="B516" s="105">
        <v>-1</v>
      </c>
      <c r="C516" s="105">
        <v>1012</v>
      </c>
      <c r="D516" s="105" t="s">
        <v>238</v>
      </c>
      <c r="E516" s="105">
        <v>0</v>
      </c>
      <c r="F516" s="105">
        <v>10301001</v>
      </c>
      <c r="G516" s="105">
        <v>2027</v>
      </c>
      <c r="H516" s="105">
        <v>2441.4500000000003</v>
      </c>
      <c r="I516" s="105">
        <v>2349.9</v>
      </c>
      <c r="J516" s="105">
        <v>11626.06</v>
      </c>
      <c r="K516" s="105">
        <v>11190.050000000001</v>
      </c>
      <c r="L516" s="105">
        <v>2441.4726000000001</v>
      </c>
      <c r="M516" s="105">
        <v>2349.9105</v>
      </c>
      <c r="N516" s="105">
        <v>0</v>
      </c>
      <c r="O516" s="105">
        <v>0</v>
      </c>
      <c r="P516" s="105">
        <v>-2.2600000000000002E-2</v>
      </c>
      <c r="Q516" s="105">
        <v>-1.0500000000000001E-2</v>
      </c>
      <c r="R516" s="105">
        <v>1</v>
      </c>
      <c r="S516" s="105">
        <v>377</v>
      </c>
      <c r="T516" s="105">
        <v>0</v>
      </c>
      <c r="U516" s="105" t="s">
        <v>258</v>
      </c>
      <c r="V516" s="105" t="s">
        <v>251</v>
      </c>
      <c r="W516" s="105" t="s">
        <v>241</v>
      </c>
      <c r="X516" s="105" t="s">
        <v>259</v>
      </c>
      <c r="Y516" s="105" t="s">
        <v>243</v>
      </c>
      <c r="Z516" s="194" t="str">
        <f>VLOOKUP($V516,Map!$B$2:$C$7,2,FALSE)</f>
        <v>Water</v>
      </c>
      <c r="AA516" s="194" t="str">
        <f>VLOOKUP($X516,Map!$F$2:$G$47,2,FALSE)</f>
        <v>Reg Def</v>
      </c>
      <c r="AB516" s="196">
        <f t="shared" si="32"/>
        <v>1.2100000000000001E-2</v>
      </c>
      <c r="AC516" s="196">
        <f t="shared" si="33"/>
        <v>0</v>
      </c>
      <c r="AD516" s="196">
        <f t="shared" si="34"/>
        <v>-91.550000000000182</v>
      </c>
      <c r="AE516" s="196">
        <f t="shared" si="35"/>
        <v>-436.0099999999984</v>
      </c>
      <c r="AF516" s="197"/>
    </row>
    <row r="517" spans="1:32">
      <c r="A517" s="105" t="s">
        <v>409</v>
      </c>
      <c r="B517" s="105">
        <v>-1</v>
      </c>
      <c r="C517" s="105">
        <v>1012</v>
      </c>
      <c r="D517" s="105" t="s">
        <v>238</v>
      </c>
      <c r="E517" s="105">
        <v>0</v>
      </c>
      <c r="F517" s="105">
        <v>10301502</v>
      </c>
      <c r="G517" s="105">
        <v>2027</v>
      </c>
      <c r="H517" s="105">
        <v>0</v>
      </c>
      <c r="I517" s="105">
        <v>0</v>
      </c>
      <c r="J517" s="105">
        <v>19225.689999999999</v>
      </c>
      <c r="K517" s="105">
        <v>18503.98</v>
      </c>
      <c r="L517" s="105">
        <v>4037.3949000000002</v>
      </c>
      <c r="M517" s="105">
        <v>3885.8358000000003</v>
      </c>
      <c r="N517" s="105">
        <v>4037.3949000000002</v>
      </c>
      <c r="O517" s="105">
        <v>3885.8358000000003</v>
      </c>
      <c r="P517" s="105">
        <v>0</v>
      </c>
      <c r="Q517" s="105">
        <v>0</v>
      </c>
      <c r="R517" s="105">
        <v>1</v>
      </c>
      <c r="S517" s="105">
        <v>406</v>
      </c>
      <c r="T517" s="105">
        <v>0</v>
      </c>
      <c r="U517" s="105" t="s">
        <v>258</v>
      </c>
      <c r="V517" s="105" t="s">
        <v>251</v>
      </c>
      <c r="W517" s="105" t="s">
        <v>241</v>
      </c>
      <c r="X517" s="105" t="s">
        <v>261</v>
      </c>
      <c r="Y517" s="105" t="s">
        <v>243</v>
      </c>
      <c r="Z517" s="194" t="str">
        <f>VLOOKUP($V517,Map!$B$2:$C$7,2,FALSE)</f>
        <v>Water</v>
      </c>
      <c r="AA517" s="194" t="str">
        <f>VLOOKUP($X517,Map!$F$2:$G$47,2,FALSE)</f>
        <v>Flow Through</v>
      </c>
      <c r="AB517" s="196">
        <f t="shared" si="32"/>
        <v>0</v>
      </c>
      <c r="AC517" s="196">
        <f t="shared" si="33"/>
        <v>-151.55909999999994</v>
      </c>
      <c r="AD517" s="196">
        <f t="shared" si="34"/>
        <v>0</v>
      </c>
      <c r="AE517" s="196">
        <f t="shared" si="35"/>
        <v>-721.70999999999913</v>
      </c>
      <c r="AF517" s="197"/>
    </row>
    <row r="518" spans="1:32">
      <c r="A518" s="105" t="s">
        <v>409</v>
      </c>
      <c r="B518" s="105">
        <v>-1</v>
      </c>
      <c r="C518" s="105">
        <v>1012</v>
      </c>
      <c r="D518" s="105" t="s">
        <v>238</v>
      </c>
      <c r="E518" s="105">
        <v>0</v>
      </c>
      <c r="F518" s="105">
        <v>10301017</v>
      </c>
      <c r="G518" s="105">
        <v>2027</v>
      </c>
      <c r="H518" s="105">
        <v>369924.27</v>
      </c>
      <c r="I518" s="105">
        <v>353030.58</v>
      </c>
      <c r="J518" s="105">
        <v>1761544.3</v>
      </c>
      <c r="K518" s="105">
        <v>1681098.1800000002</v>
      </c>
      <c r="L518" s="105">
        <v>369924.30300000001</v>
      </c>
      <c r="M518" s="105">
        <v>353030.61780000001</v>
      </c>
      <c r="N518" s="105">
        <v>0</v>
      </c>
      <c r="O518" s="105">
        <v>0</v>
      </c>
      <c r="P518" s="105">
        <v>-3.3000000000000002E-2</v>
      </c>
      <c r="Q518" s="105">
        <v>-3.78E-2</v>
      </c>
      <c r="R518" s="105">
        <v>1</v>
      </c>
      <c r="S518" s="105">
        <v>52</v>
      </c>
      <c r="T518" s="105">
        <v>0</v>
      </c>
      <c r="U518" s="105" t="s">
        <v>258</v>
      </c>
      <c r="V518" s="105" t="s">
        <v>251</v>
      </c>
      <c r="W518" s="105" t="s">
        <v>241</v>
      </c>
      <c r="X518" s="105" t="s">
        <v>263</v>
      </c>
      <c r="Y518" s="105" t="s">
        <v>243</v>
      </c>
      <c r="Z518" s="194" t="str">
        <f>VLOOKUP($V518,Map!$B$2:$C$7,2,FALSE)</f>
        <v>Water</v>
      </c>
      <c r="AA518" s="194" t="str">
        <f>VLOOKUP($X518,Map!$F$2:$G$47,2,FALSE)</f>
        <v>Reg Def</v>
      </c>
      <c r="AB518" s="196">
        <f t="shared" si="32"/>
        <v>-4.7999999999999987E-3</v>
      </c>
      <c r="AC518" s="196">
        <f t="shared" si="33"/>
        <v>0</v>
      </c>
      <c r="AD518" s="196">
        <f t="shared" si="34"/>
        <v>-16893.690000000002</v>
      </c>
      <c r="AE518" s="196">
        <f t="shared" si="35"/>
        <v>-80446.119999999879</v>
      </c>
      <c r="AF518" s="197"/>
    </row>
    <row r="519" spans="1:32">
      <c r="A519" s="105" t="s">
        <v>409</v>
      </c>
      <c r="B519" s="105">
        <v>-1</v>
      </c>
      <c r="C519" s="105">
        <v>1012</v>
      </c>
      <c r="D519" s="105" t="s">
        <v>238</v>
      </c>
      <c r="E519" s="105">
        <v>0</v>
      </c>
      <c r="F519" s="105">
        <v>10301012</v>
      </c>
      <c r="G519" s="105">
        <v>2027</v>
      </c>
      <c r="H519" s="105">
        <v>-1996.28</v>
      </c>
      <c r="I519" s="105">
        <v>-1916.8400000000001</v>
      </c>
      <c r="J519" s="105">
        <v>-9506.2100000000009</v>
      </c>
      <c r="K519" s="105">
        <v>-9127.9600000000009</v>
      </c>
      <c r="L519" s="105">
        <v>-1996.3041000000001</v>
      </c>
      <c r="M519" s="105">
        <v>-1916.8716000000002</v>
      </c>
      <c r="N519" s="105">
        <v>0</v>
      </c>
      <c r="O519" s="105">
        <v>0</v>
      </c>
      <c r="P519" s="105">
        <v>2.41E-2</v>
      </c>
      <c r="Q519" s="105">
        <v>3.1600000000000003E-2</v>
      </c>
      <c r="R519" s="105">
        <v>1</v>
      </c>
      <c r="S519" s="105">
        <v>286</v>
      </c>
      <c r="T519" s="105">
        <v>0</v>
      </c>
      <c r="U519" s="105" t="s">
        <v>258</v>
      </c>
      <c r="V519" s="105" t="s">
        <v>251</v>
      </c>
      <c r="W519" s="105" t="s">
        <v>241</v>
      </c>
      <c r="X519" s="105" t="s">
        <v>264</v>
      </c>
      <c r="Y519" s="105" t="s">
        <v>243</v>
      </c>
      <c r="Z519" s="194" t="str">
        <f>VLOOKUP($V519,Map!$B$2:$C$7,2,FALSE)</f>
        <v>Water</v>
      </c>
      <c r="AA519" s="194" t="str">
        <f>VLOOKUP($X519,Map!$F$2:$G$47,2,FALSE)</f>
        <v>Reg Def</v>
      </c>
      <c r="AB519" s="196">
        <f t="shared" si="32"/>
        <v>7.5000000000000032E-3</v>
      </c>
      <c r="AC519" s="196">
        <f t="shared" si="33"/>
        <v>0</v>
      </c>
      <c r="AD519" s="196">
        <f t="shared" si="34"/>
        <v>79.439999999999827</v>
      </c>
      <c r="AE519" s="196">
        <f t="shared" si="35"/>
        <v>378.25</v>
      </c>
      <c r="AF519" s="197"/>
    </row>
    <row r="520" spans="1:32">
      <c r="A520" s="105" t="s">
        <v>409</v>
      </c>
      <c r="B520" s="105">
        <v>-1</v>
      </c>
      <c r="C520" s="105">
        <v>1012</v>
      </c>
      <c r="D520" s="105" t="s">
        <v>238</v>
      </c>
      <c r="E520" s="105">
        <v>0</v>
      </c>
      <c r="F520" s="105">
        <v>10301050</v>
      </c>
      <c r="G520" s="105">
        <v>2027</v>
      </c>
      <c r="H520" s="105">
        <v>322507.74</v>
      </c>
      <c r="I520" s="105">
        <v>310947.93</v>
      </c>
      <c r="J520" s="105">
        <v>1535751.13</v>
      </c>
      <c r="K520" s="105">
        <v>1480704.37</v>
      </c>
      <c r="L520" s="105">
        <v>322507.73729999998</v>
      </c>
      <c r="M520" s="105">
        <v>310947.91769999999</v>
      </c>
      <c r="N520" s="105">
        <v>0</v>
      </c>
      <c r="O520" s="105">
        <v>0</v>
      </c>
      <c r="P520" s="105">
        <v>2.7000000000000001E-3</v>
      </c>
      <c r="Q520" s="105">
        <v>1.23E-2</v>
      </c>
      <c r="R520" s="105">
        <v>1</v>
      </c>
      <c r="S520" s="105">
        <v>377</v>
      </c>
      <c r="T520" s="105">
        <v>0</v>
      </c>
      <c r="U520" s="105" t="s">
        <v>258</v>
      </c>
      <c r="V520" s="105" t="s">
        <v>251</v>
      </c>
      <c r="W520" s="105" t="s">
        <v>241</v>
      </c>
      <c r="X520" s="105" t="s">
        <v>266</v>
      </c>
      <c r="Y520" s="105" t="s">
        <v>243</v>
      </c>
      <c r="Z520" s="194" t="str">
        <f>VLOOKUP($V520,Map!$B$2:$C$7,2,FALSE)</f>
        <v>Water</v>
      </c>
      <c r="AA520" s="194" t="str">
        <f>VLOOKUP($X520,Map!$F$2:$G$47,2,FALSE)</f>
        <v>Repairs</v>
      </c>
      <c r="AB520" s="196">
        <f t="shared" si="32"/>
        <v>9.6000000000000009E-3</v>
      </c>
      <c r="AC520" s="196">
        <f t="shared" si="33"/>
        <v>0</v>
      </c>
      <c r="AD520" s="196">
        <f t="shared" si="34"/>
        <v>-11559.809999999998</v>
      </c>
      <c r="AE520" s="196">
        <f t="shared" si="35"/>
        <v>-55046.759999999776</v>
      </c>
      <c r="AF520" s="197"/>
    </row>
    <row r="521" spans="1:32">
      <c r="A521" s="105" t="s">
        <v>409</v>
      </c>
      <c r="B521" s="105">
        <v>-1</v>
      </c>
      <c r="C521" s="105">
        <v>1012</v>
      </c>
      <c r="D521" s="105" t="s">
        <v>238</v>
      </c>
      <c r="E521" s="105">
        <v>0</v>
      </c>
      <c r="F521" s="105">
        <v>22301510</v>
      </c>
      <c r="G521" s="105">
        <v>2027</v>
      </c>
      <c r="H521" s="105">
        <v>0</v>
      </c>
      <c r="I521" s="105">
        <v>0</v>
      </c>
      <c r="J521" s="105">
        <v>249377</v>
      </c>
      <c r="K521" s="105">
        <v>249377</v>
      </c>
      <c r="L521" s="105">
        <v>0</v>
      </c>
      <c r="M521" s="105">
        <v>0</v>
      </c>
      <c r="N521" s="105">
        <v>0</v>
      </c>
      <c r="O521" s="105">
        <v>0</v>
      </c>
      <c r="P521" s="105">
        <v>0</v>
      </c>
      <c r="Q521" s="105">
        <v>0</v>
      </c>
      <c r="R521" s="105">
        <v>1</v>
      </c>
      <c r="S521" s="105">
        <v>9999</v>
      </c>
      <c r="T521" s="105">
        <v>0</v>
      </c>
      <c r="U521" s="105" t="s">
        <v>258</v>
      </c>
      <c r="V521" s="105" t="s">
        <v>252</v>
      </c>
      <c r="W521" s="105" t="s">
        <v>241</v>
      </c>
      <c r="X521" s="105" t="s">
        <v>269</v>
      </c>
      <c r="Y521" s="105" t="s">
        <v>243</v>
      </c>
      <c r="Z521" s="194" t="str">
        <f>VLOOKUP($V521,Map!$B$2:$C$7,2,FALSE)</f>
        <v>n/a</v>
      </c>
      <c r="AA521" s="194" t="str">
        <f>VLOOKUP($X521,Map!$F$2:$G$47,2,FALSE)</f>
        <v>n/a</v>
      </c>
      <c r="AB521" s="196">
        <f t="shared" si="32"/>
        <v>0</v>
      </c>
      <c r="AC521" s="196">
        <f t="shared" si="33"/>
        <v>0</v>
      </c>
      <c r="AD521" s="196">
        <f t="shared" si="34"/>
        <v>0</v>
      </c>
      <c r="AE521" s="196">
        <f t="shared" si="35"/>
        <v>0</v>
      </c>
      <c r="AF521" s="197"/>
    </row>
    <row r="522" spans="1:32">
      <c r="A522" s="105" t="s">
        <v>409</v>
      </c>
      <c r="B522" s="105">
        <v>-1</v>
      </c>
      <c r="C522" s="105">
        <v>1012</v>
      </c>
      <c r="D522" s="105" t="s">
        <v>238</v>
      </c>
      <c r="E522" s="105">
        <v>0</v>
      </c>
      <c r="F522" s="105">
        <v>10301004</v>
      </c>
      <c r="G522" s="105">
        <v>2027</v>
      </c>
      <c r="H522" s="105">
        <v>0</v>
      </c>
      <c r="I522" s="105">
        <v>0</v>
      </c>
      <c r="J522" s="105">
        <v>0</v>
      </c>
      <c r="K522" s="105">
        <v>0</v>
      </c>
      <c r="L522" s="105">
        <v>0</v>
      </c>
      <c r="M522" s="105">
        <v>0</v>
      </c>
      <c r="N522" s="105">
        <v>0</v>
      </c>
      <c r="O522" s="105">
        <v>0</v>
      </c>
      <c r="P522" s="105">
        <v>0</v>
      </c>
      <c r="Q522" s="105">
        <v>0</v>
      </c>
      <c r="R522" s="105">
        <v>1</v>
      </c>
      <c r="S522" s="105">
        <v>26</v>
      </c>
      <c r="T522" s="105">
        <v>-1</v>
      </c>
      <c r="U522" s="105" t="s">
        <v>270</v>
      </c>
      <c r="V522" s="105" t="s">
        <v>240</v>
      </c>
      <c r="W522" s="105" t="s">
        <v>241</v>
      </c>
      <c r="X522" s="105" t="s">
        <v>271</v>
      </c>
      <c r="Y522" s="105" t="s">
        <v>243</v>
      </c>
      <c r="Z522" s="194" t="str">
        <f>VLOOKUP($V522,Map!$B$2:$C$7,2,FALSE)</f>
        <v>Water</v>
      </c>
      <c r="AA522" s="194" t="str">
        <f>VLOOKUP($X522,Map!$F$2:$G$47,2,FALSE)</f>
        <v>Taxable CIAC</v>
      </c>
      <c r="AB522" s="196">
        <f t="shared" si="32"/>
        <v>0</v>
      </c>
      <c r="AC522" s="196">
        <f t="shared" si="33"/>
        <v>0</v>
      </c>
      <c r="AD522" s="196">
        <f t="shared" si="34"/>
        <v>0</v>
      </c>
      <c r="AE522" s="196">
        <f t="shared" si="35"/>
        <v>0</v>
      </c>
      <c r="AF522" s="197"/>
    </row>
    <row r="523" spans="1:32">
      <c r="A523" s="105" t="s">
        <v>409</v>
      </c>
      <c r="B523" s="105">
        <v>-1</v>
      </c>
      <c r="C523" s="105">
        <v>1012</v>
      </c>
      <c r="D523" s="105" t="s">
        <v>238</v>
      </c>
      <c r="E523" s="105">
        <v>0</v>
      </c>
      <c r="F523" s="105">
        <v>10301004</v>
      </c>
      <c r="G523" s="105">
        <v>2027</v>
      </c>
      <c r="H523" s="105">
        <v>0</v>
      </c>
      <c r="I523" s="105">
        <v>0</v>
      </c>
      <c r="J523" s="105">
        <v>0</v>
      </c>
      <c r="K523" s="105">
        <v>0</v>
      </c>
      <c r="L523" s="105">
        <v>0</v>
      </c>
      <c r="M523" s="105">
        <v>0</v>
      </c>
      <c r="N523" s="105">
        <v>0</v>
      </c>
      <c r="O523" s="105">
        <v>0</v>
      </c>
      <c r="P523" s="105">
        <v>0</v>
      </c>
      <c r="Q523" s="105">
        <v>0</v>
      </c>
      <c r="R523" s="105">
        <v>1</v>
      </c>
      <c r="S523" s="105">
        <v>104</v>
      </c>
      <c r="T523" s="105">
        <v>-1</v>
      </c>
      <c r="U523" s="105" t="s">
        <v>270</v>
      </c>
      <c r="V523" s="105" t="s">
        <v>247</v>
      </c>
      <c r="W523" s="105" t="s">
        <v>241</v>
      </c>
      <c r="X523" s="105" t="s">
        <v>271</v>
      </c>
      <c r="Y523" s="105" t="s">
        <v>243</v>
      </c>
      <c r="Z523" s="194" t="str">
        <f>VLOOKUP($V523,Map!$B$2:$C$7,2,FALSE)</f>
        <v>Sewer</v>
      </c>
      <c r="AA523" s="194" t="str">
        <f>VLOOKUP($X523,Map!$F$2:$G$47,2,FALSE)</f>
        <v>Taxable CIAC</v>
      </c>
      <c r="AB523" s="196">
        <f t="shared" si="32"/>
        <v>0</v>
      </c>
      <c r="AC523" s="196">
        <f t="shared" si="33"/>
        <v>0</v>
      </c>
      <c r="AD523" s="196">
        <f t="shared" si="34"/>
        <v>0</v>
      </c>
      <c r="AE523" s="196">
        <f t="shared" si="35"/>
        <v>0</v>
      </c>
      <c r="AF523" s="197"/>
    </row>
    <row r="524" spans="1:32">
      <c r="A524" s="105" t="s">
        <v>409</v>
      </c>
      <c r="B524" s="105">
        <v>-1</v>
      </c>
      <c r="C524" s="105">
        <v>1012</v>
      </c>
      <c r="D524" s="105" t="s">
        <v>238</v>
      </c>
      <c r="E524" s="105">
        <v>0</v>
      </c>
      <c r="F524" s="105">
        <v>10301004</v>
      </c>
      <c r="G524" s="105">
        <v>2027</v>
      </c>
      <c r="H524" s="105">
        <v>0</v>
      </c>
      <c r="I524" s="105">
        <v>0</v>
      </c>
      <c r="J524" s="105">
        <v>0</v>
      </c>
      <c r="K524" s="105">
        <v>0</v>
      </c>
      <c r="L524" s="105">
        <v>0</v>
      </c>
      <c r="M524" s="105">
        <v>0</v>
      </c>
      <c r="N524" s="105">
        <v>0</v>
      </c>
      <c r="O524" s="105">
        <v>0</v>
      </c>
      <c r="P524" s="105">
        <v>0</v>
      </c>
      <c r="Q524" s="105">
        <v>0</v>
      </c>
      <c r="R524" s="105">
        <v>1</v>
      </c>
      <c r="S524" s="105">
        <v>13</v>
      </c>
      <c r="T524" s="105">
        <v>-1</v>
      </c>
      <c r="U524" s="105" t="s">
        <v>270</v>
      </c>
      <c r="V524" s="105" t="s">
        <v>249</v>
      </c>
      <c r="W524" s="105" t="s">
        <v>241</v>
      </c>
      <c r="X524" s="105" t="s">
        <v>271</v>
      </c>
      <c r="Y524" s="105" t="s">
        <v>243</v>
      </c>
      <c r="Z524" s="194" t="str">
        <f>VLOOKUP($V524,Map!$B$2:$C$7,2,FALSE)</f>
        <v>Sewer</v>
      </c>
      <c r="AA524" s="194" t="str">
        <f>VLOOKUP($X524,Map!$F$2:$G$47,2,FALSE)</f>
        <v>Taxable CIAC</v>
      </c>
      <c r="AB524" s="196">
        <f t="shared" si="32"/>
        <v>0</v>
      </c>
      <c r="AC524" s="196">
        <f t="shared" si="33"/>
        <v>0</v>
      </c>
      <c r="AD524" s="196">
        <f t="shared" si="34"/>
        <v>0</v>
      </c>
      <c r="AE524" s="196">
        <f t="shared" si="35"/>
        <v>0</v>
      </c>
      <c r="AF524" s="197"/>
    </row>
    <row r="525" spans="1:32">
      <c r="A525" s="105" t="s">
        <v>409</v>
      </c>
      <c r="B525" s="105">
        <v>-1</v>
      </c>
      <c r="C525" s="105">
        <v>1012</v>
      </c>
      <c r="D525" s="105" t="s">
        <v>238</v>
      </c>
      <c r="E525" s="105">
        <v>0</v>
      </c>
      <c r="F525" s="105">
        <v>10301004</v>
      </c>
      <c r="G525" s="105">
        <v>2027</v>
      </c>
      <c r="H525" s="105">
        <v>-3992513.88</v>
      </c>
      <c r="I525" s="105">
        <v>-3733625.2</v>
      </c>
      <c r="J525" s="105">
        <v>-15824430.73</v>
      </c>
      <c r="K525" s="105">
        <v>-14891472.960000001</v>
      </c>
      <c r="L525" s="105">
        <v>-3323130.4533000002</v>
      </c>
      <c r="M525" s="105">
        <v>-3127209.3215999999</v>
      </c>
      <c r="N525" s="105">
        <v>0</v>
      </c>
      <c r="O525" s="105">
        <v>0</v>
      </c>
      <c r="P525" s="105">
        <v>-669383.42669999995</v>
      </c>
      <c r="Q525" s="105">
        <v>-606415.87840000005</v>
      </c>
      <c r="R525" s="105">
        <v>1</v>
      </c>
      <c r="S525" s="105">
        <v>871</v>
      </c>
      <c r="T525" s="105">
        <v>-1</v>
      </c>
      <c r="U525" s="105" t="s">
        <v>270</v>
      </c>
      <c r="V525" s="105" t="s">
        <v>250</v>
      </c>
      <c r="W525" s="105" t="s">
        <v>241</v>
      </c>
      <c r="X525" s="105" t="s">
        <v>271</v>
      </c>
      <c r="Y525" s="105" t="s">
        <v>243</v>
      </c>
      <c r="Z525" s="194" t="str">
        <f>VLOOKUP($V525,Map!$B$2:$C$7,2,FALSE)</f>
        <v>Water</v>
      </c>
      <c r="AA525" s="194" t="str">
        <f>VLOOKUP($X525,Map!$F$2:$G$47,2,FALSE)</f>
        <v>Taxable CIAC</v>
      </c>
      <c r="AB525" s="196">
        <f t="shared" si="32"/>
        <v>62967.548299999908</v>
      </c>
      <c r="AC525" s="196">
        <f t="shared" si="33"/>
        <v>0</v>
      </c>
      <c r="AD525" s="196">
        <f t="shared" si="34"/>
        <v>258888.6799999997</v>
      </c>
      <c r="AE525" s="196">
        <f t="shared" si="35"/>
        <v>932957.76999999955</v>
      </c>
      <c r="AF525" s="197"/>
    </row>
    <row r="526" spans="1:32">
      <c r="A526" s="105" t="s">
        <v>409</v>
      </c>
      <c r="B526" s="105">
        <v>-1</v>
      </c>
      <c r="C526" s="105">
        <v>1012</v>
      </c>
      <c r="D526" s="105" t="s">
        <v>238</v>
      </c>
      <c r="E526" s="105">
        <v>0</v>
      </c>
      <c r="F526" s="105">
        <v>24</v>
      </c>
      <c r="G526" s="105">
        <v>2027</v>
      </c>
      <c r="H526" s="105">
        <v>0</v>
      </c>
      <c r="I526" s="105">
        <v>0</v>
      </c>
      <c r="J526" s="105">
        <v>0</v>
      </c>
      <c r="K526" s="105">
        <v>0</v>
      </c>
      <c r="L526" s="105">
        <v>0</v>
      </c>
      <c r="M526" s="105">
        <v>0</v>
      </c>
      <c r="N526" s="105">
        <v>0</v>
      </c>
      <c r="O526" s="105">
        <v>0</v>
      </c>
      <c r="P526" s="105">
        <v>0</v>
      </c>
      <c r="Q526" s="105">
        <v>0</v>
      </c>
      <c r="R526" s="105">
        <v>6</v>
      </c>
      <c r="S526" s="105">
        <v>90</v>
      </c>
      <c r="T526" s="105">
        <v>1</v>
      </c>
      <c r="U526" s="105" t="s">
        <v>239</v>
      </c>
      <c r="V526" s="105" t="s">
        <v>240</v>
      </c>
      <c r="W526" s="105" t="s">
        <v>241</v>
      </c>
      <c r="X526" s="105" t="s">
        <v>272</v>
      </c>
      <c r="Y526" s="105" t="s">
        <v>273</v>
      </c>
      <c r="Z526" s="194" t="str">
        <f>VLOOKUP($V526,Map!$B$2:$C$7,2,FALSE)</f>
        <v>Water</v>
      </c>
      <c r="AA526" s="194" t="str">
        <f>VLOOKUP($X526,Map!$F$2:$G$47,2,FALSE)</f>
        <v>COR</v>
      </c>
      <c r="AB526" s="196">
        <f t="shared" si="32"/>
        <v>0</v>
      </c>
      <c r="AC526" s="196">
        <f t="shared" si="33"/>
        <v>0</v>
      </c>
      <c r="AD526" s="196">
        <f t="shared" si="34"/>
        <v>0</v>
      </c>
      <c r="AE526" s="196">
        <f t="shared" si="35"/>
        <v>0</v>
      </c>
      <c r="AF526" s="197"/>
    </row>
    <row r="527" spans="1:32">
      <c r="A527" s="105" t="s">
        <v>409</v>
      </c>
      <c r="B527" s="105">
        <v>-1</v>
      </c>
      <c r="C527" s="105">
        <v>1012</v>
      </c>
      <c r="D527" s="105" t="s">
        <v>238</v>
      </c>
      <c r="E527" s="105">
        <v>0</v>
      </c>
      <c r="F527" s="105">
        <v>22</v>
      </c>
      <c r="G527" s="105">
        <v>2027</v>
      </c>
      <c r="H527" s="105">
        <v>105006.97</v>
      </c>
      <c r="I527" s="105">
        <v>106363</v>
      </c>
      <c r="J527" s="105">
        <v>2100139.14</v>
      </c>
      <c r="K527" s="105">
        <v>2127260.02</v>
      </c>
      <c r="L527" s="105">
        <v>105006.95699999999</v>
      </c>
      <c r="M527" s="105">
        <v>106363.001</v>
      </c>
      <c r="N527" s="105">
        <v>0</v>
      </c>
      <c r="O527" s="105">
        <v>0</v>
      </c>
      <c r="P527" s="105">
        <v>1.3000000000000001E-2</v>
      </c>
      <c r="Q527" s="105">
        <v>-1E-3</v>
      </c>
      <c r="R527" s="105">
        <v>6</v>
      </c>
      <c r="S527" s="105">
        <v>3720</v>
      </c>
      <c r="T527" s="105">
        <v>1</v>
      </c>
      <c r="U527" s="105" t="s">
        <v>239</v>
      </c>
      <c r="V527" s="105" t="s">
        <v>240</v>
      </c>
      <c r="W527" s="105" t="s">
        <v>241</v>
      </c>
      <c r="X527" s="105" t="s">
        <v>274</v>
      </c>
      <c r="Y527" s="105" t="s">
        <v>273</v>
      </c>
      <c r="Z527" s="194" t="str">
        <f>VLOOKUP($V527,Map!$B$2:$C$7,2,FALSE)</f>
        <v>Water</v>
      </c>
      <c r="AA527" s="194" t="str">
        <f>VLOOKUP($X527,Map!$F$2:$G$47,2,FALSE)</f>
        <v>Reg Def</v>
      </c>
      <c r="AB527" s="196">
        <f t="shared" si="32"/>
        <v>-1.4000000000000002E-2</v>
      </c>
      <c r="AC527" s="196">
        <f t="shared" si="33"/>
        <v>0</v>
      </c>
      <c r="AD527" s="196">
        <f t="shared" si="34"/>
        <v>1356.0299999999988</v>
      </c>
      <c r="AE527" s="196">
        <f t="shared" si="35"/>
        <v>27120.879999999888</v>
      </c>
      <c r="AF527" s="197"/>
    </row>
    <row r="528" spans="1:32">
      <c r="A528" s="105" t="s">
        <v>409</v>
      </c>
      <c r="B528" s="105">
        <v>-1</v>
      </c>
      <c r="C528" s="105">
        <v>1012</v>
      </c>
      <c r="D528" s="105" t="s">
        <v>238</v>
      </c>
      <c r="E528" s="105">
        <v>0</v>
      </c>
      <c r="F528" s="105">
        <v>24</v>
      </c>
      <c r="G528" s="105">
        <v>2027</v>
      </c>
      <c r="H528" s="105">
        <v>126958.90000000001</v>
      </c>
      <c r="I528" s="105">
        <v>126958.90000000001</v>
      </c>
      <c r="J528" s="105">
        <v>2539177.7800000003</v>
      </c>
      <c r="K528" s="105">
        <v>2539177.7800000003</v>
      </c>
      <c r="L528" s="105">
        <v>126958.889</v>
      </c>
      <c r="M528" s="105">
        <v>126958.889</v>
      </c>
      <c r="N528" s="105">
        <v>0</v>
      </c>
      <c r="O528" s="105">
        <v>0</v>
      </c>
      <c r="P528" s="105">
        <v>1.1000000000000001E-2</v>
      </c>
      <c r="Q528" s="105">
        <v>1.1000000000000001E-2</v>
      </c>
      <c r="R528" s="105">
        <v>6</v>
      </c>
      <c r="S528" s="105">
        <v>105</v>
      </c>
      <c r="T528" s="105">
        <v>1</v>
      </c>
      <c r="U528" s="105" t="s">
        <v>239</v>
      </c>
      <c r="V528" s="105" t="s">
        <v>247</v>
      </c>
      <c r="W528" s="105" t="s">
        <v>241</v>
      </c>
      <c r="X528" s="105" t="s">
        <v>272</v>
      </c>
      <c r="Y528" s="105" t="s">
        <v>273</v>
      </c>
      <c r="Z528" s="194" t="str">
        <f>VLOOKUP($V528,Map!$B$2:$C$7,2,FALSE)</f>
        <v>Sewer</v>
      </c>
      <c r="AA528" s="194" t="str">
        <f>VLOOKUP($X528,Map!$F$2:$G$47,2,FALSE)</f>
        <v>COR</v>
      </c>
      <c r="AB528" s="196">
        <f t="shared" si="32"/>
        <v>0</v>
      </c>
      <c r="AC528" s="196">
        <f t="shared" si="33"/>
        <v>0</v>
      </c>
      <c r="AD528" s="196">
        <f t="shared" si="34"/>
        <v>0</v>
      </c>
      <c r="AE528" s="196">
        <f t="shared" si="35"/>
        <v>0</v>
      </c>
      <c r="AF528" s="197"/>
    </row>
    <row r="529" spans="1:32">
      <c r="A529" s="105" t="s">
        <v>409</v>
      </c>
      <c r="B529" s="105">
        <v>-1</v>
      </c>
      <c r="C529" s="105">
        <v>1012</v>
      </c>
      <c r="D529" s="105" t="s">
        <v>238</v>
      </c>
      <c r="E529" s="105">
        <v>0</v>
      </c>
      <c r="F529" s="105">
        <v>22</v>
      </c>
      <c r="G529" s="105">
        <v>2027</v>
      </c>
      <c r="H529" s="105">
        <v>4628.75</v>
      </c>
      <c r="I529" s="105">
        <v>18892.14</v>
      </c>
      <c r="J529" s="105">
        <v>92575.06</v>
      </c>
      <c r="K529" s="105">
        <v>377842.03</v>
      </c>
      <c r="L529" s="105">
        <v>4628.7530000000006</v>
      </c>
      <c r="M529" s="105">
        <v>18892.101500000001</v>
      </c>
      <c r="N529" s="105">
        <v>0</v>
      </c>
      <c r="O529" s="105">
        <v>0</v>
      </c>
      <c r="P529" s="105">
        <v>-3.0000000000000001E-3</v>
      </c>
      <c r="Q529" s="105">
        <v>3.85E-2</v>
      </c>
      <c r="R529" s="105">
        <v>6</v>
      </c>
      <c r="S529" s="105">
        <v>1155</v>
      </c>
      <c r="T529" s="105">
        <v>1</v>
      </c>
      <c r="U529" s="105" t="s">
        <v>239</v>
      </c>
      <c r="V529" s="105" t="s">
        <v>247</v>
      </c>
      <c r="W529" s="105" t="s">
        <v>241</v>
      </c>
      <c r="X529" s="105" t="s">
        <v>274</v>
      </c>
      <c r="Y529" s="105" t="s">
        <v>273</v>
      </c>
      <c r="Z529" s="194" t="str">
        <f>VLOOKUP($V529,Map!$B$2:$C$7,2,FALSE)</f>
        <v>Sewer</v>
      </c>
      <c r="AA529" s="194" t="str">
        <f>VLOOKUP($X529,Map!$F$2:$G$47,2,FALSE)</f>
        <v>Reg Def</v>
      </c>
      <c r="AB529" s="196">
        <f t="shared" si="32"/>
        <v>4.1500000000000002E-2</v>
      </c>
      <c r="AC529" s="196">
        <f t="shared" si="33"/>
        <v>0</v>
      </c>
      <c r="AD529" s="196">
        <f t="shared" si="34"/>
        <v>14263.39</v>
      </c>
      <c r="AE529" s="196">
        <f t="shared" si="35"/>
        <v>285266.97000000003</v>
      </c>
      <c r="AF529" s="197"/>
    </row>
    <row r="530" spans="1:32">
      <c r="A530" s="105" t="s">
        <v>409</v>
      </c>
      <c r="B530" s="105">
        <v>-1</v>
      </c>
      <c r="C530" s="105">
        <v>1012</v>
      </c>
      <c r="D530" s="105" t="s">
        <v>238</v>
      </c>
      <c r="E530" s="105">
        <v>0</v>
      </c>
      <c r="F530" s="105">
        <v>24</v>
      </c>
      <c r="G530" s="105">
        <v>2027</v>
      </c>
      <c r="H530" s="105">
        <v>3389.41</v>
      </c>
      <c r="I530" s="105">
        <v>3389.41</v>
      </c>
      <c r="J530" s="105">
        <v>67788.05</v>
      </c>
      <c r="K530" s="105">
        <v>67788.05</v>
      </c>
      <c r="L530" s="105">
        <v>3389.4025000000001</v>
      </c>
      <c r="M530" s="105">
        <v>3389.4025000000001</v>
      </c>
      <c r="N530" s="105">
        <v>0</v>
      </c>
      <c r="O530" s="105">
        <v>0</v>
      </c>
      <c r="P530" s="105">
        <v>7.5000000000000006E-3</v>
      </c>
      <c r="Q530" s="105">
        <v>7.5000000000000006E-3</v>
      </c>
      <c r="R530" s="105">
        <v>6</v>
      </c>
      <c r="S530" s="105">
        <v>45</v>
      </c>
      <c r="T530" s="105">
        <v>1</v>
      </c>
      <c r="U530" s="105" t="s">
        <v>239</v>
      </c>
      <c r="V530" s="105" t="s">
        <v>249</v>
      </c>
      <c r="W530" s="105" t="s">
        <v>241</v>
      </c>
      <c r="X530" s="105" t="s">
        <v>272</v>
      </c>
      <c r="Y530" s="105" t="s">
        <v>273</v>
      </c>
      <c r="Z530" s="194" t="str">
        <f>VLOOKUP($V530,Map!$B$2:$C$7,2,FALSE)</f>
        <v>Sewer</v>
      </c>
      <c r="AA530" s="194" t="str">
        <f>VLOOKUP($X530,Map!$F$2:$G$47,2,FALSE)</f>
        <v>COR</v>
      </c>
      <c r="AB530" s="196">
        <f t="shared" si="32"/>
        <v>0</v>
      </c>
      <c r="AC530" s="196">
        <f t="shared" si="33"/>
        <v>0</v>
      </c>
      <c r="AD530" s="196">
        <f t="shared" si="34"/>
        <v>0</v>
      </c>
      <c r="AE530" s="196">
        <f t="shared" si="35"/>
        <v>0</v>
      </c>
      <c r="AF530" s="197"/>
    </row>
    <row r="531" spans="1:32">
      <c r="A531" s="105" t="s">
        <v>409</v>
      </c>
      <c r="B531" s="105">
        <v>-1</v>
      </c>
      <c r="C531" s="105">
        <v>1012</v>
      </c>
      <c r="D531" s="105" t="s">
        <v>238</v>
      </c>
      <c r="E531" s="105">
        <v>0</v>
      </c>
      <c r="F531" s="105">
        <v>22</v>
      </c>
      <c r="G531" s="105">
        <v>2027</v>
      </c>
      <c r="H531" s="105">
        <v>-3357.1800000000003</v>
      </c>
      <c r="I531" s="105">
        <v>-2767.18</v>
      </c>
      <c r="J531" s="105">
        <v>-67142.490000000005</v>
      </c>
      <c r="K531" s="105">
        <v>-55342.770000000004</v>
      </c>
      <c r="L531" s="105">
        <v>-3357.1245000000004</v>
      </c>
      <c r="M531" s="105">
        <v>-2767.1385</v>
      </c>
      <c r="N531" s="105">
        <v>0</v>
      </c>
      <c r="O531" s="105">
        <v>0</v>
      </c>
      <c r="P531" s="105">
        <v>-5.5500000000000001E-2</v>
      </c>
      <c r="Q531" s="105">
        <v>-4.1500000000000002E-2</v>
      </c>
      <c r="R531" s="105">
        <v>6</v>
      </c>
      <c r="S531" s="105">
        <v>360</v>
      </c>
      <c r="T531" s="105">
        <v>1</v>
      </c>
      <c r="U531" s="105" t="s">
        <v>239</v>
      </c>
      <c r="V531" s="105" t="s">
        <v>249</v>
      </c>
      <c r="W531" s="105" t="s">
        <v>241</v>
      </c>
      <c r="X531" s="105" t="s">
        <v>274</v>
      </c>
      <c r="Y531" s="105" t="s">
        <v>273</v>
      </c>
      <c r="Z531" s="194" t="str">
        <f>VLOOKUP($V531,Map!$B$2:$C$7,2,FALSE)</f>
        <v>Sewer</v>
      </c>
      <c r="AA531" s="194" t="str">
        <f>VLOOKUP($X531,Map!$F$2:$G$47,2,FALSE)</f>
        <v>Reg Def</v>
      </c>
      <c r="AB531" s="196">
        <f t="shared" si="32"/>
        <v>1.3999999999999999E-2</v>
      </c>
      <c r="AC531" s="196">
        <f t="shared" si="33"/>
        <v>0</v>
      </c>
      <c r="AD531" s="196">
        <f t="shared" si="34"/>
        <v>590.00000000000045</v>
      </c>
      <c r="AE531" s="196">
        <f t="shared" si="35"/>
        <v>11799.720000000001</v>
      </c>
      <c r="AF531" s="197"/>
    </row>
    <row r="532" spans="1:32">
      <c r="A532" s="105" t="s">
        <v>409</v>
      </c>
      <c r="B532" s="105">
        <v>-1</v>
      </c>
      <c r="C532" s="105">
        <v>1012</v>
      </c>
      <c r="D532" s="105" t="s">
        <v>238</v>
      </c>
      <c r="E532" s="105">
        <v>0</v>
      </c>
      <c r="F532" s="105">
        <v>24</v>
      </c>
      <c r="G532" s="105">
        <v>2027</v>
      </c>
      <c r="H532" s="105">
        <v>-22813.81</v>
      </c>
      <c r="I532" s="105">
        <v>3880.13</v>
      </c>
      <c r="J532" s="105">
        <v>-456276.54000000004</v>
      </c>
      <c r="K532" s="105">
        <v>77602.430000000008</v>
      </c>
      <c r="L532" s="105">
        <v>-22813.827000000001</v>
      </c>
      <c r="M532" s="105">
        <v>3880.1215000000002</v>
      </c>
      <c r="N532" s="105">
        <v>0</v>
      </c>
      <c r="O532" s="105">
        <v>0</v>
      </c>
      <c r="P532" s="105">
        <v>1.7000000000000001E-2</v>
      </c>
      <c r="Q532" s="105">
        <v>8.5000000000000006E-3</v>
      </c>
      <c r="R532" s="105">
        <v>6</v>
      </c>
      <c r="S532" s="105">
        <v>135</v>
      </c>
      <c r="T532" s="105">
        <v>1</v>
      </c>
      <c r="U532" s="105" t="s">
        <v>239</v>
      </c>
      <c r="V532" s="105" t="s">
        <v>250</v>
      </c>
      <c r="W532" s="105" t="s">
        <v>241</v>
      </c>
      <c r="X532" s="105" t="s">
        <v>272</v>
      </c>
      <c r="Y532" s="105" t="s">
        <v>273</v>
      </c>
      <c r="Z532" s="194" t="str">
        <f>VLOOKUP($V532,Map!$B$2:$C$7,2,FALSE)</f>
        <v>Water</v>
      </c>
      <c r="AA532" s="194" t="str">
        <f>VLOOKUP($X532,Map!$F$2:$G$47,2,FALSE)</f>
        <v>COR</v>
      </c>
      <c r="AB532" s="196">
        <f t="shared" si="32"/>
        <v>-8.5000000000000006E-3</v>
      </c>
      <c r="AC532" s="196">
        <f t="shared" si="33"/>
        <v>0</v>
      </c>
      <c r="AD532" s="196">
        <f t="shared" si="34"/>
        <v>26693.940000000002</v>
      </c>
      <c r="AE532" s="196">
        <f t="shared" si="35"/>
        <v>533878.97000000009</v>
      </c>
      <c r="AF532" s="197"/>
    </row>
    <row r="533" spans="1:32">
      <c r="A533" s="105" t="s">
        <v>409</v>
      </c>
      <c r="B533" s="105">
        <v>-1</v>
      </c>
      <c r="C533" s="105">
        <v>1012</v>
      </c>
      <c r="D533" s="105" t="s">
        <v>238</v>
      </c>
      <c r="E533" s="105">
        <v>0</v>
      </c>
      <c r="F533" s="105">
        <v>22</v>
      </c>
      <c r="G533" s="105">
        <v>2027</v>
      </c>
      <c r="H533" s="105">
        <v>9940847.6500000004</v>
      </c>
      <c r="I533" s="105">
        <v>10358350.630000001</v>
      </c>
      <c r="J533" s="105">
        <v>198816939.88999999</v>
      </c>
      <c r="K533" s="105">
        <v>207166999.31999999</v>
      </c>
      <c r="L533" s="105">
        <v>9940846.9945</v>
      </c>
      <c r="M533" s="105">
        <v>10358349.966</v>
      </c>
      <c r="N533" s="105">
        <v>0</v>
      </c>
      <c r="O533" s="105">
        <v>0</v>
      </c>
      <c r="P533" s="105">
        <v>0.65550000000000008</v>
      </c>
      <c r="Q533" s="105">
        <v>0.66400000000000003</v>
      </c>
      <c r="R533" s="105">
        <v>6</v>
      </c>
      <c r="S533" s="105">
        <v>18765</v>
      </c>
      <c r="T533" s="105">
        <v>1</v>
      </c>
      <c r="U533" s="105" t="s">
        <v>239</v>
      </c>
      <c r="V533" s="105" t="s">
        <v>250</v>
      </c>
      <c r="W533" s="105" t="s">
        <v>241</v>
      </c>
      <c r="X533" s="105" t="s">
        <v>274</v>
      </c>
      <c r="Y533" s="105" t="s">
        <v>273</v>
      </c>
      <c r="Z533" s="194" t="str">
        <f>VLOOKUP($V533,Map!$B$2:$C$7,2,FALSE)</f>
        <v>Water</v>
      </c>
      <c r="AA533" s="194" t="str">
        <f>VLOOKUP($X533,Map!$F$2:$G$47,2,FALSE)</f>
        <v>Reg Def</v>
      </c>
      <c r="AB533" s="196">
        <f t="shared" si="32"/>
        <v>8.499999999999952E-3</v>
      </c>
      <c r="AC533" s="196">
        <f t="shared" si="33"/>
        <v>0</v>
      </c>
      <c r="AD533" s="196">
        <f t="shared" si="34"/>
        <v>417502.98000000045</v>
      </c>
      <c r="AE533" s="196">
        <f t="shared" si="35"/>
        <v>8350059.4300000072</v>
      </c>
      <c r="AF533" s="197"/>
    </row>
    <row r="534" spans="1:32">
      <c r="A534" s="105" t="s">
        <v>409</v>
      </c>
      <c r="B534" s="105">
        <v>-1</v>
      </c>
      <c r="C534" s="105">
        <v>1012</v>
      </c>
      <c r="D534" s="105" t="s">
        <v>238</v>
      </c>
      <c r="E534" s="105">
        <v>0</v>
      </c>
      <c r="F534" s="105">
        <v>24</v>
      </c>
      <c r="G534" s="105">
        <v>2027</v>
      </c>
      <c r="H534" s="105">
        <v>48210.400000000001</v>
      </c>
      <c r="I534" s="105">
        <v>57064.57</v>
      </c>
      <c r="J534" s="105">
        <v>964207.72</v>
      </c>
      <c r="K534" s="105">
        <v>1141291</v>
      </c>
      <c r="L534" s="105">
        <v>48210.385999999999</v>
      </c>
      <c r="M534" s="105">
        <v>57064.55</v>
      </c>
      <c r="N534" s="105">
        <v>0</v>
      </c>
      <c r="O534" s="105">
        <v>0</v>
      </c>
      <c r="P534" s="105">
        <v>1.4E-2</v>
      </c>
      <c r="Q534" s="105">
        <v>0.02</v>
      </c>
      <c r="R534" s="105">
        <v>6</v>
      </c>
      <c r="S534" s="105">
        <v>75</v>
      </c>
      <c r="T534" s="105">
        <v>1</v>
      </c>
      <c r="U534" s="105" t="s">
        <v>239</v>
      </c>
      <c r="V534" s="105" t="s">
        <v>251</v>
      </c>
      <c r="W534" s="105" t="s">
        <v>241</v>
      </c>
      <c r="X534" s="105" t="s">
        <v>272</v>
      </c>
      <c r="Y534" s="105" t="s">
        <v>273</v>
      </c>
      <c r="Z534" s="194" t="str">
        <f>VLOOKUP($V534,Map!$B$2:$C$7,2,FALSE)</f>
        <v>Water</v>
      </c>
      <c r="AA534" s="194" t="str">
        <f>VLOOKUP($X534,Map!$F$2:$G$47,2,FALSE)</f>
        <v>COR</v>
      </c>
      <c r="AB534" s="196">
        <f t="shared" si="32"/>
        <v>6.0000000000000001E-3</v>
      </c>
      <c r="AC534" s="196">
        <f t="shared" si="33"/>
        <v>0</v>
      </c>
      <c r="AD534" s="196">
        <f t="shared" si="34"/>
        <v>8854.1699999999983</v>
      </c>
      <c r="AE534" s="196">
        <f t="shared" si="35"/>
        <v>177083.28000000003</v>
      </c>
      <c r="AF534" s="197"/>
    </row>
    <row r="535" spans="1:32">
      <c r="A535" s="105" t="s">
        <v>409</v>
      </c>
      <c r="B535" s="105">
        <v>-1</v>
      </c>
      <c r="C535" s="105">
        <v>1012</v>
      </c>
      <c r="D535" s="105" t="s">
        <v>238</v>
      </c>
      <c r="E535" s="105">
        <v>0</v>
      </c>
      <c r="F535" s="105">
        <v>22</v>
      </c>
      <c r="G535" s="105">
        <v>2027</v>
      </c>
      <c r="H535" s="105">
        <v>23707.07</v>
      </c>
      <c r="I535" s="105">
        <v>24362.02</v>
      </c>
      <c r="J535" s="105">
        <v>474140.32</v>
      </c>
      <c r="K535" s="105">
        <v>487240.44</v>
      </c>
      <c r="L535" s="105">
        <v>23707.016</v>
      </c>
      <c r="M535" s="105">
        <v>24362.022000000001</v>
      </c>
      <c r="N535" s="105">
        <v>0</v>
      </c>
      <c r="O535" s="105">
        <v>0</v>
      </c>
      <c r="P535" s="105">
        <v>5.3999999999999999E-2</v>
      </c>
      <c r="Q535" s="105">
        <v>-2E-3</v>
      </c>
      <c r="R535" s="105">
        <v>6</v>
      </c>
      <c r="S535" s="105">
        <v>1365</v>
      </c>
      <c r="T535" s="105">
        <v>1</v>
      </c>
      <c r="U535" s="105" t="s">
        <v>239</v>
      </c>
      <c r="V535" s="105" t="s">
        <v>251</v>
      </c>
      <c r="W535" s="105" t="s">
        <v>241</v>
      </c>
      <c r="X535" s="105" t="s">
        <v>274</v>
      </c>
      <c r="Y535" s="105" t="s">
        <v>273</v>
      </c>
      <c r="Z535" s="194" t="str">
        <f>VLOOKUP($V535,Map!$B$2:$C$7,2,FALSE)</f>
        <v>Water</v>
      </c>
      <c r="AA535" s="194" t="str">
        <f>VLOOKUP($X535,Map!$F$2:$G$47,2,FALSE)</f>
        <v>Reg Def</v>
      </c>
      <c r="AB535" s="196">
        <f t="shared" si="32"/>
        <v>-5.6000000000000001E-2</v>
      </c>
      <c r="AC535" s="196">
        <f t="shared" si="33"/>
        <v>0</v>
      </c>
      <c r="AD535" s="196">
        <f t="shared" si="34"/>
        <v>654.95000000000073</v>
      </c>
      <c r="AE535" s="196">
        <f t="shared" si="35"/>
        <v>13100.119999999995</v>
      </c>
      <c r="AF535" s="197"/>
    </row>
    <row r="536" spans="1:32">
      <c r="A536" s="105" t="s">
        <v>409</v>
      </c>
      <c r="B536" s="105">
        <v>-1</v>
      </c>
      <c r="C536" s="105">
        <v>1012</v>
      </c>
      <c r="D536" s="105" t="s">
        <v>238</v>
      </c>
      <c r="E536" s="105">
        <v>0</v>
      </c>
      <c r="F536" s="105">
        <v>23634795</v>
      </c>
      <c r="G536" s="105">
        <v>2027</v>
      </c>
      <c r="H536" s="105">
        <v>189810.99</v>
      </c>
      <c r="I536" s="105">
        <v>0</v>
      </c>
      <c r="J536" s="105">
        <v>0</v>
      </c>
      <c r="K536" s="105">
        <v>0</v>
      </c>
      <c r="L536" s="105">
        <v>0</v>
      </c>
      <c r="M536" s="105">
        <v>0</v>
      </c>
      <c r="N536" s="105">
        <v>0</v>
      </c>
      <c r="O536" s="105">
        <v>0</v>
      </c>
      <c r="P536" s="105">
        <v>189810.99</v>
      </c>
      <c r="Q536" s="105">
        <v>0</v>
      </c>
      <c r="R536" s="105">
        <v>6</v>
      </c>
      <c r="S536" s="105">
        <v>35260</v>
      </c>
      <c r="T536" s="105">
        <v>1</v>
      </c>
      <c r="U536" s="105" t="s">
        <v>239</v>
      </c>
      <c r="V536" s="105" t="s">
        <v>252</v>
      </c>
      <c r="W536" s="105" t="s">
        <v>241</v>
      </c>
      <c r="X536" s="105" t="s">
        <v>275</v>
      </c>
      <c r="Y536" s="105" t="s">
        <v>273</v>
      </c>
      <c r="Z536" s="194" t="str">
        <f>VLOOKUP($V536,Map!$B$2:$C$7,2,FALSE)</f>
        <v>n/a</v>
      </c>
      <c r="AA536" s="194" t="str">
        <f>VLOOKUP($X536,Map!$F$2:$G$47,2,FALSE)</f>
        <v>RSG</v>
      </c>
      <c r="AB536" s="196">
        <f t="shared" si="32"/>
        <v>-189810.99</v>
      </c>
      <c r="AC536" s="196">
        <f t="shared" si="33"/>
        <v>0</v>
      </c>
      <c r="AD536" s="196">
        <f t="shared" si="34"/>
        <v>-189810.99</v>
      </c>
      <c r="AE536" s="196">
        <f t="shared" si="35"/>
        <v>0</v>
      </c>
      <c r="AF536" s="197"/>
    </row>
    <row r="537" spans="1:32">
      <c r="A537" s="105" t="s">
        <v>409</v>
      </c>
      <c r="B537" s="105">
        <v>-1</v>
      </c>
      <c r="C537" s="105">
        <v>1012</v>
      </c>
      <c r="D537" s="105" t="s">
        <v>238</v>
      </c>
      <c r="E537" s="105">
        <v>0</v>
      </c>
      <c r="F537" s="105">
        <v>24</v>
      </c>
      <c r="G537" s="105">
        <v>2027</v>
      </c>
      <c r="H537" s="105">
        <v>0</v>
      </c>
      <c r="I537" s="105">
        <v>0</v>
      </c>
      <c r="J537" s="105">
        <v>0</v>
      </c>
      <c r="K537" s="105">
        <v>0</v>
      </c>
      <c r="L537" s="105">
        <v>0</v>
      </c>
      <c r="M537" s="105">
        <v>0</v>
      </c>
      <c r="N537" s="105">
        <v>0</v>
      </c>
      <c r="O537" s="105">
        <v>0</v>
      </c>
      <c r="P537" s="105">
        <v>0</v>
      </c>
      <c r="Q537" s="105">
        <v>0</v>
      </c>
      <c r="R537" s="105">
        <v>6</v>
      </c>
      <c r="S537" s="105">
        <v>30</v>
      </c>
      <c r="T537" s="105">
        <v>1</v>
      </c>
      <c r="U537" s="105" t="s">
        <v>239</v>
      </c>
      <c r="V537" s="105" t="s">
        <v>252</v>
      </c>
      <c r="W537" s="105" t="s">
        <v>241</v>
      </c>
      <c r="X537" s="105" t="s">
        <v>272</v>
      </c>
      <c r="Y537" s="105" t="s">
        <v>273</v>
      </c>
      <c r="Z537" s="194" t="str">
        <f>VLOOKUP($V537,Map!$B$2:$C$7,2,FALSE)</f>
        <v>n/a</v>
      </c>
      <c r="AA537" s="194" t="str">
        <f>VLOOKUP($X537,Map!$F$2:$G$47,2,FALSE)</f>
        <v>COR</v>
      </c>
      <c r="AB537" s="196">
        <f t="shared" si="32"/>
        <v>0</v>
      </c>
      <c r="AC537" s="196">
        <f t="shared" si="33"/>
        <v>0</v>
      </c>
      <c r="AD537" s="196">
        <f t="shared" si="34"/>
        <v>0</v>
      </c>
      <c r="AE537" s="196">
        <f t="shared" si="35"/>
        <v>0</v>
      </c>
      <c r="AF537" s="197"/>
    </row>
    <row r="538" spans="1:32">
      <c r="A538" s="105" t="s">
        <v>409</v>
      </c>
      <c r="B538" s="105">
        <v>-1</v>
      </c>
      <c r="C538" s="105">
        <v>1012</v>
      </c>
      <c r="D538" s="105" t="s">
        <v>238</v>
      </c>
      <c r="E538" s="105">
        <v>0</v>
      </c>
      <c r="F538" s="105">
        <v>23634796</v>
      </c>
      <c r="G538" s="105">
        <v>2027</v>
      </c>
      <c r="H538" s="105">
        <v>427853.84</v>
      </c>
      <c r="I538" s="105">
        <v>397791.09</v>
      </c>
      <c r="J538" s="105">
        <v>0</v>
      </c>
      <c r="K538" s="105">
        <v>0</v>
      </c>
      <c r="L538" s="105">
        <v>0</v>
      </c>
      <c r="M538" s="105">
        <v>0</v>
      </c>
      <c r="N538" s="105">
        <v>0</v>
      </c>
      <c r="O538" s="105">
        <v>0</v>
      </c>
      <c r="P538" s="105">
        <v>427853.84</v>
      </c>
      <c r="Q538" s="105">
        <v>397791.09</v>
      </c>
      <c r="R538" s="105">
        <v>6</v>
      </c>
      <c r="S538" s="105">
        <v>70520</v>
      </c>
      <c r="T538" s="105">
        <v>1</v>
      </c>
      <c r="U538" s="105" t="s">
        <v>239</v>
      </c>
      <c r="V538" s="105" t="s">
        <v>252</v>
      </c>
      <c r="W538" s="105" t="s">
        <v>241</v>
      </c>
      <c r="X538" s="105" t="s">
        <v>276</v>
      </c>
      <c r="Y538" s="105" t="s">
        <v>273</v>
      </c>
      <c r="Z538" s="194" t="str">
        <f>VLOOKUP($V538,Map!$B$2:$C$7,2,FALSE)</f>
        <v>n/a</v>
      </c>
      <c r="AA538" s="194" t="str">
        <f>VLOOKUP($X538,Map!$F$2:$G$47,2,FALSE)</f>
        <v>RSG</v>
      </c>
      <c r="AB538" s="196">
        <f t="shared" si="32"/>
        <v>-30062.75</v>
      </c>
      <c r="AC538" s="196">
        <f t="shared" si="33"/>
        <v>0</v>
      </c>
      <c r="AD538" s="196">
        <f t="shared" si="34"/>
        <v>-30062.75</v>
      </c>
      <c r="AE538" s="196">
        <f t="shared" si="35"/>
        <v>0</v>
      </c>
      <c r="AF538" s="197"/>
    </row>
    <row r="539" spans="1:32">
      <c r="A539" s="105" t="s">
        <v>409</v>
      </c>
      <c r="B539" s="105">
        <v>-1</v>
      </c>
      <c r="C539" s="105">
        <v>1012</v>
      </c>
      <c r="D539" s="105" t="s">
        <v>238</v>
      </c>
      <c r="E539" s="105">
        <v>0</v>
      </c>
      <c r="F539" s="105">
        <v>12000023</v>
      </c>
      <c r="G539" s="105">
        <v>2027</v>
      </c>
      <c r="H539" s="105">
        <v>0</v>
      </c>
      <c r="I539" s="105">
        <v>0</v>
      </c>
      <c r="J539" s="105">
        <v>0</v>
      </c>
      <c r="K539" s="105">
        <v>0</v>
      </c>
      <c r="L539" s="105">
        <v>0</v>
      </c>
      <c r="M539" s="105">
        <v>0</v>
      </c>
      <c r="N539" s="105">
        <v>0</v>
      </c>
      <c r="O539" s="105">
        <v>0</v>
      </c>
      <c r="P539" s="105">
        <v>0</v>
      </c>
      <c r="Q539" s="105">
        <v>0</v>
      </c>
      <c r="R539" s="105">
        <v>6</v>
      </c>
      <c r="S539" s="105">
        <v>59994</v>
      </c>
      <c r="T539" s="105">
        <v>1</v>
      </c>
      <c r="U539" s="105" t="s">
        <v>239</v>
      </c>
      <c r="V539" s="105" t="s">
        <v>252</v>
      </c>
      <c r="W539" s="105" t="s">
        <v>241</v>
      </c>
      <c r="X539" s="105" t="s">
        <v>277</v>
      </c>
      <c r="Y539" s="105" t="s">
        <v>273</v>
      </c>
      <c r="Z539" s="194" t="str">
        <f>VLOOKUP($V539,Map!$B$2:$C$7,2,FALSE)</f>
        <v>n/a</v>
      </c>
      <c r="AA539" s="194" t="str">
        <f>VLOOKUP($X539,Map!$F$2:$G$47,2,FALSE)</f>
        <v>n/a</v>
      </c>
      <c r="AB539" s="196">
        <f t="shared" si="32"/>
        <v>0</v>
      </c>
      <c r="AC539" s="196">
        <f t="shared" si="33"/>
        <v>0</v>
      </c>
      <c r="AD539" s="196">
        <f t="shared" si="34"/>
        <v>0</v>
      </c>
      <c r="AE539" s="196">
        <f t="shared" si="35"/>
        <v>0</v>
      </c>
      <c r="AF539" s="197"/>
    </row>
    <row r="540" spans="1:32">
      <c r="A540" s="105" t="s">
        <v>409</v>
      </c>
      <c r="B540" s="105">
        <v>-1</v>
      </c>
      <c r="C540" s="105">
        <v>1012</v>
      </c>
      <c r="D540" s="105" t="s">
        <v>238</v>
      </c>
      <c r="E540" s="105">
        <v>0</v>
      </c>
      <c r="F540" s="105">
        <v>10306001</v>
      </c>
      <c r="G540" s="105">
        <v>2027</v>
      </c>
      <c r="H540" s="105">
        <v>3620.6</v>
      </c>
      <c r="I540" s="105">
        <v>3640.15</v>
      </c>
      <c r="J540" s="105">
        <v>72409.84</v>
      </c>
      <c r="K540" s="105">
        <v>72799.930000000008</v>
      </c>
      <c r="L540" s="105">
        <v>3620.4920000000002</v>
      </c>
      <c r="M540" s="105">
        <v>3639.9965000000002</v>
      </c>
      <c r="N540" s="105">
        <v>0</v>
      </c>
      <c r="O540" s="105">
        <v>0</v>
      </c>
      <c r="P540" s="105">
        <v>0.108</v>
      </c>
      <c r="Q540" s="105">
        <v>0.1535</v>
      </c>
      <c r="R540" s="105">
        <v>6</v>
      </c>
      <c r="S540" s="105">
        <v>1125</v>
      </c>
      <c r="T540" s="105">
        <v>0</v>
      </c>
      <c r="U540" s="105" t="s">
        <v>258</v>
      </c>
      <c r="V540" s="105" t="s">
        <v>240</v>
      </c>
      <c r="W540" s="105" t="s">
        <v>241</v>
      </c>
      <c r="X540" s="105" t="s">
        <v>278</v>
      </c>
      <c r="Y540" s="105" t="s">
        <v>273</v>
      </c>
      <c r="Z540" s="194" t="str">
        <f>VLOOKUP($V540,Map!$B$2:$C$7,2,FALSE)</f>
        <v>Water</v>
      </c>
      <c r="AA540" s="194" t="str">
        <f>VLOOKUP($X540,Map!$F$2:$G$47,2,FALSE)</f>
        <v>Reg Def</v>
      </c>
      <c r="AB540" s="196">
        <f t="shared" si="32"/>
        <v>4.5499999999999999E-2</v>
      </c>
      <c r="AC540" s="196">
        <f t="shared" si="33"/>
        <v>0</v>
      </c>
      <c r="AD540" s="196">
        <f t="shared" si="34"/>
        <v>19.550000000000182</v>
      </c>
      <c r="AE540" s="196">
        <f t="shared" si="35"/>
        <v>390.09000000001106</v>
      </c>
      <c r="AF540" s="197"/>
    </row>
    <row r="541" spans="1:32">
      <c r="A541" s="105" t="s">
        <v>409</v>
      </c>
      <c r="B541" s="105">
        <v>-1</v>
      </c>
      <c r="C541" s="105">
        <v>1012</v>
      </c>
      <c r="D541" s="105" t="s">
        <v>238</v>
      </c>
      <c r="E541" s="105">
        <v>0</v>
      </c>
      <c r="F541" s="105">
        <v>10306002</v>
      </c>
      <c r="G541" s="105">
        <v>2027</v>
      </c>
      <c r="H541" s="105">
        <v>39.17</v>
      </c>
      <c r="I541" s="105">
        <v>56.56</v>
      </c>
      <c r="J541" s="105">
        <v>781.57</v>
      </c>
      <c r="K541" s="105">
        <v>1128.57</v>
      </c>
      <c r="L541" s="105">
        <v>39.078500000000005</v>
      </c>
      <c r="M541" s="105">
        <v>56.4285</v>
      </c>
      <c r="N541" s="105">
        <v>0</v>
      </c>
      <c r="O541" s="105">
        <v>0</v>
      </c>
      <c r="P541" s="105">
        <v>9.1499999999999998E-2</v>
      </c>
      <c r="Q541" s="105">
        <v>0.13150000000000001</v>
      </c>
      <c r="R541" s="105">
        <v>6</v>
      </c>
      <c r="S541" s="105">
        <v>390</v>
      </c>
      <c r="T541" s="105">
        <v>0</v>
      </c>
      <c r="U541" s="105" t="s">
        <v>258</v>
      </c>
      <c r="V541" s="105" t="s">
        <v>240</v>
      </c>
      <c r="W541" s="105" t="s">
        <v>241</v>
      </c>
      <c r="X541" s="105" t="s">
        <v>279</v>
      </c>
      <c r="Y541" s="105" t="s">
        <v>273</v>
      </c>
      <c r="Z541" s="194" t="str">
        <f>VLOOKUP($V541,Map!$B$2:$C$7,2,FALSE)</f>
        <v>Water</v>
      </c>
      <c r="AA541" s="194" t="str">
        <f>VLOOKUP($X541,Map!$F$2:$G$47,2,FALSE)</f>
        <v>Reg Def</v>
      </c>
      <c r="AB541" s="196">
        <f t="shared" si="32"/>
        <v>4.0000000000000008E-2</v>
      </c>
      <c r="AC541" s="196">
        <f t="shared" si="33"/>
        <v>0</v>
      </c>
      <c r="AD541" s="196">
        <f t="shared" si="34"/>
        <v>17.39</v>
      </c>
      <c r="AE541" s="196">
        <f t="shared" si="35"/>
        <v>346.99999999999989</v>
      </c>
      <c r="AF541" s="197"/>
    </row>
    <row r="542" spans="1:32">
      <c r="A542" s="105" t="s">
        <v>409</v>
      </c>
      <c r="B542" s="105">
        <v>-1</v>
      </c>
      <c r="C542" s="105">
        <v>1012</v>
      </c>
      <c r="D542" s="105" t="s">
        <v>238</v>
      </c>
      <c r="E542" s="105">
        <v>0</v>
      </c>
      <c r="F542" s="105">
        <v>10306502</v>
      </c>
      <c r="G542" s="105">
        <v>2027</v>
      </c>
      <c r="H542" s="105">
        <v>0</v>
      </c>
      <c r="I542" s="105">
        <v>0</v>
      </c>
      <c r="J542" s="105">
        <v>22216.9</v>
      </c>
      <c r="K542" s="105">
        <v>22421.79</v>
      </c>
      <c r="L542" s="105">
        <v>1110.845</v>
      </c>
      <c r="M542" s="105">
        <v>1121.0895</v>
      </c>
      <c r="N542" s="105">
        <v>1110.845</v>
      </c>
      <c r="O542" s="105">
        <v>1121.0895</v>
      </c>
      <c r="P542" s="105">
        <v>0</v>
      </c>
      <c r="Q542" s="105">
        <v>0</v>
      </c>
      <c r="R542" s="105">
        <v>6</v>
      </c>
      <c r="S542" s="105">
        <v>768</v>
      </c>
      <c r="T542" s="105">
        <v>0</v>
      </c>
      <c r="U542" s="105" t="s">
        <v>258</v>
      </c>
      <c r="V542" s="105" t="s">
        <v>240</v>
      </c>
      <c r="W542" s="105" t="s">
        <v>241</v>
      </c>
      <c r="X542" s="105" t="s">
        <v>280</v>
      </c>
      <c r="Y542" s="105" t="s">
        <v>273</v>
      </c>
      <c r="Z542" s="194" t="str">
        <f>VLOOKUP($V542,Map!$B$2:$C$7,2,FALSE)</f>
        <v>Water</v>
      </c>
      <c r="AA542" s="194" t="str">
        <f>VLOOKUP($X542,Map!$F$2:$G$47,2,FALSE)</f>
        <v>Flow Through</v>
      </c>
      <c r="AB542" s="196">
        <f t="shared" si="32"/>
        <v>0</v>
      </c>
      <c r="AC542" s="196">
        <f t="shared" si="33"/>
        <v>10.244500000000016</v>
      </c>
      <c r="AD542" s="196">
        <f t="shared" si="34"/>
        <v>0</v>
      </c>
      <c r="AE542" s="196">
        <f t="shared" si="35"/>
        <v>204.88999999999942</v>
      </c>
      <c r="AF542" s="197"/>
    </row>
    <row r="543" spans="1:32">
      <c r="A543" s="105" t="s">
        <v>409</v>
      </c>
      <c r="B543" s="105">
        <v>-1</v>
      </c>
      <c r="C543" s="105">
        <v>1012</v>
      </c>
      <c r="D543" s="105" t="s">
        <v>238</v>
      </c>
      <c r="E543" s="105">
        <v>0</v>
      </c>
      <c r="F543" s="105">
        <v>10306017</v>
      </c>
      <c r="G543" s="105">
        <v>2027</v>
      </c>
      <c r="H543" s="105">
        <v>35102.870000000003</v>
      </c>
      <c r="I543" s="105">
        <v>35102.870000000003</v>
      </c>
      <c r="J543" s="105">
        <v>702056.97</v>
      </c>
      <c r="K543" s="105">
        <v>702056.97</v>
      </c>
      <c r="L543" s="105">
        <v>35102.8485</v>
      </c>
      <c r="M543" s="105">
        <v>35102.8485</v>
      </c>
      <c r="N543" s="105">
        <v>0</v>
      </c>
      <c r="O543" s="105">
        <v>0</v>
      </c>
      <c r="P543" s="105">
        <v>2.1500000000000002E-2</v>
      </c>
      <c r="Q543" s="105">
        <v>2.1500000000000002E-2</v>
      </c>
      <c r="R543" s="105">
        <v>6</v>
      </c>
      <c r="S543" s="105">
        <v>120</v>
      </c>
      <c r="T543" s="105">
        <v>0</v>
      </c>
      <c r="U543" s="105" t="s">
        <v>258</v>
      </c>
      <c r="V543" s="105" t="s">
        <v>240</v>
      </c>
      <c r="W543" s="105" t="s">
        <v>241</v>
      </c>
      <c r="X543" s="105" t="s">
        <v>281</v>
      </c>
      <c r="Y543" s="105" t="s">
        <v>273</v>
      </c>
      <c r="Z543" s="194" t="str">
        <f>VLOOKUP($V543,Map!$B$2:$C$7,2,FALSE)</f>
        <v>Water</v>
      </c>
      <c r="AA543" s="194" t="str">
        <f>VLOOKUP($X543,Map!$F$2:$G$47,2,FALSE)</f>
        <v>Reg Def</v>
      </c>
      <c r="AB543" s="196">
        <f t="shared" si="32"/>
        <v>0</v>
      </c>
      <c r="AC543" s="196">
        <f t="shared" si="33"/>
        <v>0</v>
      </c>
      <c r="AD543" s="196">
        <f t="shared" si="34"/>
        <v>0</v>
      </c>
      <c r="AE543" s="196">
        <f t="shared" si="35"/>
        <v>0</v>
      </c>
      <c r="AF543" s="197"/>
    </row>
    <row r="544" spans="1:32">
      <c r="A544" s="105" t="s">
        <v>409</v>
      </c>
      <c r="B544" s="105">
        <v>-1</v>
      </c>
      <c r="C544" s="105">
        <v>1012</v>
      </c>
      <c r="D544" s="105" t="s">
        <v>238</v>
      </c>
      <c r="E544" s="105">
        <v>0</v>
      </c>
      <c r="F544" s="105">
        <v>10306012</v>
      </c>
      <c r="G544" s="105">
        <v>2027</v>
      </c>
      <c r="H544" s="105">
        <v>-886.83</v>
      </c>
      <c r="I544" s="105">
        <v>-887.71</v>
      </c>
      <c r="J544" s="105">
        <v>-17737.5</v>
      </c>
      <c r="K544" s="105">
        <v>-17755.3</v>
      </c>
      <c r="L544" s="105">
        <v>-886.875</v>
      </c>
      <c r="M544" s="105">
        <v>-887.76499999999999</v>
      </c>
      <c r="N544" s="105">
        <v>0</v>
      </c>
      <c r="O544" s="105">
        <v>0</v>
      </c>
      <c r="P544" s="105">
        <v>4.5000000000000005E-2</v>
      </c>
      <c r="Q544" s="105">
        <v>5.5E-2</v>
      </c>
      <c r="R544" s="105">
        <v>6</v>
      </c>
      <c r="S544" s="105">
        <v>645</v>
      </c>
      <c r="T544" s="105">
        <v>0</v>
      </c>
      <c r="U544" s="105" t="s">
        <v>258</v>
      </c>
      <c r="V544" s="105" t="s">
        <v>240</v>
      </c>
      <c r="W544" s="105" t="s">
        <v>241</v>
      </c>
      <c r="X544" s="105" t="s">
        <v>282</v>
      </c>
      <c r="Y544" s="105" t="s">
        <v>273</v>
      </c>
      <c r="Z544" s="194" t="str">
        <f>VLOOKUP($V544,Map!$B$2:$C$7,2,FALSE)</f>
        <v>Water</v>
      </c>
      <c r="AA544" s="194" t="str">
        <f>VLOOKUP($X544,Map!$F$2:$G$47,2,FALSE)</f>
        <v>Reg Def</v>
      </c>
      <c r="AB544" s="196">
        <f t="shared" si="32"/>
        <v>9.999999999999995E-3</v>
      </c>
      <c r="AC544" s="196">
        <f t="shared" si="33"/>
        <v>0</v>
      </c>
      <c r="AD544" s="196">
        <f t="shared" si="34"/>
        <v>-0.87999999999999545</v>
      </c>
      <c r="AE544" s="196">
        <f t="shared" si="35"/>
        <v>-17.799999999999272</v>
      </c>
      <c r="AF544" s="197"/>
    </row>
    <row r="545" spans="1:32">
      <c r="A545" s="105" t="s">
        <v>409</v>
      </c>
      <c r="B545" s="105">
        <v>-1</v>
      </c>
      <c r="C545" s="105">
        <v>1012</v>
      </c>
      <c r="D545" s="105" t="s">
        <v>238</v>
      </c>
      <c r="E545" s="105">
        <v>0</v>
      </c>
      <c r="F545" s="105">
        <v>10306010</v>
      </c>
      <c r="G545" s="105">
        <v>2027</v>
      </c>
      <c r="H545" s="105">
        <v>-32333.119999999999</v>
      </c>
      <c r="I545" s="105">
        <v>-32333.119999999999</v>
      </c>
      <c r="J545" s="105">
        <v>-646662.32999999996</v>
      </c>
      <c r="K545" s="105">
        <v>-646662.32999999996</v>
      </c>
      <c r="L545" s="105">
        <v>-32333.1165</v>
      </c>
      <c r="M545" s="105">
        <v>-32333.1165</v>
      </c>
      <c r="N545" s="105">
        <v>0</v>
      </c>
      <c r="O545" s="105">
        <v>0</v>
      </c>
      <c r="P545" s="105">
        <v>-3.5000000000000001E-3</v>
      </c>
      <c r="Q545" s="105">
        <v>-3.5000000000000001E-3</v>
      </c>
      <c r="R545" s="105">
        <v>6</v>
      </c>
      <c r="S545" s="105">
        <v>45</v>
      </c>
      <c r="T545" s="105">
        <v>0</v>
      </c>
      <c r="U545" s="105" t="s">
        <v>258</v>
      </c>
      <c r="V545" s="105" t="s">
        <v>240</v>
      </c>
      <c r="W545" s="105" t="s">
        <v>241</v>
      </c>
      <c r="X545" s="105" t="s">
        <v>283</v>
      </c>
      <c r="Y545" s="105" t="s">
        <v>273</v>
      </c>
      <c r="Z545" s="194" t="str">
        <f>VLOOKUP($V545,Map!$B$2:$C$7,2,FALSE)</f>
        <v>Water</v>
      </c>
      <c r="AA545" s="194" t="str">
        <f>VLOOKUP($X545,Map!$F$2:$G$47,2,FALSE)</f>
        <v>Reg Def</v>
      </c>
      <c r="AB545" s="196">
        <f t="shared" si="32"/>
        <v>0</v>
      </c>
      <c r="AC545" s="196">
        <f t="shared" si="33"/>
        <v>0</v>
      </c>
      <c r="AD545" s="196">
        <f t="shared" si="34"/>
        <v>0</v>
      </c>
      <c r="AE545" s="196">
        <f t="shared" si="35"/>
        <v>0</v>
      </c>
      <c r="AF545" s="197"/>
    </row>
    <row r="546" spans="1:32">
      <c r="A546" s="105" t="s">
        <v>409</v>
      </c>
      <c r="B546" s="105">
        <v>-1</v>
      </c>
      <c r="C546" s="105">
        <v>1012</v>
      </c>
      <c r="D546" s="105" t="s">
        <v>238</v>
      </c>
      <c r="E546" s="105">
        <v>0</v>
      </c>
      <c r="F546" s="105">
        <v>10306050</v>
      </c>
      <c r="G546" s="105">
        <v>2027</v>
      </c>
      <c r="H546" s="105">
        <v>-43.38</v>
      </c>
      <c r="I546" s="105">
        <v>-55.4</v>
      </c>
      <c r="J546" s="105">
        <v>-675.39</v>
      </c>
      <c r="K546" s="105">
        <v>-819.64</v>
      </c>
      <c r="L546" s="105">
        <v>-33.769500000000001</v>
      </c>
      <c r="M546" s="105">
        <v>-40.981999999999999</v>
      </c>
      <c r="N546" s="105">
        <v>0</v>
      </c>
      <c r="O546" s="105">
        <v>0</v>
      </c>
      <c r="P546" s="105">
        <v>-9.6105</v>
      </c>
      <c r="Q546" s="105">
        <v>-14.418000000000001</v>
      </c>
      <c r="R546" s="105">
        <v>6</v>
      </c>
      <c r="S546" s="105">
        <v>375</v>
      </c>
      <c r="T546" s="105">
        <v>0</v>
      </c>
      <c r="U546" s="105" t="s">
        <v>258</v>
      </c>
      <c r="V546" s="105" t="s">
        <v>240</v>
      </c>
      <c r="W546" s="105" t="s">
        <v>241</v>
      </c>
      <c r="X546" s="105" t="s">
        <v>284</v>
      </c>
      <c r="Y546" s="105" t="s">
        <v>273</v>
      </c>
      <c r="Z546" s="194" t="str">
        <f>VLOOKUP($V546,Map!$B$2:$C$7,2,FALSE)</f>
        <v>Water</v>
      </c>
      <c r="AA546" s="194" t="str">
        <f>VLOOKUP($X546,Map!$F$2:$G$47,2,FALSE)</f>
        <v>Repairs</v>
      </c>
      <c r="AB546" s="196">
        <f t="shared" si="32"/>
        <v>-4.807500000000001</v>
      </c>
      <c r="AC546" s="196">
        <f t="shared" si="33"/>
        <v>0</v>
      </c>
      <c r="AD546" s="196">
        <f t="shared" si="34"/>
        <v>-12.019999999999996</v>
      </c>
      <c r="AE546" s="196">
        <f t="shared" si="35"/>
        <v>-144.25</v>
      </c>
      <c r="AF546" s="197"/>
    </row>
    <row r="547" spans="1:32">
      <c r="A547" s="105" t="s">
        <v>409</v>
      </c>
      <c r="B547" s="105">
        <v>-1</v>
      </c>
      <c r="C547" s="105">
        <v>1012</v>
      </c>
      <c r="D547" s="105" t="s">
        <v>238</v>
      </c>
      <c r="E547" s="105">
        <v>0</v>
      </c>
      <c r="F547" s="105">
        <v>10306001</v>
      </c>
      <c r="G547" s="105">
        <v>2027</v>
      </c>
      <c r="H547" s="105">
        <v>4280.21</v>
      </c>
      <c r="I547" s="105">
        <v>4222.3100000000004</v>
      </c>
      <c r="J547" s="105">
        <v>85605.21</v>
      </c>
      <c r="K547" s="105">
        <v>84447.35</v>
      </c>
      <c r="L547" s="105">
        <v>4280.2605000000003</v>
      </c>
      <c r="M547" s="105">
        <v>4222.3675000000003</v>
      </c>
      <c r="N547" s="105">
        <v>0</v>
      </c>
      <c r="O547" s="105">
        <v>0</v>
      </c>
      <c r="P547" s="105">
        <v>-5.0500000000000003E-2</v>
      </c>
      <c r="Q547" s="105">
        <v>-5.7500000000000002E-2</v>
      </c>
      <c r="R547" s="105">
        <v>6</v>
      </c>
      <c r="S547" s="105">
        <v>690</v>
      </c>
      <c r="T547" s="105">
        <v>0</v>
      </c>
      <c r="U547" s="105" t="s">
        <v>258</v>
      </c>
      <c r="V547" s="105" t="s">
        <v>247</v>
      </c>
      <c r="W547" s="105" t="s">
        <v>241</v>
      </c>
      <c r="X547" s="105" t="s">
        <v>278</v>
      </c>
      <c r="Y547" s="105" t="s">
        <v>273</v>
      </c>
      <c r="Z547" s="194" t="str">
        <f>VLOOKUP($V547,Map!$B$2:$C$7,2,FALSE)</f>
        <v>Sewer</v>
      </c>
      <c r="AA547" s="194" t="str">
        <f>VLOOKUP($X547,Map!$F$2:$G$47,2,FALSE)</f>
        <v>Reg Def</v>
      </c>
      <c r="AB547" s="196">
        <f t="shared" si="32"/>
        <v>-6.9999999999999993E-3</v>
      </c>
      <c r="AC547" s="196">
        <f t="shared" si="33"/>
        <v>0</v>
      </c>
      <c r="AD547" s="196">
        <f t="shared" si="34"/>
        <v>-57.899999999999636</v>
      </c>
      <c r="AE547" s="196">
        <f t="shared" si="35"/>
        <v>-1157.8600000000006</v>
      </c>
      <c r="AF547" s="197"/>
    </row>
    <row r="548" spans="1:32">
      <c r="A548" s="105" t="s">
        <v>409</v>
      </c>
      <c r="B548" s="105">
        <v>-1</v>
      </c>
      <c r="C548" s="105">
        <v>1012</v>
      </c>
      <c r="D548" s="105" t="s">
        <v>238</v>
      </c>
      <c r="E548" s="105">
        <v>0</v>
      </c>
      <c r="F548" s="105">
        <v>10306002</v>
      </c>
      <c r="G548" s="105">
        <v>2027</v>
      </c>
      <c r="H548" s="105">
        <v>411.7</v>
      </c>
      <c r="I548" s="105">
        <v>378.3</v>
      </c>
      <c r="J548" s="105">
        <v>8234.56</v>
      </c>
      <c r="K548" s="105">
        <v>7566.59</v>
      </c>
      <c r="L548" s="105">
        <v>411.72800000000001</v>
      </c>
      <c r="M548" s="105">
        <v>378.3295</v>
      </c>
      <c r="N548" s="105">
        <v>0</v>
      </c>
      <c r="O548" s="105">
        <v>0</v>
      </c>
      <c r="P548" s="105">
        <v>-2.8000000000000001E-2</v>
      </c>
      <c r="Q548" s="105">
        <v>-2.9500000000000002E-2</v>
      </c>
      <c r="R548" s="105">
        <v>6</v>
      </c>
      <c r="S548" s="105">
        <v>375</v>
      </c>
      <c r="T548" s="105">
        <v>0</v>
      </c>
      <c r="U548" s="105" t="s">
        <v>258</v>
      </c>
      <c r="V548" s="105" t="s">
        <v>247</v>
      </c>
      <c r="W548" s="105" t="s">
        <v>241</v>
      </c>
      <c r="X548" s="105" t="s">
        <v>279</v>
      </c>
      <c r="Y548" s="105" t="s">
        <v>273</v>
      </c>
      <c r="Z548" s="194" t="str">
        <f>VLOOKUP($V548,Map!$B$2:$C$7,2,FALSE)</f>
        <v>Sewer</v>
      </c>
      <c r="AA548" s="194" t="str">
        <f>VLOOKUP($X548,Map!$F$2:$G$47,2,FALSE)</f>
        <v>Reg Def</v>
      </c>
      <c r="AB548" s="196">
        <f t="shared" si="32"/>
        <v>-1.5000000000000013E-3</v>
      </c>
      <c r="AC548" s="196">
        <f t="shared" si="33"/>
        <v>0</v>
      </c>
      <c r="AD548" s="196">
        <f t="shared" si="34"/>
        <v>-33.399999999999977</v>
      </c>
      <c r="AE548" s="196">
        <f t="shared" si="35"/>
        <v>-667.96999999999935</v>
      </c>
      <c r="AF548" s="197"/>
    </row>
    <row r="549" spans="1:32">
      <c r="A549" s="105" t="s">
        <v>409</v>
      </c>
      <c r="B549" s="105">
        <v>-1</v>
      </c>
      <c r="C549" s="105">
        <v>1012</v>
      </c>
      <c r="D549" s="105" t="s">
        <v>238</v>
      </c>
      <c r="E549" s="105">
        <v>0</v>
      </c>
      <c r="F549" s="105">
        <v>10306502</v>
      </c>
      <c r="G549" s="105">
        <v>2027</v>
      </c>
      <c r="H549" s="105">
        <v>0</v>
      </c>
      <c r="I549" s="105">
        <v>0</v>
      </c>
      <c r="J549" s="105">
        <v>110701.68000000001</v>
      </c>
      <c r="K549" s="105">
        <v>109724.53</v>
      </c>
      <c r="L549" s="105">
        <v>5535.0839999999998</v>
      </c>
      <c r="M549" s="105">
        <v>5486.2265000000007</v>
      </c>
      <c r="N549" s="105">
        <v>5535.0839999999998</v>
      </c>
      <c r="O549" s="105">
        <v>5486.2265000000007</v>
      </c>
      <c r="P549" s="105">
        <v>0</v>
      </c>
      <c r="Q549" s="105">
        <v>0</v>
      </c>
      <c r="R549" s="105">
        <v>6</v>
      </c>
      <c r="S549" s="105">
        <v>256</v>
      </c>
      <c r="T549" s="105">
        <v>0</v>
      </c>
      <c r="U549" s="105" t="s">
        <v>258</v>
      </c>
      <c r="V549" s="105" t="s">
        <v>247</v>
      </c>
      <c r="W549" s="105" t="s">
        <v>241</v>
      </c>
      <c r="X549" s="105" t="s">
        <v>280</v>
      </c>
      <c r="Y549" s="105" t="s">
        <v>273</v>
      </c>
      <c r="Z549" s="194" t="str">
        <f>VLOOKUP($V549,Map!$B$2:$C$7,2,FALSE)</f>
        <v>Sewer</v>
      </c>
      <c r="AA549" s="194" t="str">
        <f>VLOOKUP($X549,Map!$F$2:$G$47,2,FALSE)</f>
        <v>Flow Through</v>
      </c>
      <c r="AB549" s="196">
        <f t="shared" si="32"/>
        <v>0</v>
      </c>
      <c r="AC549" s="196">
        <f t="shared" si="33"/>
        <v>-48.857499999999163</v>
      </c>
      <c r="AD549" s="196">
        <f t="shared" si="34"/>
        <v>0</v>
      </c>
      <c r="AE549" s="196">
        <f t="shared" si="35"/>
        <v>-977.15000000000873</v>
      </c>
      <c r="AF549" s="197"/>
    </row>
    <row r="550" spans="1:32">
      <c r="A550" s="105" t="s">
        <v>409</v>
      </c>
      <c r="B550" s="105">
        <v>-1</v>
      </c>
      <c r="C550" s="105">
        <v>1012</v>
      </c>
      <c r="D550" s="105" t="s">
        <v>238</v>
      </c>
      <c r="E550" s="105">
        <v>0</v>
      </c>
      <c r="F550" s="105">
        <v>10306017</v>
      </c>
      <c r="G550" s="105">
        <v>2027</v>
      </c>
      <c r="H550" s="105">
        <v>4689.2700000000004</v>
      </c>
      <c r="I550" s="105">
        <v>4728.3900000000003</v>
      </c>
      <c r="J550" s="105">
        <v>93785.3</v>
      </c>
      <c r="K550" s="105">
        <v>94567.76</v>
      </c>
      <c r="L550" s="105">
        <v>4689.2650000000003</v>
      </c>
      <c r="M550" s="105">
        <v>4728.3879999999999</v>
      </c>
      <c r="N550" s="105">
        <v>0</v>
      </c>
      <c r="O550" s="105">
        <v>0</v>
      </c>
      <c r="P550" s="105">
        <v>5.0000000000000001E-3</v>
      </c>
      <c r="Q550" s="105">
        <v>2E-3</v>
      </c>
      <c r="R550" s="105">
        <v>6</v>
      </c>
      <c r="S550" s="105">
        <v>90</v>
      </c>
      <c r="T550" s="105">
        <v>0</v>
      </c>
      <c r="U550" s="105" t="s">
        <v>258</v>
      </c>
      <c r="V550" s="105" t="s">
        <v>247</v>
      </c>
      <c r="W550" s="105" t="s">
        <v>241</v>
      </c>
      <c r="X550" s="105" t="s">
        <v>281</v>
      </c>
      <c r="Y550" s="105" t="s">
        <v>273</v>
      </c>
      <c r="Z550" s="194" t="str">
        <f>VLOOKUP($V550,Map!$B$2:$C$7,2,FALSE)</f>
        <v>Sewer</v>
      </c>
      <c r="AA550" s="194" t="str">
        <f>VLOOKUP($X550,Map!$F$2:$G$47,2,FALSE)</f>
        <v>Reg Def</v>
      </c>
      <c r="AB550" s="196">
        <f t="shared" si="32"/>
        <v>-3.0000000000000001E-3</v>
      </c>
      <c r="AC550" s="196">
        <f t="shared" si="33"/>
        <v>0</v>
      </c>
      <c r="AD550" s="196">
        <f t="shared" si="34"/>
        <v>39.119999999999891</v>
      </c>
      <c r="AE550" s="196">
        <f t="shared" si="35"/>
        <v>782.45999999999185</v>
      </c>
      <c r="AF550" s="197"/>
    </row>
    <row r="551" spans="1:32">
      <c r="A551" s="105" t="s">
        <v>409</v>
      </c>
      <c r="B551" s="105">
        <v>-1</v>
      </c>
      <c r="C551" s="105">
        <v>1012</v>
      </c>
      <c r="D551" s="105" t="s">
        <v>238</v>
      </c>
      <c r="E551" s="105">
        <v>0</v>
      </c>
      <c r="F551" s="105">
        <v>10306012</v>
      </c>
      <c r="G551" s="105">
        <v>2027</v>
      </c>
      <c r="H551" s="105">
        <v>-1371.7</v>
      </c>
      <c r="I551" s="105">
        <v>-1370.75</v>
      </c>
      <c r="J551" s="105">
        <v>-27433.86</v>
      </c>
      <c r="K551" s="105">
        <v>-27414.75</v>
      </c>
      <c r="L551" s="105">
        <v>-1371.693</v>
      </c>
      <c r="M551" s="105">
        <v>-1370.7375</v>
      </c>
      <c r="N551" s="105">
        <v>0</v>
      </c>
      <c r="O551" s="105">
        <v>0</v>
      </c>
      <c r="P551" s="105">
        <v>-7.0000000000000001E-3</v>
      </c>
      <c r="Q551" s="105">
        <v>-1.2500000000000001E-2</v>
      </c>
      <c r="R551" s="105">
        <v>6</v>
      </c>
      <c r="S551" s="105">
        <v>435</v>
      </c>
      <c r="T551" s="105">
        <v>0</v>
      </c>
      <c r="U551" s="105" t="s">
        <v>258</v>
      </c>
      <c r="V551" s="105" t="s">
        <v>247</v>
      </c>
      <c r="W551" s="105" t="s">
        <v>241</v>
      </c>
      <c r="X551" s="105" t="s">
        <v>282</v>
      </c>
      <c r="Y551" s="105" t="s">
        <v>273</v>
      </c>
      <c r="Z551" s="194" t="str">
        <f>VLOOKUP($V551,Map!$B$2:$C$7,2,FALSE)</f>
        <v>Sewer</v>
      </c>
      <c r="AA551" s="194" t="str">
        <f>VLOOKUP($X551,Map!$F$2:$G$47,2,FALSE)</f>
        <v>Reg Def</v>
      </c>
      <c r="AB551" s="196">
        <f t="shared" si="32"/>
        <v>-5.5000000000000005E-3</v>
      </c>
      <c r="AC551" s="196">
        <f t="shared" si="33"/>
        <v>0</v>
      </c>
      <c r="AD551" s="196">
        <f t="shared" si="34"/>
        <v>0.95000000000004547</v>
      </c>
      <c r="AE551" s="196">
        <f t="shared" si="35"/>
        <v>19.110000000000582</v>
      </c>
      <c r="AF551" s="197"/>
    </row>
    <row r="552" spans="1:32">
      <c r="A552" s="105" t="s">
        <v>409</v>
      </c>
      <c r="B552" s="105">
        <v>-1</v>
      </c>
      <c r="C552" s="105">
        <v>1012</v>
      </c>
      <c r="D552" s="105" t="s">
        <v>238</v>
      </c>
      <c r="E552" s="105">
        <v>0</v>
      </c>
      <c r="F552" s="105">
        <v>10306010</v>
      </c>
      <c r="G552" s="105">
        <v>2027</v>
      </c>
      <c r="H552" s="105">
        <v>-4324.03</v>
      </c>
      <c r="I552" s="105">
        <v>-4324.03</v>
      </c>
      <c r="J552" s="105">
        <v>-86480.59</v>
      </c>
      <c r="K552" s="105">
        <v>-86480.59</v>
      </c>
      <c r="L552" s="105">
        <v>-4324.0295000000006</v>
      </c>
      <c r="M552" s="105">
        <v>-4324.0295000000006</v>
      </c>
      <c r="N552" s="105">
        <v>0</v>
      </c>
      <c r="O552" s="105">
        <v>0</v>
      </c>
      <c r="P552" s="105">
        <v>-5.0000000000000001E-4</v>
      </c>
      <c r="Q552" s="105">
        <v>-5.0000000000000001E-4</v>
      </c>
      <c r="R552" s="105">
        <v>6</v>
      </c>
      <c r="S552" s="105">
        <v>210</v>
      </c>
      <c r="T552" s="105">
        <v>0</v>
      </c>
      <c r="U552" s="105" t="s">
        <v>258</v>
      </c>
      <c r="V552" s="105" t="s">
        <v>247</v>
      </c>
      <c r="W552" s="105" t="s">
        <v>241</v>
      </c>
      <c r="X552" s="105" t="s">
        <v>283</v>
      </c>
      <c r="Y552" s="105" t="s">
        <v>273</v>
      </c>
      <c r="Z552" s="194" t="str">
        <f>VLOOKUP($V552,Map!$B$2:$C$7,2,FALSE)</f>
        <v>Sewer</v>
      </c>
      <c r="AA552" s="194" t="str">
        <f>VLOOKUP($X552,Map!$F$2:$G$47,2,FALSE)</f>
        <v>Reg Def</v>
      </c>
      <c r="AB552" s="196">
        <f t="shared" si="32"/>
        <v>0</v>
      </c>
      <c r="AC552" s="196">
        <f t="shared" si="33"/>
        <v>0</v>
      </c>
      <c r="AD552" s="196">
        <f t="shared" si="34"/>
        <v>0</v>
      </c>
      <c r="AE552" s="196">
        <f t="shared" si="35"/>
        <v>0</v>
      </c>
      <c r="AF552" s="197"/>
    </row>
    <row r="553" spans="1:32">
      <c r="A553" s="105" t="s">
        <v>409</v>
      </c>
      <c r="B553" s="105">
        <v>-1</v>
      </c>
      <c r="C553" s="105">
        <v>1012</v>
      </c>
      <c r="D553" s="105" t="s">
        <v>238</v>
      </c>
      <c r="E553" s="105">
        <v>0</v>
      </c>
      <c r="F553" s="105">
        <v>10306050</v>
      </c>
      <c r="G553" s="105">
        <v>2027</v>
      </c>
      <c r="H553" s="105">
        <v>134681.78</v>
      </c>
      <c r="I553" s="105">
        <v>134681.78</v>
      </c>
      <c r="J553" s="105">
        <v>2693635.15</v>
      </c>
      <c r="K553" s="105">
        <v>2693635.15</v>
      </c>
      <c r="L553" s="105">
        <v>134681.75750000001</v>
      </c>
      <c r="M553" s="105">
        <v>134681.75750000001</v>
      </c>
      <c r="N553" s="105">
        <v>0</v>
      </c>
      <c r="O553" s="105">
        <v>0</v>
      </c>
      <c r="P553" s="105">
        <v>2.2500000000000003E-2</v>
      </c>
      <c r="Q553" s="105">
        <v>2.2500000000000003E-2</v>
      </c>
      <c r="R553" s="105">
        <v>6</v>
      </c>
      <c r="S553" s="105">
        <v>480</v>
      </c>
      <c r="T553" s="105">
        <v>0</v>
      </c>
      <c r="U553" s="105" t="s">
        <v>258</v>
      </c>
      <c r="V553" s="105" t="s">
        <v>247</v>
      </c>
      <c r="W553" s="105" t="s">
        <v>241</v>
      </c>
      <c r="X553" s="105" t="s">
        <v>284</v>
      </c>
      <c r="Y553" s="105" t="s">
        <v>273</v>
      </c>
      <c r="Z553" s="194" t="str">
        <f>VLOOKUP($V553,Map!$B$2:$C$7,2,FALSE)</f>
        <v>Sewer</v>
      </c>
      <c r="AA553" s="194" t="str">
        <f>VLOOKUP($X553,Map!$F$2:$G$47,2,FALSE)</f>
        <v>Repairs</v>
      </c>
      <c r="AB553" s="196">
        <f t="shared" si="32"/>
        <v>0</v>
      </c>
      <c r="AC553" s="196">
        <f t="shared" si="33"/>
        <v>0</v>
      </c>
      <c r="AD553" s="196">
        <f t="shared" si="34"/>
        <v>0</v>
      </c>
      <c r="AE553" s="196">
        <f t="shared" si="35"/>
        <v>0</v>
      </c>
      <c r="AF553" s="197"/>
    </row>
    <row r="554" spans="1:32">
      <c r="A554" s="105" t="s">
        <v>409</v>
      </c>
      <c r="B554" s="105">
        <v>-1</v>
      </c>
      <c r="C554" s="105">
        <v>1012</v>
      </c>
      <c r="D554" s="105" t="s">
        <v>238</v>
      </c>
      <c r="E554" s="105">
        <v>0</v>
      </c>
      <c r="F554" s="105">
        <v>10306001</v>
      </c>
      <c r="G554" s="105">
        <v>2027</v>
      </c>
      <c r="H554" s="105">
        <v>798.17000000000007</v>
      </c>
      <c r="I554" s="105">
        <v>798.17000000000007</v>
      </c>
      <c r="J554" s="105">
        <v>15963.53</v>
      </c>
      <c r="K554" s="105">
        <v>15963.53</v>
      </c>
      <c r="L554" s="105">
        <v>798.17650000000003</v>
      </c>
      <c r="M554" s="105">
        <v>798.17650000000003</v>
      </c>
      <c r="N554" s="105">
        <v>0</v>
      </c>
      <c r="O554" s="105">
        <v>0</v>
      </c>
      <c r="P554" s="105">
        <v>-6.5000000000000006E-3</v>
      </c>
      <c r="Q554" s="105">
        <v>-6.5000000000000006E-3</v>
      </c>
      <c r="R554" s="105">
        <v>6</v>
      </c>
      <c r="S554" s="105">
        <v>285</v>
      </c>
      <c r="T554" s="105">
        <v>0</v>
      </c>
      <c r="U554" s="105" t="s">
        <v>258</v>
      </c>
      <c r="V554" s="105" t="s">
        <v>249</v>
      </c>
      <c r="W554" s="105" t="s">
        <v>241</v>
      </c>
      <c r="X554" s="105" t="s">
        <v>278</v>
      </c>
      <c r="Y554" s="105" t="s">
        <v>273</v>
      </c>
      <c r="Z554" s="194" t="str">
        <f>VLOOKUP($V554,Map!$B$2:$C$7,2,FALSE)</f>
        <v>Sewer</v>
      </c>
      <c r="AA554" s="194" t="str">
        <f>VLOOKUP($X554,Map!$F$2:$G$47,2,FALSE)</f>
        <v>Reg Def</v>
      </c>
      <c r="AB554" s="196">
        <f t="shared" si="32"/>
        <v>0</v>
      </c>
      <c r="AC554" s="196">
        <f t="shared" si="33"/>
        <v>0</v>
      </c>
      <c r="AD554" s="196">
        <f t="shared" si="34"/>
        <v>0</v>
      </c>
      <c r="AE554" s="196">
        <f t="shared" si="35"/>
        <v>0</v>
      </c>
      <c r="AF554" s="197"/>
    </row>
    <row r="555" spans="1:32">
      <c r="A555" s="105" t="s">
        <v>409</v>
      </c>
      <c r="B555" s="105">
        <v>-1</v>
      </c>
      <c r="C555" s="105">
        <v>1012</v>
      </c>
      <c r="D555" s="105" t="s">
        <v>238</v>
      </c>
      <c r="E555" s="105">
        <v>0</v>
      </c>
      <c r="F555" s="105">
        <v>10306002</v>
      </c>
      <c r="G555" s="105">
        <v>2027</v>
      </c>
      <c r="H555" s="105">
        <v>24.72</v>
      </c>
      <c r="I555" s="105">
        <v>24.72</v>
      </c>
      <c r="J555" s="105">
        <v>494.23</v>
      </c>
      <c r="K555" s="105">
        <v>494.23</v>
      </c>
      <c r="L555" s="105">
        <v>24.711500000000001</v>
      </c>
      <c r="M555" s="105">
        <v>24.711500000000001</v>
      </c>
      <c r="N555" s="105">
        <v>0</v>
      </c>
      <c r="O555" s="105">
        <v>0</v>
      </c>
      <c r="P555" s="105">
        <v>8.5000000000000006E-3</v>
      </c>
      <c r="Q555" s="105">
        <v>8.5000000000000006E-3</v>
      </c>
      <c r="R555" s="105">
        <v>6</v>
      </c>
      <c r="S555" s="105">
        <v>150</v>
      </c>
      <c r="T555" s="105">
        <v>0</v>
      </c>
      <c r="U555" s="105" t="s">
        <v>258</v>
      </c>
      <c r="V555" s="105" t="s">
        <v>249</v>
      </c>
      <c r="W555" s="105" t="s">
        <v>241</v>
      </c>
      <c r="X555" s="105" t="s">
        <v>279</v>
      </c>
      <c r="Y555" s="105" t="s">
        <v>273</v>
      </c>
      <c r="Z555" s="194" t="str">
        <f>VLOOKUP($V555,Map!$B$2:$C$7,2,FALSE)</f>
        <v>Sewer</v>
      </c>
      <c r="AA555" s="194" t="str">
        <f>VLOOKUP($X555,Map!$F$2:$G$47,2,FALSE)</f>
        <v>Reg Def</v>
      </c>
      <c r="AB555" s="196">
        <f t="shared" si="32"/>
        <v>0</v>
      </c>
      <c r="AC555" s="196">
        <f t="shared" si="33"/>
        <v>0</v>
      </c>
      <c r="AD555" s="196">
        <f t="shared" si="34"/>
        <v>0</v>
      </c>
      <c r="AE555" s="196">
        <f t="shared" si="35"/>
        <v>0</v>
      </c>
      <c r="AF555" s="197"/>
    </row>
    <row r="556" spans="1:32">
      <c r="A556" s="105" t="s">
        <v>409</v>
      </c>
      <c r="B556" s="105">
        <v>-1</v>
      </c>
      <c r="C556" s="105">
        <v>1012</v>
      </c>
      <c r="D556" s="105" t="s">
        <v>238</v>
      </c>
      <c r="E556" s="105">
        <v>0</v>
      </c>
      <c r="F556" s="105">
        <v>10306502</v>
      </c>
      <c r="G556" s="105">
        <v>2027</v>
      </c>
      <c r="H556" s="105">
        <v>0</v>
      </c>
      <c r="I556" s="105">
        <v>0</v>
      </c>
      <c r="J556" s="105">
        <v>24432.880000000001</v>
      </c>
      <c r="K556" s="105">
        <v>24432.880000000001</v>
      </c>
      <c r="L556" s="105">
        <v>1221.644</v>
      </c>
      <c r="M556" s="105">
        <v>1221.644</v>
      </c>
      <c r="N556" s="105">
        <v>1221.644</v>
      </c>
      <c r="O556" s="105">
        <v>1221.644</v>
      </c>
      <c r="P556" s="105">
        <v>0</v>
      </c>
      <c r="Q556" s="105">
        <v>0</v>
      </c>
      <c r="R556" s="105">
        <v>6</v>
      </c>
      <c r="S556" s="105">
        <v>144</v>
      </c>
      <c r="T556" s="105">
        <v>0</v>
      </c>
      <c r="U556" s="105" t="s">
        <v>258</v>
      </c>
      <c r="V556" s="105" t="s">
        <v>249</v>
      </c>
      <c r="W556" s="105" t="s">
        <v>241</v>
      </c>
      <c r="X556" s="105" t="s">
        <v>280</v>
      </c>
      <c r="Y556" s="105" t="s">
        <v>273</v>
      </c>
      <c r="Z556" s="194" t="str">
        <f>VLOOKUP($V556,Map!$B$2:$C$7,2,FALSE)</f>
        <v>Sewer</v>
      </c>
      <c r="AA556" s="194" t="str">
        <f>VLOOKUP($X556,Map!$F$2:$G$47,2,FALSE)</f>
        <v>Flow Through</v>
      </c>
      <c r="AB556" s="196">
        <f t="shared" si="32"/>
        <v>0</v>
      </c>
      <c r="AC556" s="196">
        <f t="shared" si="33"/>
        <v>0</v>
      </c>
      <c r="AD556" s="196">
        <f t="shared" si="34"/>
        <v>0</v>
      </c>
      <c r="AE556" s="196">
        <f t="shared" si="35"/>
        <v>0</v>
      </c>
      <c r="AF556" s="197"/>
    </row>
    <row r="557" spans="1:32">
      <c r="A557" s="105" t="s">
        <v>409</v>
      </c>
      <c r="B557" s="105">
        <v>-1</v>
      </c>
      <c r="C557" s="105">
        <v>1012</v>
      </c>
      <c r="D557" s="105" t="s">
        <v>238</v>
      </c>
      <c r="E557" s="105">
        <v>0</v>
      </c>
      <c r="F557" s="105">
        <v>10306017</v>
      </c>
      <c r="G557" s="105">
        <v>2027</v>
      </c>
      <c r="H557" s="105">
        <v>0</v>
      </c>
      <c r="I557" s="105">
        <v>0</v>
      </c>
      <c r="J557" s="105">
        <v>0</v>
      </c>
      <c r="K557" s="105">
        <v>0</v>
      </c>
      <c r="L557" s="105">
        <v>0</v>
      </c>
      <c r="M557" s="105">
        <v>0</v>
      </c>
      <c r="N557" s="105">
        <v>0</v>
      </c>
      <c r="O557" s="105">
        <v>0</v>
      </c>
      <c r="P557" s="105">
        <v>0</v>
      </c>
      <c r="Q557" s="105">
        <v>0</v>
      </c>
      <c r="R557" s="105">
        <v>6</v>
      </c>
      <c r="S557" s="105">
        <v>15</v>
      </c>
      <c r="T557" s="105">
        <v>0</v>
      </c>
      <c r="U557" s="105" t="s">
        <v>258</v>
      </c>
      <c r="V557" s="105" t="s">
        <v>249</v>
      </c>
      <c r="W557" s="105" t="s">
        <v>241</v>
      </c>
      <c r="X557" s="105" t="s">
        <v>281</v>
      </c>
      <c r="Y557" s="105" t="s">
        <v>273</v>
      </c>
      <c r="Z557" s="194" t="str">
        <f>VLOOKUP($V557,Map!$B$2:$C$7,2,FALSE)</f>
        <v>Sewer</v>
      </c>
      <c r="AA557" s="194" t="str">
        <f>VLOOKUP($X557,Map!$F$2:$G$47,2,FALSE)</f>
        <v>Reg Def</v>
      </c>
      <c r="AB557" s="196">
        <f t="shared" si="32"/>
        <v>0</v>
      </c>
      <c r="AC557" s="196">
        <f t="shared" si="33"/>
        <v>0</v>
      </c>
      <c r="AD557" s="196">
        <f t="shared" si="34"/>
        <v>0</v>
      </c>
      <c r="AE557" s="196">
        <f t="shared" si="35"/>
        <v>0</v>
      </c>
      <c r="AF557" s="197"/>
    </row>
    <row r="558" spans="1:32">
      <c r="A558" s="105" t="s">
        <v>409</v>
      </c>
      <c r="B558" s="105">
        <v>-1</v>
      </c>
      <c r="C558" s="105">
        <v>1012</v>
      </c>
      <c r="D558" s="105" t="s">
        <v>238</v>
      </c>
      <c r="E558" s="105">
        <v>0</v>
      </c>
      <c r="F558" s="105">
        <v>10306012</v>
      </c>
      <c r="G558" s="105">
        <v>2027</v>
      </c>
      <c r="H558" s="105">
        <v>-66.349999999999994</v>
      </c>
      <c r="I558" s="105">
        <v>-66.349999999999994</v>
      </c>
      <c r="J558" s="105">
        <v>-1327.04</v>
      </c>
      <c r="K558" s="105">
        <v>-1327.04</v>
      </c>
      <c r="L558" s="105">
        <v>-66.352000000000004</v>
      </c>
      <c r="M558" s="105">
        <v>-66.352000000000004</v>
      </c>
      <c r="N558" s="105">
        <v>0</v>
      </c>
      <c r="O558" s="105">
        <v>0</v>
      </c>
      <c r="P558" s="105">
        <v>2E-3</v>
      </c>
      <c r="Q558" s="105">
        <v>2E-3</v>
      </c>
      <c r="R558" s="105">
        <v>6</v>
      </c>
      <c r="S558" s="105">
        <v>90</v>
      </c>
      <c r="T558" s="105">
        <v>0</v>
      </c>
      <c r="U558" s="105" t="s">
        <v>258</v>
      </c>
      <c r="V558" s="105" t="s">
        <v>249</v>
      </c>
      <c r="W558" s="105" t="s">
        <v>241</v>
      </c>
      <c r="X558" s="105" t="s">
        <v>282</v>
      </c>
      <c r="Y558" s="105" t="s">
        <v>273</v>
      </c>
      <c r="Z558" s="194" t="str">
        <f>VLOOKUP($V558,Map!$B$2:$C$7,2,FALSE)</f>
        <v>Sewer</v>
      </c>
      <c r="AA558" s="194" t="str">
        <f>VLOOKUP($X558,Map!$F$2:$G$47,2,FALSE)</f>
        <v>Reg Def</v>
      </c>
      <c r="AB558" s="196">
        <f t="shared" si="32"/>
        <v>0</v>
      </c>
      <c r="AC558" s="196">
        <f t="shared" si="33"/>
        <v>0</v>
      </c>
      <c r="AD558" s="196">
        <f t="shared" si="34"/>
        <v>0</v>
      </c>
      <c r="AE558" s="196">
        <f t="shared" si="35"/>
        <v>0</v>
      </c>
      <c r="AF558" s="197"/>
    </row>
    <row r="559" spans="1:32">
      <c r="A559" s="105" t="s">
        <v>409</v>
      </c>
      <c r="B559" s="105">
        <v>-1</v>
      </c>
      <c r="C559" s="105">
        <v>1012</v>
      </c>
      <c r="D559" s="105" t="s">
        <v>238</v>
      </c>
      <c r="E559" s="105">
        <v>0</v>
      </c>
      <c r="F559" s="105">
        <v>10306050</v>
      </c>
      <c r="G559" s="105">
        <v>2027</v>
      </c>
      <c r="H559" s="105">
        <v>16874.29</v>
      </c>
      <c r="I559" s="105">
        <v>16874.29</v>
      </c>
      <c r="J559" s="105">
        <v>337485.68</v>
      </c>
      <c r="K559" s="105">
        <v>337485.68</v>
      </c>
      <c r="L559" s="105">
        <v>16874.284</v>
      </c>
      <c r="M559" s="105">
        <v>16874.284</v>
      </c>
      <c r="N559" s="105">
        <v>0</v>
      </c>
      <c r="O559" s="105">
        <v>0</v>
      </c>
      <c r="P559" s="105">
        <v>6.0000000000000001E-3</v>
      </c>
      <c r="Q559" s="105">
        <v>6.0000000000000001E-3</v>
      </c>
      <c r="R559" s="105">
        <v>6</v>
      </c>
      <c r="S559" s="105">
        <v>240</v>
      </c>
      <c r="T559" s="105">
        <v>0</v>
      </c>
      <c r="U559" s="105" t="s">
        <v>258</v>
      </c>
      <c r="V559" s="105" t="s">
        <v>249</v>
      </c>
      <c r="W559" s="105" t="s">
        <v>241</v>
      </c>
      <c r="X559" s="105" t="s">
        <v>284</v>
      </c>
      <c r="Y559" s="105" t="s">
        <v>273</v>
      </c>
      <c r="Z559" s="194" t="str">
        <f>VLOOKUP($V559,Map!$B$2:$C$7,2,FALSE)</f>
        <v>Sewer</v>
      </c>
      <c r="AA559" s="194" t="str">
        <f>VLOOKUP($X559,Map!$F$2:$G$47,2,FALSE)</f>
        <v>Repairs</v>
      </c>
      <c r="AB559" s="196">
        <f t="shared" si="32"/>
        <v>0</v>
      </c>
      <c r="AC559" s="196">
        <f t="shared" si="33"/>
        <v>0</v>
      </c>
      <c r="AD559" s="196">
        <f t="shared" si="34"/>
        <v>0</v>
      </c>
      <c r="AE559" s="196">
        <f t="shared" si="35"/>
        <v>0</v>
      </c>
      <c r="AF559" s="197"/>
    </row>
    <row r="560" spans="1:32">
      <c r="A560" s="105" t="s">
        <v>409</v>
      </c>
      <c r="B560" s="105">
        <v>-1</v>
      </c>
      <c r="C560" s="105">
        <v>1012</v>
      </c>
      <c r="D560" s="105" t="s">
        <v>238</v>
      </c>
      <c r="E560" s="105">
        <v>0</v>
      </c>
      <c r="F560" s="105">
        <v>10306001</v>
      </c>
      <c r="G560" s="105">
        <v>2027</v>
      </c>
      <c r="H560" s="105">
        <v>499368.29000000004</v>
      </c>
      <c r="I560" s="105">
        <v>479052.89</v>
      </c>
      <c r="J560" s="105">
        <v>9987365.0399999991</v>
      </c>
      <c r="K560" s="105">
        <v>9581056.6899999995</v>
      </c>
      <c r="L560" s="105">
        <v>499368.25199999998</v>
      </c>
      <c r="M560" s="105">
        <v>479052.8345</v>
      </c>
      <c r="N560" s="105">
        <v>0</v>
      </c>
      <c r="O560" s="105">
        <v>0</v>
      </c>
      <c r="P560" s="105">
        <v>3.7999999999999999E-2</v>
      </c>
      <c r="Q560" s="105">
        <v>5.5500000000000001E-2</v>
      </c>
      <c r="R560" s="105">
        <v>6</v>
      </c>
      <c r="S560" s="105">
        <v>5250</v>
      </c>
      <c r="T560" s="105">
        <v>0</v>
      </c>
      <c r="U560" s="105" t="s">
        <v>258</v>
      </c>
      <c r="V560" s="105" t="s">
        <v>250</v>
      </c>
      <c r="W560" s="105" t="s">
        <v>241</v>
      </c>
      <c r="X560" s="105" t="s">
        <v>278</v>
      </c>
      <c r="Y560" s="105" t="s">
        <v>273</v>
      </c>
      <c r="Z560" s="194" t="str">
        <f>VLOOKUP($V560,Map!$B$2:$C$7,2,FALSE)</f>
        <v>Water</v>
      </c>
      <c r="AA560" s="194" t="str">
        <f>VLOOKUP($X560,Map!$F$2:$G$47,2,FALSE)</f>
        <v>Reg Def</v>
      </c>
      <c r="AB560" s="196">
        <f t="shared" si="32"/>
        <v>1.7500000000000002E-2</v>
      </c>
      <c r="AC560" s="196">
        <f t="shared" si="33"/>
        <v>0</v>
      </c>
      <c r="AD560" s="196">
        <f t="shared" si="34"/>
        <v>-20315.400000000023</v>
      </c>
      <c r="AE560" s="196">
        <f t="shared" si="35"/>
        <v>-406308.34999999963</v>
      </c>
      <c r="AF560" s="197"/>
    </row>
    <row r="561" spans="1:32">
      <c r="A561" s="105" t="s">
        <v>409</v>
      </c>
      <c r="B561" s="105">
        <v>-1</v>
      </c>
      <c r="C561" s="105">
        <v>1012</v>
      </c>
      <c r="D561" s="105" t="s">
        <v>238</v>
      </c>
      <c r="E561" s="105">
        <v>0</v>
      </c>
      <c r="F561" s="105">
        <v>10306002</v>
      </c>
      <c r="G561" s="105">
        <v>2027</v>
      </c>
      <c r="H561" s="105">
        <v>234822.14</v>
      </c>
      <c r="I561" s="105">
        <v>223353.65</v>
      </c>
      <c r="J561" s="105">
        <v>4696444.24</v>
      </c>
      <c r="K561" s="105">
        <v>4467073.8099999996</v>
      </c>
      <c r="L561" s="105">
        <v>234822.212</v>
      </c>
      <c r="M561" s="105">
        <v>223353.6905</v>
      </c>
      <c r="N561" s="105">
        <v>0</v>
      </c>
      <c r="O561" s="105">
        <v>0</v>
      </c>
      <c r="P561" s="105">
        <v>-7.2000000000000008E-2</v>
      </c>
      <c r="Q561" s="105">
        <v>-4.0500000000000001E-2</v>
      </c>
      <c r="R561" s="105">
        <v>6</v>
      </c>
      <c r="S561" s="105">
        <v>2700</v>
      </c>
      <c r="T561" s="105">
        <v>0</v>
      </c>
      <c r="U561" s="105" t="s">
        <v>258</v>
      </c>
      <c r="V561" s="105" t="s">
        <v>250</v>
      </c>
      <c r="W561" s="105" t="s">
        <v>241</v>
      </c>
      <c r="X561" s="105" t="s">
        <v>279</v>
      </c>
      <c r="Y561" s="105" t="s">
        <v>273</v>
      </c>
      <c r="Z561" s="194" t="str">
        <f>VLOOKUP($V561,Map!$B$2:$C$7,2,FALSE)</f>
        <v>Water</v>
      </c>
      <c r="AA561" s="194" t="str">
        <f>VLOOKUP($X561,Map!$F$2:$G$47,2,FALSE)</f>
        <v>Reg Def</v>
      </c>
      <c r="AB561" s="196">
        <f t="shared" si="32"/>
        <v>3.1500000000000007E-2</v>
      </c>
      <c r="AC561" s="196">
        <f t="shared" si="33"/>
        <v>0</v>
      </c>
      <c r="AD561" s="196">
        <f t="shared" si="34"/>
        <v>-11468.49000000002</v>
      </c>
      <c r="AE561" s="196">
        <f t="shared" si="35"/>
        <v>-229370.43000000063</v>
      </c>
      <c r="AF561" s="197"/>
    </row>
    <row r="562" spans="1:32">
      <c r="A562" s="105" t="s">
        <v>409</v>
      </c>
      <c r="B562" s="105">
        <v>-1</v>
      </c>
      <c r="C562" s="105">
        <v>1012</v>
      </c>
      <c r="D562" s="105" t="s">
        <v>238</v>
      </c>
      <c r="E562" s="105">
        <v>0</v>
      </c>
      <c r="F562" s="105">
        <v>10306502</v>
      </c>
      <c r="G562" s="105">
        <v>2027</v>
      </c>
      <c r="H562" s="105">
        <v>0</v>
      </c>
      <c r="I562" s="105">
        <v>0</v>
      </c>
      <c r="J562" s="105">
        <v>5446251.4000000004</v>
      </c>
      <c r="K562" s="105">
        <v>5872458.1600000001</v>
      </c>
      <c r="L562" s="105">
        <v>272312.57</v>
      </c>
      <c r="M562" s="105">
        <v>293622.908</v>
      </c>
      <c r="N562" s="105">
        <v>272312.57</v>
      </c>
      <c r="O562" s="105">
        <v>293622.908</v>
      </c>
      <c r="P562" s="105">
        <v>0</v>
      </c>
      <c r="Q562" s="105">
        <v>0</v>
      </c>
      <c r="R562" s="105">
        <v>6</v>
      </c>
      <c r="S562" s="105">
        <v>2336</v>
      </c>
      <c r="T562" s="105">
        <v>0</v>
      </c>
      <c r="U562" s="105" t="s">
        <v>258</v>
      </c>
      <c r="V562" s="105" t="s">
        <v>250</v>
      </c>
      <c r="W562" s="105" t="s">
        <v>241</v>
      </c>
      <c r="X562" s="105" t="s">
        <v>280</v>
      </c>
      <c r="Y562" s="105" t="s">
        <v>273</v>
      </c>
      <c r="Z562" s="194" t="str">
        <f>VLOOKUP($V562,Map!$B$2:$C$7,2,FALSE)</f>
        <v>Water</v>
      </c>
      <c r="AA562" s="194" t="str">
        <f>VLOOKUP($X562,Map!$F$2:$G$47,2,FALSE)</f>
        <v>Flow Through</v>
      </c>
      <c r="AB562" s="196">
        <f t="shared" si="32"/>
        <v>0</v>
      </c>
      <c r="AC562" s="196">
        <f t="shared" si="33"/>
        <v>21310.337999999989</v>
      </c>
      <c r="AD562" s="196">
        <f t="shared" si="34"/>
        <v>0</v>
      </c>
      <c r="AE562" s="196">
        <f t="shared" si="35"/>
        <v>426206.75999999978</v>
      </c>
      <c r="AF562" s="197"/>
    </row>
    <row r="563" spans="1:32">
      <c r="A563" s="105" t="s">
        <v>409</v>
      </c>
      <c r="B563" s="105">
        <v>-1</v>
      </c>
      <c r="C563" s="105">
        <v>1012</v>
      </c>
      <c r="D563" s="105" t="s">
        <v>238</v>
      </c>
      <c r="E563" s="105">
        <v>0</v>
      </c>
      <c r="F563" s="105">
        <v>10306017</v>
      </c>
      <c r="G563" s="105">
        <v>2027</v>
      </c>
      <c r="H563" s="105">
        <v>127516.84</v>
      </c>
      <c r="I563" s="105">
        <v>119052.19</v>
      </c>
      <c r="J563" s="105">
        <v>2553677.9300000002</v>
      </c>
      <c r="K563" s="105">
        <v>2385148.77</v>
      </c>
      <c r="L563" s="105">
        <v>127683.8965</v>
      </c>
      <c r="M563" s="105">
        <v>119257.4385</v>
      </c>
      <c r="N563" s="105">
        <v>0</v>
      </c>
      <c r="O563" s="105">
        <v>0</v>
      </c>
      <c r="P563" s="105">
        <v>-167.0565</v>
      </c>
      <c r="Q563" s="105">
        <v>-205.24850000000001</v>
      </c>
      <c r="R563" s="105">
        <v>6</v>
      </c>
      <c r="S563" s="105">
        <v>330</v>
      </c>
      <c r="T563" s="105">
        <v>0</v>
      </c>
      <c r="U563" s="105" t="s">
        <v>258</v>
      </c>
      <c r="V563" s="105" t="s">
        <v>250</v>
      </c>
      <c r="W563" s="105" t="s">
        <v>241</v>
      </c>
      <c r="X563" s="105" t="s">
        <v>281</v>
      </c>
      <c r="Y563" s="105" t="s">
        <v>273</v>
      </c>
      <c r="Z563" s="194" t="str">
        <f>VLOOKUP($V563,Map!$B$2:$C$7,2,FALSE)</f>
        <v>Water</v>
      </c>
      <c r="AA563" s="194" t="str">
        <f>VLOOKUP($X563,Map!$F$2:$G$47,2,FALSE)</f>
        <v>Reg Def</v>
      </c>
      <c r="AB563" s="196">
        <f t="shared" si="32"/>
        <v>-38.192000000000007</v>
      </c>
      <c r="AC563" s="196">
        <f t="shared" si="33"/>
        <v>0</v>
      </c>
      <c r="AD563" s="196">
        <f t="shared" si="34"/>
        <v>-8464.6499999999942</v>
      </c>
      <c r="AE563" s="196">
        <f t="shared" si="35"/>
        <v>-168529.16000000015</v>
      </c>
      <c r="AF563" s="197"/>
    </row>
    <row r="564" spans="1:32">
      <c r="A564" s="105" t="s">
        <v>409</v>
      </c>
      <c r="B564" s="105">
        <v>-1</v>
      </c>
      <c r="C564" s="105">
        <v>1012</v>
      </c>
      <c r="D564" s="105" t="s">
        <v>238</v>
      </c>
      <c r="E564" s="105">
        <v>0</v>
      </c>
      <c r="F564" s="105">
        <v>23634764</v>
      </c>
      <c r="G564" s="105">
        <v>2027</v>
      </c>
      <c r="H564" s="105">
        <v>-168562.63</v>
      </c>
      <c r="I564" s="105">
        <v>-164940.56</v>
      </c>
      <c r="J564" s="105">
        <v>-3371253.12</v>
      </c>
      <c r="K564" s="105">
        <v>-3298811.95</v>
      </c>
      <c r="L564" s="105">
        <v>-168562.65599999999</v>
      </c>
      <c r="M564" s="105">
        <v>-164940.5975</v>
      </c>
      <c r="N564" s="105">
        <v>0</v>
      </c>
      <c r="O564" s="105">
        <v>0</v>
      </c>
      <c r="P564" s="105">
        <v>2.6000000000000002E-2</v>
      </c>
      <c r="Q564" s="105">
        <v>3.7499999999999999E-2</v>
      </c>
      <c r="R564" s="105">
        <v>6</v>
      </c>
      <c r="S564" s="105">
        <v>315</v>
      </c>
      <c r="T564" s="105">
        <v>0</v>
      </c>
      <c r="U564" s="105" t="s">
        <v>258</v>
      </c>
      <c r="V564" s="105" t="s">
        <v>250</v>
      </c>
      <c r="W564" s="105" t="s">
        <v>241</v>
      </c>
      <c r="X564" s="105" t="s">
        <v>285</v>
      </c>
      <c r="Y564" s="105" t="s">
        <v>273</v>
      </c>
      <c r="Z564" s="194" t="str">
        <f>VLOOKUP($V564,Map!$B$2:$C$7,2,FALSE)</f>
        <v>Water</v>
      </c>
      <c r="AA564" s="194" t="str">
        <f>VLOOKUP($X564,Map!$F$2:$G$47,2,FALSE)</f>
        <v>Taxable CIAC</v>
      </c>
      <c r="AB564" s="196">
        <f t="shared" si="32"/>
        <v>1.1499999999999996E-2</v>
      </c>
      <c r="AC564" s="196">
        <f t="shared" si="33"/>
        <v>0</v>
      </c>
      <c r="AD564" s="196">
        <f t="shared" si="34"/>
        <v>3622.070000000007</v>
      </c>
      <c r="AE564" s="196">
        <f t="shared" si="35"/>
        <v>72441.169999999925</v>
      </c>
      <c r="AF564" s="197"/>
    </row>
    <row r="565" spans="1:32">
      <c r="A565" s="105" t="s">
        <v>409</v>
      </c>
      <c r="B565" s="105">
        <v>-1</v>
      </c>
      <c r="C565" s="105">
        <v>1012</v>
      </c>
      <c r="D565" s="105" t="s">
        <v>238</v>
      </c>
      <c r="E565" s="105">
        <v>0</v>
      </c>
      <c r="F565" s="105">
        <v>10306012</v>
      </c>
      <c r="G565" s="105">
        <v>2027</v>
      </c>
      <c r="H565" s="105">
        <v>-142489.70000000001</v>
      </c>
      <c r="I565" s="105">
        <v>-136063.04999999999</v>
      </c>
      <c r="J565" s="105">
        <v>-2849794.45</v>
      </c>
      <c r="K565" s="105">
        <v>-2721261.2199999997</v>
      </c>
      <c r="L565" s="105">
        <v>-142489.7225</v>
      </c>
      <c r="M565" s="105">
        <v>-136063.06099999999</v>
      </c>
      <c r="N565" s="105">
        <v>0</v>
      </c>
      <c r="O565" s="105">
        <v>0</v>
      </c>
      <c r="P565" s="105">
        <v>2.2500000000000003E-2</v>
      </c>
      <c r="Q565" s="105">
        <v>1.1000000000000001E-2</v>
      </c>
      <c r="R565" s="105">
        <v>6</v>
      </c>
      <c r="S565" s="105">
        <v>3435</v>
      </c>
      <c r="T565" s="105">
        <v>0</v>
      </c>
      <c r="U565" s="105" t="s">
        <v>258</v>
      </c>
      <c r="V565" s="105" t="s">
        <v>250</v>
      </c>
      <c r="W565" s="105" t="s">
        <v>241</v>
      </c>
      <c r="X565" s="105" t="s">
        <v>282</v>
      </c>
      <c r="Y565" s="105" t="s">
        <v>273</v>
      </c>
      <c r="Z565" s="194" t="str">
        <f>VLOOKUP($V565,Map!$B$2:$C$7,2,FALSE)</f>
        <v>Water</v>
      </c>
      <c r="AA565" s="194" t="str">
        <f>VLOOKUP($X565,Map!$F$2:$G$47,2,FALSE)</f>
        <v>Reg Def</v>
      </c>
      <c r="AB565" s="196">
        <f t="shared" si="32"/>
        <v>-1.1500000000000002E-2</v>
      </c>
      <c r="AC565" s="196">
        <f t="shared" si="33"/>
        <v>0</v>
      </c>
      <c r="AD565" s="196">
        <f t="shared" si="34"/>
        <v>6426.6500000000233</v>
      </c>
      <c r="AE565" s="196">
        <f t="shared" si="35"/>
        <v>128533.23000000045</v>
      </c>
      <c r="AF565" s="197"/>
    </row>
    <row r="566" spans="1:32">
      <c r="A566" s="105" t="s">
        <v>409</v>
      </c>
      <c r="B566" s="105">
        <v>-1</v>
      </c>
      <c r="C566" s="105">
        <v>1012</v>
      </c>
      <c r="D566" s="105" t="s">
        <v>238</v>
      </c>
      <c r="E566" s="105">
        <v>0</v>
      </c>
      <c r="F566" s="105">
        <v>10306010</v>
      </c>
      <c r="G566" s="105">
        <v>2027</v>
      </c>
      <c r="H566" s="105">
        <v>-788661.39</v>
      </c>
      <c r="I566" s="105">
        <v>-770428.6</v>
      </c>
      <c r="J566" s="105">
        <v>-15773228.220000001</v>
      </c>
      <c r="K566" s="105">
        <v>-15408572.93</v>
      </c>
      <c r="L566" s="105">
        <v>-788661.41099999996</v>
      </c>
      <c r="M566" s="105">
        <v>-770428.64650000003</v>
      </c>
      <c r="N566" s="105">
        <v>0</v>
      </c>
      <c r="O566" s="105">
        <v>0</v>
      </c>
      <c r="P566" s="105">
        <v>2.1000000000000001E-2</v>
      </c>
      <c r="Q566" s="105">
        <v>4.65E-2</v>
      </c>
      <c r="R566" s="105">
        <v>6</v>
      </c>
      <c r="S566" s="105">
        <v>7845</v>
      </c>
      <c r="T566" s="105">
        <v>0</v>
      </c>
      <c r="U566" s="105" t="s">
        <v>258</v>
      </c>
      <c r="V566" s="105" t="s">
        <v>250</v>
      </c>
      <c r="W566" s="105" t="s">
        <v>241</v>
      </c>
      <c r="X566" s="105" t="s">
        <v>283</v>
      </c>
      <c r="Y566" s="105" t="s">
        <v>273</v>
      </c>
      <c r="Z566" s="194" t="str">
        <f>VLOOKUP($V566,Map!$B$2:$C$7,2,FALSE)</f>
        <v>Water</v>
      </c>
      <c r="AA566" s="194" t="str">
        <f>VLOOKUP($X566,Map!$F$2:$G$47,2,FALSE)</f>
        <v>Reg Def</v>
      </c>
      <c r="AB566" s="196">
        <f t="shared" si="32"/>
        <v>2.5499999999999998E-2</v>
      </c>
      <c r="AC566" s="196">
        <f t="shared" si="33"/>
        <v>0</v>
      </c>
      <c r="AD566" s="196">
        <f t="shared" si="34"/>
        <v>18232.790000000037</v>
      </c>
      <c r="AE566" s="196">
        <f t="shared" si="35"/>
        <v>364655.29000000097</v>
      </c>
      <c r="AF566" s="197"/>
    </row>
    <row r="567" spans="1:32">
      <c r="A567" s="105" t="s">
        <v>409</v>
      </c>
      <c r="B567" s="105">
        <v>-1</v>
      </c>
      <c r="C567" s="105">
        <v>1012</v>
      </c>
      <c r="D567" s="105" t="s">
        <v>238</v>
      </c>
      <c r="E567" s="105">
        <v>0</v>
      </c>
      <c r="F567" s="105">
        <v>10306135</v>
      </c>
      <c r="G567" s="105">
        <v>2027</v>
      </c>
      <c r="H567" s="105">
        <v>-61987.01</v>
      </c>
      <c r="I567" s="105">
        <v>-57751.03</v>
      </c>
      <c r="J567" s="105">
        <v>-1239740.1200000001</v>
      </c>
      <c r="K567" s="105">
        <v>-1155020.47</v>
      </c>
      <c r="L567" s="105">
        <v>-61987.006000000001</v>
      </c>
      <c r="M567" s="105">
        <v>-57751.023500000003</v>
      </c>
      <c r="N567" s="105">
        <v>0</v>
      </c>
      <c r="O567" s="105">
        <v>0</v>
      </c>
      <c r="P567" s="105">
        <v>-4.0000000000000001E-3</v>
      </c>
      <c r="Q567" s="105">
        <v>-6.5000000000000006E-3</v>
      </c>
      <c r="R567" s="105">
        <v>6</v>
      </c>
      <c r="S567" s="105">
        <v>15</v>
      </c>
      <c r="T567" s="105">
        <v>0</v>
      </c>
      <c r="U567" s="105" t="s">
        <v>258</v>
      </c>
      <c r="V567" s="105" t="s">
        <v>250</v>
      </c>
      <c r="W567" s="105" t="s">
        <v>241</v>
      </c>
      <c r="X567" s="105" t="s">
        <v>286</v>
      </c>
      <c r="Y567" s="105" t="s">
        <v>273</v>
      </c>
      <c r="Z567" s="194" t="str">
        <f>VLOOKUP($V567,Map!$B$2:$C$7,2,FALSE)</f>
        <v>Water</v>
      </c>
      <c r="AA567" s="194" t="str">
        <f>VLOOKUP($X567,Map!$F$2:$G$47,2,FALSE)</f>
        <v>Reg Def</v>
      </c>
      <c r="AB567" s="196">
        <f t="shared" si="32"/>
        <v>-2.5000000000000005E-3</v>
      </c>
      <c r="AC567" s="196">
        <f t="shared" si="33"/>
        <v>0</v>
      </c>
      <c r="AD567" s="196">
        <f t="shared" si="34"/>
        <v>4235.9800000000032</v>
      </c>
      <c r="AE567" s="196">
        <f t="shared" si="35"/>
        <v>84719.65000000014</v>
      </c>
      <c r="AF567" s="197"/>
    </row>
    <row r="568" spans="1:32">
      <c r="A568" s="105" t="s">
        <v>409</v>
      </c>
      <c r="B568" s="105">
        <v>-1</v>
      </c>
      <c r="C568" s="105">
        <v>1012</v>
      </c>
      <c r="D568" s="105" t="s">
        <v>238</v>
      </c>
      <c r="E568" s="105">
        <v>0</v>
      </c>
      <c r="F568" s="105">
        <v>10306050</v>
      </c>
      <c r="G568" s="105">
        <v>2027</v>
      </c>
      <c r="H568" s="105">
        <v>9605204.5299999993</v>
      </c>
      <c r="I568" s="105">
        <v>10665401.85</v>
      </c>
      <c r="J568" s="105">
        <v>192104093.33000001</v>
      </c>
      <c r="K568" s="105">
        <v>213308040.69</v>
      </c>
      <c r="L568" s="105">
        <v>9605204.6665000003</v>
      </c>
      <c r="M568" s="105">
        <v>10665402.034499999</v>
      </c>
      <c r="N568" s="105">
        <v>0</v>
      </c>
      <c r="O568" s="105">
        <v>0</v>
      </c>
      <c r="P568" s="105">
        <v>-0.13650000000000001</v>
      </c>
      <c r="Q568" s="105">
        <v>-0.1845</v>
      </c>
      <c r="R568" s="105">
        <v>6</v>
      </c>
      <c r="S568" s="105">
        <v>7395</v>
      </c>
      <c r="T568" s="105">
        <v>0</v>
      </c>
      <c r="U568" s="105" t="s">
        <v>258</v>
      </c>
      <c r="V568" s="105" t="s">
        <v>250</v>
      </c>
      <c r="W568" s="105" t="s">
        <v>241</v>
      </c>
      <c r="X568" s="105" t="s">
        <v>284</v>
      </c>
      <c r="Y568" s="105" t="s">
        <v>273</v>
      </c>
      <c r="Z568" s="194" t="str">
        <f>VLOOKUP($V568,Map!$B$2:$C$7,2,FALSE)</f>
        <v>Water</v>
      </c>
      <c r="AA568" s="194" t="str">
        <f>VLOOKUP($X568,Map!$F$2:$G$47,2,FALSE)</f>
        <v>Repairs</v>
      </c>
      <c r="AB568" s="196">
        <f t="shared" si="32"/>
        <v>-4.7999999999999987E-2</v>
      </c>
      <c r="AC568" s="196">
        <f t="shared" si="33"/>
        <v>0</v>
      </c>
      <c r="AD568" s="196">
        <f t="shared" si="34"/>
        <v>1060197.3200000003</v>
      </c>
      <c r="AE568" s="196">
        <f t="shared" si="35"/>
        <v>21203947.359999985</v>
      </c>
      <c r="AF568" s="197"/>
    </row>
    <row r="569" spans="1:32">
      <c r="A569" s="105" t="s">
        <v>409</v>
      </c>
      <c r="B569" s="105">
        <v>-1</v>
      </c>
      <c r="C569" s="105">
        <v>1012</v>
      </c>
      <c r="D569" s="105" t="s">
        <v>238</v>
      </c>
      <c r="E569" s="105">
        <v>0</v>
      </c>
      <c r="F569" s="105">
        <v>10306001</v>
      </c>
      <c r="G569" s="105">
        <v>2027</v>
      </c>
      <c r="H569" s="105">
        <v>581.30000000000007</v>
      </c>
      <c r="I569" s="105">
        <v>559.5</v>
      </c>
      <c r="J569" s="105">
        <v>11626.06</v>
      </c>
      <c r="K569" s="105">
        <v>11190.050000000001</v>
      </c>
      <c r="L569" s="105">
        <v>581.303</v>
      </c>
      <c r="M569" s="105">
        <v>559.50250000000005</v>
      </c>
      <c r="N569" s="105">
        <v>0</v>
      </c>
      <c r="O569" s="105">
        <v>0</v>
      </c>
      <c r="P569" s="105">
        <v>-3.0000000000000001E-3</v>
      </c>
      <c r="Q569" s="105">
        <v>-2.5000000000000001E-3</v>
      </c>
      <c r="R569" s="105">
        <v>6</v>
      </c>
      <c r="S569" s="105">
        <v>435</v>
      </c>
      <c r="T569" s="105">
        <v>0</v>
      </c>
      <c r="U569" s="105" t="s">
        <v>258</v>
      </c>
      <c r="V569" s="105" t="s">
        <v>251</v>
      </c>
      <c r="W569" s="105" t="s">
        <v>241</v>
      </c>
      <c r="X569" s="105" t="s">
        <v>278</v>
      </c>
      <c r="Y569" s="105" t="s">
        <v>273</v>
      </c>
      <c r="Z569" s="194" t="str">
        <f>VLOOKUP($V569,Map!$B$2:$C$7,2,FALSE)</f>
        <v>Water</v>
      </c>
      <c r="AA569" s="194" t="str">
        <f>VLOOKUP($X569,Map!$F$2:$G$47,2,FALSE)</f>
        <v>Reg Def</v>
      </c>
      <c r="AB569" s="196">
        <f t="shared" si="32"/>
        <v>5.0000000000000001E-4</v>
      </c>
      <c r="AC569" s="196">
        <f t="shared" si="33"/>
        <v>0</v>
      </c>
      <c r="AD569" s="196">
        <f t="shared" si="34"/>
        <v>-21.800000000000068</v>
      </c>
      <c r="AE569" s="196">
        <f t="shared" si="35"/>
        <v>-436.0099999999984</v>
      </c>
      <c r="AF569" s="197"/>
    </row>
    <row r="570" spans="1:32">
      <c r="A570" s="105" t="s">
        <v>409</v>
      </c>
      <c r="B570" s="105">
        <v>-1</v>
      </c>
      <c r="C570" s="105">
        <v>1012</v>
      </c>
      <c r="D570" s="105" t="s">
        <v>238</v>
      </c>
      <c r="E570" s="105">
        <v>0</v>
      </c>
      <c r="F570" s="105">
        <v>10306502</v>
      </c>
      <c r="G570" s="105">
        <v>2027</v>
      </c>
      <c r="H570" s="105">
        <v>0</v>
      </c>
      <c r="I570" s="105">
        <v>0</v>
      </c>
      <c r="J570" s="105">
        <v>19225.689999999999</v>
      </c>
      <c r="K570" s="105">
        <v>18503.98</v>
      </c>
      <c r="L570" s="105">
        <v>961.28450000000009</v>
      </c>
      <c r="M570" s="105">
        <v>925.19900000000007</v>
      </c>
      <c r="N570" s="105">
        <v>961.28450000000009</v>
      </c>
      <c r="O570" s="105">
        <v>925.19900000000007</v>
      </c>
      <c r="P570" s="105">
        <v>0</v>
      </c>
      <c r="Q570" s="105">
        <v>0</v>
      </c>
      <c r="R570" s="105">
        <v>6</v>
      </c>
      <c r="S570" s="105">
        <v>464</v>
      </c>
      <c r="T570" s="105">
        <v>0</v>
      </c>
      <c r="U570" s="105" t="s">
        <v>258</v>
      </c>
      <c r="V570" s="105" t="s">
        <v>251</v>
      </c>
      <c r="W570" s="105" t="s">
        <v>241</v>
      </c>
      <c r="X570" s="105" t="s">
        <v>280</v>
      </c>
      <c r="Y570" s="105" t="s">
        <v>273</v>
      </c>
      <c r="Z570" s="194" t="str">
        <f>VLOOKUP($V570,Map!$B$2:$C$7,2,FALSE)</f>
        <v>Water</v>
      </c>
      <c r="AA570" s="194" t="str">
        <f>VLOOKUP($X570,Map!$F$2:$G$47,2,FALSE)</f>
        <v>Flow Through</v>
      </c>
      <c r="AB570" s="196">
        <f t="shared" si="32"/>
        <v>0</v>
      </c>
      <c r="AC570" s="196">
        <f t="shared" si="33"/>
        <v>-36.085500000000025</v>
      </c>
      <c r="AD570" s="196">
        <f t="shared" si="34"/>
        <v>0</v>
      </c>
      <c r="AE570" s="196">
        <f t="shared" si="35"/>
        <v>-721.70999999999913</v>
      </c>
      <c r="AF570" s="197"/>
    </row>
    <row r="571" spans="1:32">
      <c r="A571" s="105" t="s">
        <v>409</v>
      </c>
      <c r="B571" s="105">
        <v>-1</v>
      </c>
      <c r="C571" s="105">
        <v>1012</v>
      </c>
      <c r="D571" s="105" t="s">
        <v>238</v>
      </c>
      <c r="E571" s="105">
        <v>0</v>
      </c>
      <c r="F571" s="105">
        <v>10306017</v>
      </c>
      <c r="G571" s="105">
        <v>2027</v>
      </c>
      <c r="H571" s="105">
        <v>88077.23</v>
      </c>
      <c r="I571" s="105">
        <v>84054.930000000008</v>
      </c>
      <c r="J571" s="105">
        <v>1761544.3</v>
      </c>
      <c r="K571" s="105">
        <v>1681098.1800000002</v>
      </c>
      <c r="L571" s="105">
        <v>88077.214999999997</v>
      </c>
      <c r="M571" s="105">
        <v>84054.909</v>
      </c>
      <c r="N571" s="105">
        <v>0</v>
      </c>
      <c r="O571" s="105">
        <v>0</v>
      </c>
      <c r="P571" s="105">
        <v>1.5000000000000001E-2</v>
      </c>
      <c r="Q571" s="105">
        <v>2.1000000000000001E-2</v>
      </c>
      <c r="R571" s="105">
        <v>6</v>
      </c>
      <c r="S571" s="105">
        <v>60</v>
      </c>
      <c r="T571" s="105">
        <v>0</v>
      </c>
      <c r="U571" s="105" t="s">
        <v>258</v>
      </c>
      <c r="V571" s="105" t="s">
        <v>251</v>
      </c>
      <c r="W571" s="105" t="s">
        <v>241</v>
      </c>
      <c r="X571" s="105" t="s">
        <v>281</v>
      </c>
      <c r="Y571" s="105" t="s">
        <v>273</v>
      </c>
      <c r="Z571" s="194" t="str">
        <f>VLOOKUP($V571,Map!$B$2:$C$7,2,FALSE)</f>
        <v>Water</v>
      </c>
      <c r="AA571" s="194" t="str">
        <f>VLOOKUP($X571,Map!$F$2:$G$47,2,FALSE)</f>
        <v>Reg Def</v>
      </c>
      <c r="AB571" s="196">
        <f t="shared" si="32"/>
        <v>6.0000000000000001E-3</v>
      </c>
      <c r="AC571" s="196">
        <f t="shared" si="33"/>
        <v>0</v>
      </c>
      <c r="AD571" s="196">
        <f t="shared" si="34"/>
        <v>-4022.2999999999884</v>
      </c>
      <c r="AE571" s="196">
        <f t="shared" si="35"/>
        <v>-80446.119999999879</v>
      </c>
      <c r="AF571" s="197"/>
    </row>
    <row r="572" spans="1:32">
      <c r="A572" s="105" t="s">
        <v>409</v>
      </c>
      <c r="B572" s="105">
        <v>-1</v>
      </c>
      <c r="C572" s="105">
        <v>1012</v>
      </c>
      <c r="D572" s="105" t="s">
        <v>238</v>
      </c>
      <c r="E572" s="105">
        <v>0</v>
      </c>
      <c r="F572" s="105">
        <v>10306012</v>
      </c>
      <c r="G572" s="105">
        <v>2027</v>
      </c>
      <c r="H572" s="105">
        <v>-475.33</v>
      </c>
      <c r="I572" s="105">
        <v>-456.42</v>
      </c>
      <c r="J572" s="105">
        <v>-9506.2100000000009</v>
      </c>
      <c r="K572" s="105">
        <v>-9127.9600000000009</v>
      </c>
      <c r="L572" s="105">
        <v>-475.31050000000005</v>
      </c>
      <c r="M572" s="105">
        <v>-456.39800000000002</v>
      </c>
      <c r="N572" s="105">
        <v>0</v>
      </c>
      <c r="O572" s="105">
        <v>0</v>
      </c>
      <c r="P572" s="105">
        <v>-1.95E-2</v>
      </c>
      <c r="Q572" s="105">
        <v>-2.2000000000000002E-2</v>
      </c>
      <c r="R572" s="105">
        <v>6</v>
      </c>
      <c r="S572" s="105">
        <v>330</v>
      </c>
      <c r="T572" s="105">
        <v>0</v>
      </c>
      <c r="U572" s="105" t="s">
        <v>258</v>
      </c>
      <c r="V572" s="105" t="s">
        <v>251</v>
      </c>
      <c r="W572" s="105" t="s">
        <v>241</v>
      </c>
      <c r="X572" s="105" t="s">
        <v>282</v>
      </c>
      <c r="Y572" s="105" t="s">
        <v>273</v>
      </c>
      <c r="Z572" s="194" t="str">
        <f>VLOOKUP($V572,Map!$B$2:$C$7,2,FALSE)</f>
        <v>Water</v>
      </c>
      <c r="AA572" s="194" t="str">
        <f>VLOOKUP($X572,Map!$F$2:$G$47,2,FALSE)</f>
        <v>Reg Def</v>
      </c>
      <c r="AB572" s="196">
        <f t="shared" si="32"/>
        <v>-2.5000000000000022E-3</v>
      </c>
      <c r="AC572" s="196">
        <f t="shared" si="33"/>
        <v>0</v>
      </c>
      <c r="AD572" s="196">
        <f t="shared" si="34"/>
        <v>18.909999999999968</v>
      </c>
      <c r="AE572" s="196">
        <f t="shared" si="35"/>
        <v>378.25</v>
      </c>
      <c r="AF572" s="197"/>
    </row>
    <row r="573" spans="1:32">
      <c r="A573" s="105" t="s">
        <v>409</v>
      </c>
      <c r="B573" s="105">
        <v>-1</v>
      </c>
      <c r="C573" s="105">
        <v>1012</v>
      </c>
      <c r="D573" s="105" t="s">
        <v>238</v>
      </c>
      <c r="E573" s="105">
        <v>0</v>
      </c>
      <c r="F573" s="105">
        <v>10306050</v>
      </c>
      <c r="G573" s="105">
        <v>2027</v>
      </c>
      <c r="H573" s="105">
        <v>76787.540000000008</v>
      </c>
      <c r="I573" s="105">
        <v>74035.199999999997</v>
      </c>
      <c r="J573" s="105">
        <v>1535751.13</v>
      </c>
      <c r="K573" s="105">
        <v>1480704.37</v>
      </c>
      <c r="L573" s="105">
        <v>76787.556500000006</v>
      </c>
      <c r="M573" s="105">
        <v>74035.218500000003</v>
      </c>
      <c r="N573" s="105">
        <v>0</v>
      </c>
      <c r="O573" s="105">
        <v>0</v>
      </c>
      <c r="P573" s="105">
        <v>-1.6500000000000001E-2</v>
      </c>
      <c r="Q573" s="105">
        <v>-1.8500000000000003E-2</v>
      </c>
      <c r="R573" s="105">
        <v>6</v>
      </c>
      <c r="S573" s="105">
        <v>435</v>
      </c>
      <c r="T573" s="105">
        <v>0</v>
      </c>
      <c r="U573" s="105" t="s">
        <v>258</v>
      </c>
      <c r="V573" s="105" t="s">
        <v>251</v>
      </c>
      <c r="W573" s="105" t="s">
        <v>241</v>
      </c>
      <c r="X573" s="105" t="s">
        <v>284</v>
      </c>
      <c r="Y573" s="105" t="s">
        <v>273</v>
      </c>
      <c r="Z573" s="194" t="str">
        <f>VLOOKUP($V573,Map!$B$2:$C$7,2,FALSE)</f>
        <v>Water</v>
      </c>
      <c r="AA573" s="194" t="str">
        <f>VLOOKUP($X573,Map!$F$2:$G$47,2,FALSE)</f>
        <v>Repairs</v>
      </c>
      <c r="AB573" s="196">
        <f t="shared" si="32"/>
        <v>-2.0000000000000018E-3</v>
      </c>
      <c r="AC573" s="196">
        <f t="shared" si="33"/>
        <v>0</v>
      </c>
      <c r="AD573" s="196">
        <f t="shared" si="34"/>
        <v>-2752.3400000000111</v>
      </c>
      <c r="AE573" s="196">
        <f t="shared" si="35"/>
        <v>-55046.759999999776</v>
      </c>
      <c r="AF573" s="197"/>
    </row>
    <row r="574" spans="1:32">
      <c r="A574" s="105" t="s">
        <v>409</v>
      </c>
      <c r="B574" s="105">
        <v>-1</v>
      </c>
      <c r="C574" s="105">
        <v>1012</v>
      </c>
      <c r="D574" s="105" t="s">
        <v>238</v>
      </c>
      <c r="E574" s="105">
        <v>0</v>
      </c>
      <c r="F574" s="105">
        <v>22306510</v>
      </c>
      <c r="G574" s="105">
        <v>2027</v>
      </c>
      <c r="H574" s="105">
        <v>12468.85</v>
      </c>
      <c r="I574" s="105">
        <v>12468.85</v>
      </c>
      <c r="J574" s="105">
        <v>249377</v>
      </c>
      <c r="K574" s="105">
        <v>249377</v>
      </c>
      <c r="L574" s="105">
        <v>0</v>
      </c>
      <c r="M574" s="105">
        <v>0</v>
      </c>
      <c r="N574" s="105">
        <v>0</v>
      </c>
      <c r="O574" s="105">
        <v>0</v>
      </c>
      <c r="P574" s="105">
        <v>0</v>
      </c>
      <c r="Q574" s="105">
        <v>0</v>
      </c>
      <c r="R574" s="105">
        <v>6</v>
      </c>
      <c r="S574" s="105">
        <v>9999</v>
      </c>
      <c r="T574" s="105">
        <v>0</v>
      </c>
      <c r="U574" s="105" t="s">
        <v>258</v>
      </c>
      <c r="V574" s="105" t="s">
        <v>252</v>
      </c>
      <c r="W574" s="105" t="s">
        <v>241</v>
      </c>
      <c r="X574" s="105" t="s">
        <v>287</v>
      </c>
      <c r="Y574" s="105" t="s">
        <v>273</v>
      </c>
      <c r="Z574" s="194" t="str">
        <f>VLOOKUP($V574,Map!$B$2:$C$7,2,FALSE)</f>
        <v>n/a</v>
      </c>
      <c r="AA574" s="194" t="str">
        <f>VLOOKUP($X574,Map!$F$2:$G$47,2,FALSE)</f>
        <v>n/a</v>
      </c>
      <c r="AB574" s="196">
        <f t="shared" si="32"/>
        <v>0</v>
      </c>
      <c r="AC574" s="196">
        <f t="shared" si="33"/>
        <v>0</v>
      </c>
      <c r="AD574" s="196">
        <f t="shared" si="34"/>
        <v>0</v>
      </c>
      <c r="AE574" s="196">
        <f t="shared" si="35"/>
        <v>0</v>
      </c>
      <c r="AF574" s="197"/>
    </row>
    <row r="575" spans="1:32">
      <c r="A575" s="105" t="s">
        <v>409</v>
      </c>
      <c r="B575" s="105">
        <v>-1</v>
      </c>
      <c r="C575" s="105">
        <v>1012</v>
      </c>
      <c r="D575" s="105" t="s">
        <v>238</v>
      </c>
      <c r="E575" s="105">
        <v>0</v>
      </c>
      <c r="F575" s="105">
        <v>10306004</v>
      </c>
      <c r="G575" s="105">
        <v>2027</v>
      </c>
      <c r="H575" s="105">
        <v>0</v>
      </c>
      <c r="I575" s="105">
        <v>0</v>
      </c>
      <c r="J575" s="105">
        <v>0</v>
      </c>
      <c r="K575" s="105">
        <v>0</v>
      </c>
      <c r="L575" s="105">
        <v>0</v>
      </c>
      <c r="M575" s="105">
        <v>0</v>
      </c>
      <c r="N575" s="105">
        <v>0</v>
      </c>
      <c r="O575" s="105">
        <v>0</v>
      </c>
      <c r="P575" s="105">
        <v>0</v>
      </c>
      <c r="Q575" s="105">
        <v>0</v>
      </c>
      <c r="R575" s="105">
        <v>6</v>
      </c>
      <c r="S575" s="105">
        <v>30</v>
      </c>
      <c r="T575" s="105">
        <v>-1</v>
      </c>
      <c r="U575" s="105" t="s">
        <v>270</v>
      </c>
      <c r="V575" s="105" t="s">
        <v>240</v>
      </c>
      <c r="W575" s="105" t="s">
        <v>241</v>
      </c>
      <c r="X575" s="105" t="s">
        <v>288</v>
      </c>
      <c r="Y575" s="105" t="s">
        <v>273</v>
      </c>
      <c r="Z575" s="194" t="str">
        <f>VLOOKUP($V575,Map!$B$2:$C$7,2,FALSE)</f>
        <v>Water</v>
      </c>
      <c r="AA575" s="194" t="str">
        <f>VLOOKUP($X575,Map!$F$2:$G$47,2,FALSE)</f>
        <v>Taxable CIAC</v>
      </c>
      <c r="AB575" s="196">
        <f t="shared" si="32"/>
        <v>0</v>
      </c>
      <c r="AC575" s="196">
        <f t="shared" si="33"/>
        <v>0</v>
      </c>
      <c r="AD575" s="196">
        <f t="shared" si="34"/>
        <v>0</v>
      </c>
      <c r="AE575" s="196">
        <f t="shared" si="35"/>
        <v>0</v>
      </c>
      <c r="AF575" s="197"/>
    </row>
    <row r="576" spans="1:32">
      <c r="A576" s="105" t="s">
        <v>409</v>
      </c>
      <c r="B576" s="105">
        <v>-1</v>
      </c>
      <c r="C576" s="105">
        <v>1012</v>
      </c>
      <c r="D576" s="105" t="s">
        <v>238</v>
      </c>
      <c r="E576" s="105">
        <v>0</v>
      </c>
      <c r="F576" s="105">
        <v>10306004</v>
      </c>
      <c r="G576" s="105">
        <v>2027</v>
      </c>
      <c r="H576" s="105">
        <v>0</v>
      </c>
      <c r="I576" s="105">
        <v>0</v>
      </c>
      <c r="J576" s="105">
        <v>0</v>
      </c>
      <c r="K576" s="105">
        <v>0</v>
      </c>
      <c r="L576" s="105">
        <v>0</v>
      </c>
      <c r="M576" s="105">
        <v>0</v>
      </c>
      <c r="N576" s="105">
        <v>0</v>
      </c>
      <c r="O576" s="105">
        <v>0</v>
      </c>
      <c r="P576" s="105">
        <v>0</v>
      </c>
      <c r="Q576" s="105">
        <v>0</v>
      </c>
      <c r="R576" s="105">
        <v>6</v>
      </c>
      <c r="S576" s="105">
        <v>120</v>
      </c>
      <c r="T576" s="105">
        <v>-1</v>
      </c>
      <c r="U576" s="105" t="s">
        <v>270</v>
      </c>
      <c r="V576" s="105" t="s">
        <v>247</v>
      </c>
      <c r="W576" s="105" t="s">
        <v>241</v>
      </c>
      <c r="X576" s="105" t="s">
        <v>288</v>
      </c>
      <c r="Y576" s="105" t="s">
        <v>273</v>
      </c>
      <c r="Z576" s="194" t="str">
        <f>VLOOKUP($V576,Map!$B$2:$C$7,2,FALSE)</f>
        <v>Sewer</v>
      </c>
      <c r="AA576" s="194" t="str">
        <f>VLOOKUP($X576,Map!$F$2:$G$47,2,FALSE)</f>
        <v>Taxable CIAC</v>
      </c>
      <c r="AB576" s="196">
        <f t="shared" si="32"/>
        <v>0</v>
      </c>
      <c r="AC576" s="196">
        <f t="shared" si="33"/>
        <v>0</v>
      </c>
      <c r="AD576" s="196">
        <f t="shared" si="34"/>
        <v>0</v>
      </c>
      <c r="AE576" s="196">
        <f t="shared" si="35"/>
        <v>0</v>
      </c>
      <c r="AF576" s="197"/>
    </row>
    <row r="577" spans="1:32">
      <c r="A577" s="105" t="s">
        <v>409</v>
      </c>
      <c r="B577" s="105">
        <v>-1</v>
      </c>
      <c r="C577" s="105">
        <v>1012</v>
      </c>
      <c r="D577" s="105" t="s">
        <v>238</v>
      </c>
      <c r="E577" s="105">
        <v>0</v>
      </c>
      <c r="F577" s="105">
        <v>10306004</v>
      </c>
      <c r="G577" s="105">
        <v>2027</v>
      </c>
      <c r="H577" s="105">
        <v>0</v>
      </c>
      <c r="I577" s="105">
        <v>0</v>
      </c>
      <c r="J577" s="105">
        <v>0</v>
      </c>
      <c r="K577" s="105">
        <v>0</v>
      </c>
      <c r="L577" s="105">
        <v>0</v>
      </c>
      <c r="M577" s="105">
        <v>0</v>
      </c>
      <c r="N577" s="105">
        <v>0</v>
      </c>
      <c r="O577" s="105">
        <v>0</v>
      </c>
      <c r="P577" s="105">
        <v>0</v>
      </c>
      <c r="Q577" s="105">
        <v>0</v>
      </c>
      <c r="R577" s="105">
        <v>6</v>
      </c>
      <c r="S577" s="105">
        <v>15</v>
      </c>
      <c r="T577" s="105">
        <v>-1</v>
      </c>
      <c r="U577" s="105" t="s">
        <v>270</v>
      </c>
      <c r="V577" s="105" t="s">
        <v>249</v>
      </c>
      <c r="W577" s="105" t="s">
        <v>241</v>
      </c>
      <c r="X577" s="105" t="s">
        <v>288</v>
      </c>
      <c r="Y577" s="105" t="s">
        <v>273</v>
      </c>
      <c r="Z577" s="194" t="str">
        <f>VLOOKUP($V577,Map!$B$2:$C$7,2,FALSE)</f>
        <v>Sewer</v>
      </c>
      <c r="AA577" s="194" t="str">
        <f>VLOOKUP($X577,Map!$F$2:$G$47,2,FALSE)</f>
        <v>Taxable CIAC</v>
      </c>
      <c r="AB577" s="196">
        <f t="shared" si="32"/>
        <v>0</v>
      </c>
      <c r="AC577" s="196">
        <f t="shared" si="33"/>
        <v>0</v>
      </c>
      <c r="AD577" s="196">
        <f t="shared" si="34"/>
        <v>0</v>
      </c>
      <c r="AE577" s="196">
        <f t="shared" si="35"/>
        <v>0</v>
      </c>
      <c r="AF577" s="197"/>
    </row>
    <row r="578" spans="1:32">
      <c r="A578" s="105" t="s">
        <v>409</v>
      </c>
      <c r="B578" s="105">
        <v>-1</v>
      </c>
      <c r="C578" s="105">
        <v>1012</v>
      </c>
      <c r="D578" s="105" t="s">
        <v>238</v>
      </c>
      <c r="E578" s="105">
        <v>0</v>
      </c>
      <c r="F578" s="105">
        <v>10306004</v>
      </c>
      <c r="G578" s="105">
        <v>2027</v>
      </c>
      <c r="H578" s="105">
        <v>-791136</v>
      </c>
      <c r="I578" s="105">
        <v>-744408.22</v>
      </c>
      <c r="J578" s="105">
        <v>-15822719.109999999</v>
      </c>
      <c r="K578" s="105">
        <v>-14888164.039999999</v>
      </c>
      <c r="L578" s="105">
        <v>-791135.95550000004</v>
      </c>
      <c r="M578" s="105">
        <v>-744408.20200000005</v>
      </c>
      <c r="N578" s="105">
        <v>0</v>
      </c>
      <c r="O578" s="105">
        <v>0</v>
      </c>
      <c r="P578" s="105">
        <v>-4.4500000000000005E-2</v>
      </c>
      <c r="Q578" s="105">
        <v>-1.8000000000000002E-2</v>
      </c>
      <c r="R578" s="105">
        <v>6</v>
      </c>
      <c r="S578" s="105">
        <v>1005</v>
      </c>
      <c r="T578" s="105">
        <v>-1</v>
      </c>
      <c r="U578" s="105" t="s">
        <v>270</v>
      </c>
      <c r="V578" s="105" t="s">
        <v>250</v>
      </c>
      <c r="W578" s="105" t="s">
        <v>241</v>
      </c>
      <c r="X578" s="105" t="s">
        <v>288</v>
      </c>
      <c r="Y578" s="105" t="s">
        <v>273</v>
      </c>
      <c r="Z578" s="194" t="str">
        <f>VLOOKUP($V578,Map!$B$2:$C$7,2,FALSE)</f>
        <v>Water</v>
      </c>
      <c r="AA578" s="194" t="str">
        <f>VLOOKUP($X578,Map!$F$2:$G$47,2,FALSE)</f>
        <v>Taxable CIAC</v>
      </c>
      <c r="AB578" s="196">
        <f t="shared" si="32"/>
        <v>2.6500000000000003E-2</v>
      </c>
      <c r="AC578" s="196">
        <f t="shared" si="33"/>
        <v>0</v>
      </c>
      <c r="AD578" s="196">
        <f t="shared" si="34"/>
        <v>46727.780000000028</v>
      </c>
      <c r="AE578" s="196">
        <f t="shared" si="35"/>
        <v>934555.0700000003</v>
      </c>
      <c r="AF578" s="197"/>
    </row>
    <row r="579" spans="1:32">
      <c r="A579" s="105" t="s">
        <v>409</v>
      </c>
      <c r="B579" s="105">
        <v>-1</v>
      </c>
      <c r="C579" s="105">
        <v>1012</v>
      </c>
      <c r="D579" s="105" t="s">
        <v>238</v>
      </c>
      <c r="E579" s="105">
        <v>0</v>
      </c>
      <c r="F579" s="105">
        <v>27</v>
      </c>
      <c r="G579" s="105">
        <v>2027</v>
      </c>
      <c r="H579" s="105">
        <v>0</v>
      </c>
      <c r="I579" s="105">
        <v>0</v>
      </c>
      <c r="J579" s="105">
        <v>0</v>
      </c>
      <c r="K579" s="105">
        <v>0</v>
      </c>
      <c r="L579" s="105">
        <v>0</v>
      </c>
      <c r="M579" s="105">
        <v>0</v>
      </c>
      <c r="N579" s="105">
        <v>0</v>
      </c>
      <c r="O579" s="105">
        <v>0</v>
      </c>
      <c r="P579" s="105">
        <v>0</v>
      </c>
      <c r="Q579" s="105">
        <v>0</v>
      </c>
      <c r="R579" s="105">
        <v>7</v>
      </c>
      <c r="S579" s="105">
        <v>102</v>
      </c>
      <c r="T579" s="105">
        <v>1</v>
      </c>
      <c r="U579" s="105" t="s">
        <v>239</v>
      </c>
      <c r="V579" s="105" t="s">
        <v>240</v>
      </c>
      <c r="W579" s="105" t="s">
        <v>241</v>
      </c>
      <c r="X579" s="105" t="s">
        <v>289</v>
      </c>
      <c r="Y579" s="105" t="s">
        <v>290</v>
      </c>
      <c r="Z579" s="194" t="str">
        <f>VLOOKUP($V579,Map!$B$2:$C$7,2,FALSE)</f>
        <v>Water</v>
      </c>
      <c r="AA579" s="194" t="str">
        <f>VLOOKUP($X579,Map!$F$2:$G$47,2,FALSE)</f>
        <v>COR</v>
      </c>
      <c r="AB579" s="196">
        <f t="shared" ref="AB579:AB629" si="36">+Q579-P579</f>
        <v>0</v>
      </c>
      <c r="AC579" s="196">
        <f t="shared" ref="AC579:AC629" si="37">+O579-N579</f>
        <v>0</v>
      </c>
      <c r="AD579" s="196">
        <f t="shared" ref="AD579:AD629" si="38">+I579-H579</f>
        <v>0</v>
      </c>
      <c r="AE579" s="196">
        <f t="shared" ref="AE579:AE629" si="39">+K579-J579</f>
        <v>0</v>
      </c>
      <c r="AF579" s="197"/>
    </row>
    <row r="580" spans="1:32">
      <c r="A580" s="105" t="s">
        <v>409</v>
      </c>
      <c r="B580" s="105">
        <v>-1</v>
      </c>
      <c r="C580" s="105">
        <v>1012</v>
      </c>
      <c r="D580" s="105" t="s">
        <v>238</v>
      </c>
      <c r="E580" s="105">
        <v>0</v>
      </c>
      <c r="F580" s="105">
        <v>25</v>
      </c>
      <c r="G580" s="105">
        <v>2027</v>
      </c>
      <c r="H580" s="105">
        <v>-23868.13</v>
      </c>
      <c r="I580" s="105">
        <v>-24158.54</v>
      </c>
      <c r="J580" s="105">
        <v>2100139.14</v>
      </c>
      <c r="K580" s="105">
        <v>2127260.02</v>
      </c>
      <c r="L580" s="105">
        <v>-22051.4614</v>
      </c>
      <c r="M580" s="105">
        <v>-22336.230299999999</v>
      </c>
      <c r="N580" s="105">
        <v>0</v>
      </c>
      <c r="O580" s="105">
        <v>0</v>
      </c>
      <c r="P580" s="105">
        <v>-1816.6686000000002</v>
      </c>
      <c r="Q580" s="105">
        <v>-1822.3097</v>
      </c>
      <c r="R580" s="105">
        <v>7</v>
      </c>
      <c r="S580" s="105">
        <v>4216</v>
      </c>
      <c r="T580" s="105">
        <v>1</v>
      </c>
      <c r="U580" s="105" t="s">
        <v>239</v>
      </c>
      <c r="V580" s="105" t="s">
        <v>240</v>
      </c>
      <c r="W580" s="105" t="s">
        <v>241</v>
      </c>
      <c r="X580" s="105" t="s">
        <v>291</v>
      </c>
      <c r="Y580" s="105" t="s">
        <v>290</v>
      </c>
      <c r="Z580" s="194" t="str">
        <f>VLOOKUP($V580,Map!$B$2:$C$7,2,FALSE)</f>
        <v>Water</v>
      </c>
      <c r="AA580" s="194" t="str">
        <f>VLOOKUP($X580,Map!$F$2:$G$47,2,FALSE)</f>
        <v>Reg Def</v>
      </c>
      <c r="AB580" s="196">
        <f t="shared" si="36"/>
        <v>-5.6410999999998239</v>
      </c>
      <c r="AC580" s="196">
        <f t="shared" si="37"/>
        <v>0</v>
      </c>
      <c r="AD580" s="196">
        <f t="shared" si="38"/>
        <v>-290.40999999999985</v>
      </c>
      <c r="AE580" s="196">
        <f t="shared" si="39"/>
        <v>27120.879999999888</v>
      </c>
      <c r="AF580" s="197"/>
    </row>
    <row r="581" spans="1:32">
      <c r="A581" s="105" t="s">
        <v>409</v>
      </c>
      <c r="B581" s="105">
        <v>-1</v>
      </c>
      <c r="C581" s="105">
        <v>1012</v>
      </c>
      <c r="D581" s="105" t="s">
        <v>238</v>
      </c>
      <c r="E581" s="105">
        <v>0</v>
      </c>
      <c r="F581" s="105">
        <v>27</v>
      </c>
      <c r="G581" s="105">
        <v>2027</v>
      </c>
      <c r="H581" s="105">
        <v>-28030.03</v>
      </c>
      <c r="I581" s="105">
        <v>-28030.03</v>
      </c>
      <c r="J581" s="105">
        <v>2539177.7800000003</v>
      </c>
      <c r="K581" s="105">
        <v>2539177.7800000003</v>
      </c>
      <c r="L581" s="105">
        <v>-26661.366699999999</v>
      </c>
      <c r="M581" s="105">
        <v>-26661.366699999999</v>
      </c>
      <c r="N581" s="105">
        <v>0</v>
      </c>
      <c r="O581" s="105">
        <v>0</v>
      </c>
      <c r="P581" s="105">
        <v>-1368.6633000000002</v>
      </c>
      <c r="Q581" s="105">
        <v>-1368.6633000000002</v>
      </c>
      <c r="R581" s="105">
        <v>7</v>
      </c>
      <c r="S581" s="105">
        <v>119</v>
      </c>
      <c r="T581" s="105">
        <v>1</v>
      </c>
      <c r="U581" s="105" t="s">
        <v>239</v>
      </c>
      <c r="V581" s="105" t="s">
        <v>247</v>
      </c>
      <c r="W581" s="105" t="s">
        <v>241</v>
      </c>
      <c r="X581" s="105" t="s">
        <v>289</v>
      </c>
      <c r="Y581" s="105" t="s">
        <v>290</v>
      </c>
      <c r="Z581" s="194" t="str">
        <f>VLOOKUP($V581,Map!$B$2:$C$7,2,FALSE)</f>
        <v>Sewer</v>
      </c>
      <c r="AA581" s="194" t="str">
        <f>VLOOKUP($X581,Map!$F$2:$G$47,2,FALSE)</f>
        <v>COR</v>
      </c>
      <c r="AB581" s="196">
        <f t="shared" si="36"/>
        <v>0</v>
      </c>
      <c r="AC581" s="196">
        <f t="shared" si="37"/>
        <v>0</v>
      </c>
      <c r="AD581" s="196">
        <f t="shared" si="38"/>
        <v>0</v>
      </c>
      <c r="AE581" s="196">
        <f t="shared" si="39"/>
        <v>0</v>
      </c>
      <c r="AF581" s="197"/>
    </row>
    <row r="582" spans="1:32">
      <c r="A582" s="105" t="s">
        <v>409</v>
      </c>
      <c r="B582" s="105">
        <v>-1</v>
      </c>
      <c r="C582" s="105">
        <v>1012</v>
      </c>
      <c r="D582" s="105" t="s">
        <v>238</v>
      </c>
      <c r="E582" s="105">
        <v>0</v>
      </c>
      <c r="F582" s="105">
        <v>25</v>
      </c>
      <c r="G582" s="105">
        <v>2027</v>
      </c>
      <c r="H582" s="105">
        <v>-903.14</v>
      </c>
      <c r="I582" s="105">
        <v>-4104.91</v>
      </c>
      <c r="J582" s="105">
        <v>92575.06</v>
      </c>
      <c r="K582" s="105">
        <v>377842.03</v>
      </c>
      <c r="L582" s="105">
        <v>-972.03830000000005</v>
      </c>
      <c r="M582" s="105">
        <v>-3967.3417000000004</v>
      </c>
      <c r="N582" s="105">
        <v>0</v>
      </c>
      <c r="O582" s="105">
        <v>0</v>
      </c>
      <c r="P582" s="105">
        <v>68.898300000000006</v>
      </c>
      <c r="Q582" s="105">
        <v>-137.56829999999999</v>
      </c>
      <c r="R582" s="105">
        <v>7</v>
      </c>
      <c r="S582" s="105">
        <v>1309</v>
      </c>
      <c r="T582" s="105">
        <v>1</v>
      </c>
      <c r="U582" s="105" t="s">
        <v>239</v>
      </c>
      <c r="V582" s="105" t="s">
        <v>247</v>
      </c>
      <c r="W582" s="105" t="s">
        <v>241</v>
      </c>
      <c r="X582" s="105" t="s">
        <v>291</v>
      </c>
      <c r="Y582" s="105" t="s">
        <v>290</v>
      </c>
      <c r="Z582" s="194" t="str">
        <f>VLOOKUP($V582,Map!$B$2:$C$7,2,FALSE)</f>
        <v>Sewer</v>
      </c>
      <c r="AA582" s="194" t="str">
        <f>VLOOKUP($X582,Map!$F$2:$G$47,2,FALSE)</f>
        <v>Reg Def</v>
      </c>
      <c r="AB582" s="196">
        <f t="shared" si="36"/>
        <v>-206.4666</v>
      </c>
      <c r="AC582" s="196">
        <f t="shared" si="37"/>
        <v>0</v>
      </c>
      <c r="AD582" s="196">
        <f t="shared" si="38"/>
        <v>-3201.77</v>
      </c>
      <c r="AE582" s="196">
        <f t="shared" si="39"/>
        <v>285266.97000000003</v>
      </c>
      <c r="AF582" s="197"/>
    </row>
    <row r="583" spans="1:32">
      <c r="A583" s="105" t="s">
        <v>409</v>
      </c>
      <c r="B583" s="105">
        <v>-1</v>
      </c>
      <c r="C583" s="105">
        <v>1012</v>
      </c>
      <c r="D583" s="105" t="s">
        <v>238</v>
      </c>
      <c r="E583" s="105">
        <v>0</v>
      </c>
      <c r="F583" s="105">
        <v>27</v>
      </c>
      <c r="G583" s="105">
        <v>2027</v>
      </c>
      <c r="H583" s="105">
        <v>-938.13</v>
      </c>
      <c r="I583" s="105">
        <v>-938.13</v>
      </c>
      <c r="J583" s="105">
        <v>67788.05</v>
      </c>
      <c r="K583" s="105">
        <v>67788.05</v>
      </c>
      <c r="L583" s="105">
        <v>-711.77449999999999</v>
      </c>
      <c r="M583" s="105">
        <v>-711.77449999999999</v>
      </c>
      <c r="N583" s="105">
        <v>0</v>
      </c>
      <c r="O583" s="105">
        <v>0</v>
      </c>
      <c r="P583" s="105">
        <v>-226.35550000000001</v>
      </c>
      <c r="Q583" s="105">
        <v>-226.35550000000001</v>
      </c>
      <c r="R583" s="105">
        <v>7</v>
      </c>
      <c r="S583" s="105">
        <v>51</v>
      </c>
      <c r="T583" s="105">
        <v>1</v>
      </c>
      <c r="U583" s="105" t="s">
        <v>239</v>
      </c>
      <c r="V583" s="105" t="s">
        <v>249</v>
      </c>
      <c r="W583" s="105" t="s">
        <v>241</v>
      </c>
      <c r="X583" s="105" t="s">
        <v>289</v>
      </c>
      <c r="Y583" s="105" t="s">
        <v>290</v>
      </c>
      <c r="Z583" s="194" t="str">
        <f>VLOOKUP($V583,Map!$B$2:$C$7,2,FALSE)</f>
        <v>Sewer</v>
      </c>
      <c r="AA583" s="194" t="str">
        <f>VLOOKUP($X583,Map!$F$2:$G$47,2,FALSE)</f>
        <v>COR</v>
      </c>
      <c r="AB583" s="196">
        <f t="shared" si="36"/>
        <v>0</v>
      </c>
      <c r="AC583" s="196">
        <f t="shared" si="37"/>
        <v>0</v>
      </c>
      <c r="AD583" s="196">
        <f t="shared" si="38"/>
        <v>0</v>
      </c>
      <c r="AE583" s="196">
        <f t="shared" si="39"/>
        <v>0</v>
      </c>
      <c r="AF583" s="197"/>
    </row>
    <row r="584" spans="1:32">
      <c r="A584" s="105" t="s">
        <v>409</v>
      </c>
      <c r="B584" s="105">
        <v>-1</v>
      </c>
      <c r="C584" s="105">
        <v>1012</v>
      </c>
      <c r="D584" s="105" t="s">
        <v>238</v>
      </c>
      <c r="E584" s="105">
        <v>0</v>
      </c>
      <c r="F584" s="105">
        <v>25</v>
      </c>
      <c r="G584" s="105">
        <v>2027</v>
      </c>
      <c r="H584" s="105">
        <v>719.95</v>
      </c>
      <c r="I584" s="105">
        <v>549.51</v>
      </c>
      <c r="J584" s="105">
        <v>-67142.490000000005</v>
      </c>
      <c r="K584" s="105">
        <v>-55342.770000000004</v>
      </c>
      <c r="L584" s="105">
        <v>704.99599999999998</v>
      </c>
      <c r="M584" s="105">
        <v>581.0992</v>
      </c>
      <c r="N584" s="105">
        <v>0</v>
      </c>
      <c r="O584" s="105">
        <v>0</v>
      </c>
      <c r="P584" s="105">
        <v>14.954000000000001</v>
      </c>
      <c r="Q584" s="105">
        <v>-31.589200000000002</v>
      </c>
      <c r="R584" s="105">
        <v>7</v>
      </c>
      <c r="S584" s="105">
        <v>408</v>
      </c>
      <c r="T584" s="105">
        <v>1</v>
      </c>
      <c r="U584" s="105" t="s">
        <v>239</v>
      </c>
      <c r="V584" s="105" t="s">
        <v>249</v>
      </c>
      <c r="W584" s="105" t="s">
        <v>241</v>
      </c>
      <c r="X584" s="105" t="s">
        <v>291</v>
      </c>
      <c r="Y584" s="105" t="s">
        <v>290</v>
      </c>
      <c r="Z584" s="194" t="str">
        <f>VLOOKUP($V584,Map!$B$2:$C$7,2,FALSE)</f>
        <v>Sewer</v>
      </c>
      <c r="AA584" s="194" t="str">
        <f>VLOOKUP($X584,Map!$F$2:$G$47,2,FALSE)</f>
        <v>Reg Def</v>
      </c>
      <c r="AB584" s="196">
        <f t="shared" si="36"/>
        <v>-46.543199999999999</v>
      </c>
      <c r="AC584" s="196">
        <f t="shared" si="37"/>
        <v>0</v>
      </c>
      <c r="AD584" s="196">
        <f t="shared" si="38"/>
        <v>-170.44000000000005</v>
      </c>
      <c r="AE584" s="196">
        <f t="shared" si="39"/>
        <v>11799.720000000001</v>
      </c>
      <c r="AF584" s="197"/>
    </row>
    <row r="585" spans="1:32">
      <c r="A585" s="105" t="s">
        <v>409</v>
      </c>
      <c r="B585" s="105">
        <v>-1</v>
      </c>
      <c r="C585" s="105">
        <v>1012</v>
      </c>
      <c r="D585" s="105" t="s">
        <v>238</v>
      </c>
      <c r="E585" s="105">
        <v>0</v>
      </c>
      <c r="F585" s="105">
        <v>27</v>
      </c>
      <c r="G585" s="105">
        <v>2027</v>
      </c>
      <c r="H585" s="105">
        <v>51113.67</v>
      </c>
      <c r="I585" s="105">
        <v>45507.94</v>
      </c>
      <c r="J585" s="105">
        <v>-456276.54000000004</v>
      </c>
      <c r="K585" s="105">
        <v>77602.430000000008</v>
      </c>
      <c r="L585" s="105">
        <v>4790.9036000000006</v>
      </c>
      <c r="M585" s="105">
        <v>-814.82550000000003</v>
      </c>
      <c r="N585" s="105">
        <v>0</v>
      </c>
      <c r="O585" s="105">
        <v>0</v>
      </c>
      <c r="P585" s="105">
        <v>46322.7664</v>
      </c>
      <c r="Q585" s="105">
        <v>46322.765500000001</v>
      </c>
      <c r="R585" s="105">
        <v>7</v>
      </c>
      <c r="S585" s="105">
        <v>153</v>
      </c>
      <c r="T585" s="105">
        <v>1</v>
      </c>
      <c r="U585" s="105" t="s">
        <v>239</v>
      </c>
      <c r="V585" s="105" t="s">
        <v>250</v>
      </c>
      <c r="W585" s="105" t="s">
        <v>241</v>
      </c>
      <c r="X585" s="105" t="s">
        <v>289</v>
      </c>
      <c r="Y585" s="105" t="s">
        <v>290</v>
      </c>
      <c r="Z585" s="194" t="str">
        <f>VLOOKUP($V585,Map!$B$2:$C$7,2,FALSE)</f>
        <v>Water</v>
      </c>
      <c r="AA585" s="194" t="str">
        <f>VLOOKUP($X585,Map!$F$2:$G$47,2,FALSE)</f>
        <v>COR</v>
      </c>
      <c r="AB585" s="196">
        <f t="shared" si="36"/>
        <v>-8.9999999909196049E-4</v>
      </c>
      <c r="AC585" s="196">
        <f t="shared" si="37"/>
        <v>0</v>
      </c>
      <c r="AD585" s="196">
        <f t="shared" si="38"/>
        <v>-5605.7299999999959</v>
      </c>
      <c r="AE585" s="196">
        <f t="shared" si="39"/>
        <v>533878.97000000009</v>
      </c>
      <c r="AF585" s="197"/>
    </row>
    <row r="586" spans="1:32">
      <c r="A586" s="105" t="s">
        <v>409</v>
      </c>
      <c r="B586" s="105">
        <v>-1</v>
      </c>
      <c r="C586" s="105">
        <v>1012</v>
      </c>
      <c r="D586" s="105" t="s">
        <v>238</v>
      </c>
      <c r="E586" s="105">
        <v>0</v>
      </c>
      <c r="F586" s="105">
        <v>25</v>
      </c>
      <c r="G586" s="105">
        <v>2027</v>
      </c>
      <c r="H586" s="105">
        <v>-3364397.06</v>
      </c>
      <c r="I586" s="105">
        <v>-3395764.66</v>
      </c>
      <c r="J586" s="105">
        <v>198816939.88999999</v>
      </c>
      <c r="K586" s="105">
        <v>207166999.31999999</v>
      </c>
      <c r="L586" s="105">
        <v>-2087577.8695</v>
      </c>
      <c r="M586" s="105">
        <v>-2175253.4926</v>
      </c>
      <c r="N586" s="105">
        <v>0</v>
      </c>
      <c r="O586" s="105">
        <v>0</v>
      </c>
      <c r="P586" s="105">
        <v>-1276819.1905</v>
      </c>
      <c r="Q586" s="105">
        <v>-1220511.1673999999</v>
      </c>
      <c r="R586" s="105">
        <v>7</v>
      </c>
      <c r="S586" s="105">
        <v>21267</v>
      </c>
      <c r="T586" s="105">
        <v>1</v>
      </c>
      <c r="U586" s="105" t="s">
        <v>239</v>
      </c>
      <c r="V586" s="105" t="s">
        <v>250</v>
      </c>
      <c r="W586" s="105" t="s">
        <v>241</v>
      </c>
      <c r="X586" s="105" t="s">
        <v>291</v>
      </c>
      <c r="Y586" s="105" t="s">
        <v>290</v>
      </c>
      <c r="Z586" s="194" t="str">
        <f>VLOOKUP($V586,Map!$B$2:$C$7,2,FALSE)</f>
        <v>Water</v>
      </c>
      <c r="AA586" s="194" t="str">
        <f>VLOOKUP($X586,Map!$F$2:$G$47,2,FALSE)</f>
        <v>Reg Def</v>
      </c>
      <c r="AB586" s="196">
        <f t="shared" si="36"/>
        <v>56308.023100000108</v>
      </c>
      <c r="AC586" s="196">
        <f t="shared" si="37"/>
        <v>0</v>
      </c>
      <c r="AD586" s="196">
        <f t="shared" si="38"/>
        <v>-31367.600000000093</v>
      </c>
      <c r="AE586" s="196">
        <f t="shared" si="39"/>
        <v>8350059.4300000072</v>
      </c>
      <c r="AF586" s="197"/>
    </row>
    <row r="587" spans="1:32">
      <c r="A587" s="105" t="s">
        <v>409</v>
      </c>
      <c r="B587" s="105">
        <v>-1</v>
      </c>
      <c r="C587" s="105">
        <v>1012</v>
      </c>
      <c r="D587" s="105" t="s">
        <v>238</v>
      </c>
      <c r="E587" s="105">
        <v>0</v>
      </c>
      <c r="F587" s="105">
        <v>27</v>
      </c>
      <c r="G587" s="105">
        <v>2027</v>
      </c>
      <c r="H587" s="105">
        <v>-10124.200000000001</v>
      </c>
      <c r="I587" s="105">
        <v>-11983.58</v>
      </c>
      <c r="J587" s="105">
        <v>964207.72</v>
      </c>
      <c r="K587" s="105">
        <v>1141291</v>
      </c>
      <c r="L587" s="105">
        <v>-10124.1811</v>
      </c>
      <c r="M587" s="105">
        <v>-11983.5555</v>
      </c>
      <c r="N587" s="105">
        <v>0</v>
      </c>
      <c r="O587" s="105">
        <v>0</v>
      </c>
      <c r="P587" s="105">
        <v>-1.89E-2</v>
      </c>
      <c r="Q587" s="105">
        <v>-2.4500000000000001E-2</v>
      </c>
      <c r="R587" s="105">
        <v>7</v>
      </c>
      <c r="S587" s="105">
        <v>85</v>
      </c>
      <c r="T587" s="105">
        <v>1</v>
      </c>
      <c r="U587" s="105" t="s">
        <v>239</v>
      </c>
      <c r="V587" s="105" t="s">
        <v>251</v>
      </c>
      <c r="W587" s="105" t="s">
        <v>241</v>
      </c>
      <c r="X587" s="105" t="s">
        <v>289</v>
      </c>
      <c r="Y587" s="105" t="s">
        <v>290</v>
      </c>
      <c r="Z587" s="194" t="str">
        <f>VLOOKUP($V587,Map!$B$2:$C$7,2,FALSE)</f>
        <v>Water</v>
      </c>
      <c r="AA587" s="194" t="str">
        <f>VLOOKUP($X587,Map!$F$2:$G$47,2,FALSE)</f>
        <v>COR</v>
      </c>
      <c r="AB587" s="196">
        <f t="shared" si="36"/>
        <v>-5.6000000000000008E-3</v>
      </c>
      <c r="AC587" s="196">
        <f t="shared" si="37"/>
        <v>0</v>
      </c>
      <c r="AD587" s="196">
        <f t="shared" si="38"/>
        <v>-1859.3799999999992</v>
      </c>
      <c r="AE587" s="196">
        <f t="shared" si="39"/>
        <v>177083.28000000003</v>
      </c>
      <c r="AF587" s="197"/>
    </row>
    <row r="588" spans="1:32">
      <c r="A588" s="105" t="s">
        <v>409</v>
      </c>
      <c r="B588" s="105">
        <v>-1</v>
      </c>
      <c r="C588" s="105">
        <v>1012</v>
      </c>
      <c r="D588" s="105" t="s">
        <v>238</v>
      </c>
      <c r="E588" s="105">
        <v>0</v>
      </c>
      <c r="F588" s="105">
        <v>25</v>
      </c>
      <c r="G588" s="105">
        <v>2027</v>
      </c>
      <c r="H588" s="105">
        <v>-4978.45</v>
      </c>
      <c r="I588" s="105">
        <v>-5115.97</v>
      </c>
      <c r="J588" s="105">
        <v>474140.32</v>
      </c>
      <c r="K588" s="105">
        <v>487240.44</v>
      </c>
      <c r="L588" s="105">
        <v>-4978.4739</v>
      </c>
      <c r="M588" s="105">
        <v>-5116.0243</v>
      </c>
      <c r="N588" s="105">
        <v>0</v>
      </c>
      <c r="O588" s="105">
        <v>0</v>
      </c>
      <c r="P588" s="105">
        <v>2.3900000000000001E-2</v>
      </c>
      <c r="Q588" s="105">
        <v>5.4300000000000001E-2</v>
      </c>
      <c r="R588" s="105">
        <v>7</v>
      </c>
      <c r="S588" s="105">
        <v>1547</v>
      </c>
      <c r="T588" s="105">
        <v>1</v>
      </c>
      <c r="U588" s="105" t="s">
        <v>239</v>
      </c>
      <c r="V588" s="105" t="s">
        <v>251</v>
      </c>
      <c r="W588" s="105" t="s">
        <v>241</v>
      </c>
      <c r="X588" s="105" t="s">
        <v>291</v>
      </c>
      <c r="Y588" s="105" t="s">
        <v>290</v>
      </c>
      <c r="Z588" s="194" t="str">
        <f>VLOOKUP($V588,Map!$B$2:$C$7,2,FALSE)</f>
        <v>Water</v>
      </c>
      <c r="AA588" s="194" t="str">
        <f>VLOOKUP($X588,Map!$F$2:$G$47,2,FALSE)</f>
        <v>Reg Def</v>
      </c>
      <c r="AB588" s="196">
        <f t="shared" si="36"/>
        <v>3.04E-2</v>
      </c>
      <c r="AC588" s="196">
        <f t="shared" si="37"/>
        <v>0</v>
      </c>
      <c r="AD588" s="196">
        <f t="shared" si="38"/>
        <v>-137.52000000000044</v>
      </c>
      <c r="AE588" s="196">
        <f t="shared" si="39"/>
        <v>13100.119999999995</v>
      </c>
      <c r="AF588" s="197"/>
    </row>
    <row r="589" spans="1:32">
      <c r="A589" s="105" t="s">
        <v>409</v>
      </c>
      <c r="B589" s="105">
        <v>-1</v>
      </c>
      <c r="C589" s="105">
        <v>1012</v>
      </c>
      <c r="D589" s="105" t="s">
        <v>238</v>
      </c>
      <c r="E589" s="105">
        <v>0</v>
      </c>
      <c r="F589" s="105">
        <v>27</v>
      </c>
      <c r="G589" s="105">
        <v>2027</v>
      </c>
      <c r="H589" s="105">
        <v>0</v>
      </c>
      <c r="I589" s="105">
        <v>0</v>
      </c>
      <c r="J589" s="105">
        <v>0</v>
      </c>
      <c r="K589" s="105">
        <v>0</v>
      </c>
      <c r="L589" s="105">
        <v>0</v>
      </c>
      <c r="M589" s="105">
        <v>0</v>
      </c>
      <c r="N589" s="105">
        <v>0</v>
      </c>
      <c r="O589" s="105">
        <v>0</v>
      </c>
      <c r="P589" s="105">
        <v>0</v>
      </c>
      <c r="Q589" s="105">
        <v>0</v>
      </c>
      <c r="R589" s="105">
        <v>7</v>
      </c>
      <c r="S589" s="105">
        <v>34</v>
      </c>
      <c r="T589" s="105">
        <v>1</v>
      </c>
      <c r="U589" s="105" t="s">
        <v>239</v>
      </c>
      <c r="V589" s="105" t="s">
        <v>252</v>
      </c>
      <c r="W589" s="105" t="s">
        <v>241</v>
      </c>
      <c r="X589" s="105" t="s">
        <v>289</v>
      </c>
      <c r="Y589" s="105" t="s">
        <v>290</v>
      </c>
      <c r="Z589" s="194" t="str">
        <f>VLOOKUP($V589,Map!$B$2:$C$7,2,FALSE)</f>
        <v>n/a</v>
      </c>
      <c r="AA589" s="194" t="str">
        <f>VLOOKUP($X589,Map!$F$2:$G$47,2,FALSE)</f>
        <v>COR</v>
      </c>
      <c r="AB589" s="196">
        <f t="shared" si="36"/>
        <v>0</v>
      </c>
      <c r="AC589" s="196">
        <f t="shared" si="37"/>
        <v>0</v>
      </c>
      <c r="AD589" s="196">
        <f t="shared" si="38"/>
        <v>0</v>
      </c>
      <c r="AE589" s="196">
        <f t="shared" si="39"/>
        <v>0</v>
      </c>
      <c r="AF589" s="197"/>
    </row>
    <row r="590" spans="1:32">
      <c r="A590" s="105" t="s">
        <v>409</v>
      </c>
      <c r="B590" s="105">
        <v>-1</v>
      </c>
      <c r="C590" s="105">
        <v>1012</v>
      </c>
      <c r="D590" s="105" t="s">
        <v>238</v>
      </c>
      <c r="E590" s="105">
        <v>0</v>
      </c>
      <c r="F590" s="105">
        <v>12000026</v>
      </c>
      <c r="G590" s="105">
        <v>2027</v>
      </c>
      <c r="H590" s="105">
        <v>0</v>
      </c>
      <c r="I590" s="105">
        <v>0</v>
      </c>
      <c r="J590" s="105">
        <v>0</v>
      </c>
      <c r="K590" s="105">
        <v>0</v>
      </c>
      <c r="L590" s="105">
        <v>0</v>
      </c>
      <c r="M590" s="105">
        <v>0</v>
      </c>
      <c r="N590" s="105">
        <v>0</v>
      </c>
      <c r="O590" s="105">
        <v>0</v>
      </c>
      <c r="P590" s="105">
        <v>0</v>
      </c>
      <c r="Q590" s="105">
        <v>0</v>
      </c>
      <c r="R590" s="105">
        <v>7</v>
      </c>
      <c r="S590" s="105">
        <v>59994</v>
      </c>
      <c r="T590" s="105">
        <v>1</v>
      </c>
      <c r="U590" s="105" t="s">
        <v>239</v>
      </c>
      <c r="V590" s="105" t="s">
        <v>252</v>
      </c>
      <c r="W590" s="105" t="s">
        <v>241</v>
      </c>
      <c r="X590" s="105" t="s">
        <v>292</v>
      </c>
      <c r="Y590" s="105" t="s">
        <v>290</v>
      </c>
      <c r="Z590" s="194" t="str">
        <f>VLOOKUP($V590,Map!$B$2:$C$7,2,FALSE)</f>
        <v>n/a</v>
      </c>
      <c r="AA590" s="194" t="str">
        <f>VLOOKUP($X590,Map!$F$2:$G$47,2,FALSE)</f>
        <v>n/a</v>
      </c>
      <c r="AB590" s="196">
        <f t="shared" si="36"/>
        <v>0</v>
      </c>
      <c r="AC590" s="196">
        <f t="shared" si="37"/>
        <v>0</v>
      </c>
      <c r="AD590" s="196">
        <f t="shared" si="38"/>
        <v>0</v>
      </c>
      <c r="AE590" s="196">
        <f t="shared" si="39"/>
        <v>0</v>
      </c>
      <c r="AF590" s="197"/>
    </row>
    <row r="591" spans="1:32">
      <c r="A591" s="105" t="s">
        <v>409</v>
      </c>
      <c r="B591" s="105">
        <v>-1</v>
      </c>
      <c r="C591" s="105">
        <v>1012</v>
      </c>
      <c r="D591" s="105" t="s">
        <v>238</v>
      </c>
      <c r="E591" s="105">
        <v>0</v>
      </c>
      <c r="F591" s="105">
        <v>10307001</v>
      </c>
      <c r="G591" s="105">
        <v>2027</v>
      </c>
      <c r="H591" s="105">
        <v>-1382.22</v>
      </c>
      <c r="I591" s="105">
        <v>-1389.03</v>
      </c>
      <c r="J591" s="105">
        <v>72409.84</v>
      </c>
      <c r="K591" s="105">
        <v>72799.930000000008</v>
      </c>
      <c r="L591" s="105">
        <v>-760.30330000000004</v>
      </c>
      <c r="M591" s="105">
        <v>-764.39920000000006</v>
      </c>
      <c r="N591" s="105">
        <v>0</v>
      </c>
      <c r="O591" s="105">
        <v>0</v>
      </c>
      <c r="P591" s="105">
        <v>-621.91669999999999</v>
      </c>
      <c r="Q591" s="105">
        <v>-624.63080000000002</v>
      </c>
      <c r="R591" s="105">
        <v>7</v>
      </c>
      <c r="S591" s="105">
        <v>1275</v>
      </c>
      <c r="T591" s="105">
        <v>0</v>
      </c>
      <c r="U591" s="105" t="s">
        <v>258</v>
      </c>
      <c r="V591" s="105" t="s">
        <v>240</v>
      </c>
      <c r="W591" s="105" t="s">
        <v>241</v>
      </c>
      <c r="X591" s="105" t="s">
        <v>293</v>
      </c>
      <c r="Y591" s="105" t="s">
        <v>290</v>
      </c>
      <c r="Z591" s="194" t="str">
        <f>VLOOKUP($V591,Map!$B$2:$C$7,2,FALSE)</f>
        <v>Water</v>
      </c>
      <c r="AA591" s="194" t="str">
        <f>VLOOKUP($X591,Map!$F$2:$G$47,2,FALSE)</f>
        <v>Reg Def</v>
      </c>
      <c r="AB591" s="196">
        <f t="shared" si="36"/>
        <v>-2.7141000000000304</v>
      </c>
      <c r="AC591" s="196">
        <f t="shared" si="37"/>
        <v>0</v>
      </c>
      <c r="AD591" s="196">
        <f t="shared" si="38"/>
        <v>-6.8099999999999454</v>
      </c>
      <c r="AE591" s="196">
        <f t="shared" si="39"/>
        <v>390.09000000001106</v>
      </c>
      <c r="AF591" s="197"/>
    </row>
    <row r="592" spans="1:32">
      <c r="A592" s="105" t="s">
        <v>409</v>
      </c>
      <c r="B592" s="105">
        <v>-1</v>
      </c>
      <c r="C592" s="105">
        <v>1012</v>
      </c>
      <c r="D592" s="105" t="s">
        <v>238</v>
      </c>
      <c r="E592" s="105">
        <v>0</v>
      </c>
      <c r="F592" s="105">
        <v>10307002</v>
      </c>
      <c r="G592" s="105">
        <v>2027</v>
      </c>
      <c r="H592" s="105">
        <v>-16.38</v>
      </c>
      <c r="I592" s="105">
        <v>-23.650000000000002</v>
      </c>
      <c r="J592" s="105">
        <v>781.57</v>
      </c>
      <c r="K592" s="105">
        <v>1128.57</v>
      </c>
      <c r="L592" s="105">
        <v>-8.2065999999999999</v>
      </c>
      <c r="M592" s="105">
        <v>-11.85</v>
      </c>
      <c r="N592" s="105">
        <v>0</v>
      </c>
      <c r="O592" s="105">
        <v>0</v>
      </c>
      <c r="P592" s="105">
        <v>-8.1734000000000009</v>
      </c>
      <c r="Q592" s="105">
        <v>-11.8</v>
      </c>
      <c r="R592" s="105">
        <v>7</v>
      </c>
      <c r="S592" s="105">
        <v>442</v>
      </c>
      <c r="T592" s="105">
        <v>0</v>
      </c>
      <c r="U592" s="105" t="s">
        <v>258</v>
      </c>
      <c r="V592" s="105" t="s">
        <v>240</v>
      </c>
      <c r="W592" s="105" t="s">
        <v>241</v>
      </c>
      <c r="X592" s="105" t="s">
        <v>294</v>
      </c>
      <c r="Y592" s="105" t="s">
        <v>290</v>
      </c>
      <c r="Z592" s="194" t="str">
        <f>VLOOKUP($V592,Map!$B$2:$C$7,2,FALSE)</f>
        <v>Water</v>
      </c>
      <c r="AA592" s="194" t="str">
        <f>VLOOKUP($X592,Map!$F$2:$G$47,2,FALSE)</f>
        <v>Reg Def</v>
      </c>
      <c r="AB592" s="196">
        <f t="shared" si="36"/>
        <v>-3.6265999999999998</v>
      </c>
      <c r="AC592" s="196">
        <f t="shared" si="37"/>
        <v>0</v>
      </c>
      <c r="AD592" s="196">
        <f t="shared" si="38"/>
        <v>-7.2700000000000031</v>
      </c>
      <c r="AE592" s="196">
        <f t="shared" si="39"/>
        <v>346.99999999999989</v>
      </c>
      <c r="AF592" s="197"/>
    </row>
    <row r="593" spans="1:32">
      <c r="A593" s="105" t="s">
        <v>409</v>
      </c>
      <c r="B593" s="105">
        <v>-1</v>
      </c>
      <c r="C593" s="105">
        <v>1012</v>
      </c>
      <c r="D593" s="105" t="s">
        <v>238</v>
      </c>
      <c r="E593" s="105">
        <v>0</v>
      </c>
      <c r="F593" s="105">
        <v>10307502</v>
      </c>
      <c r="G593" s="105">
        <v>2027</v>
      </c>
      <c r="H593" s="105">
        <v>0</v>
      </c>
      <c r="I593" s="105">
        <v>0</v>
      </c>
      <c r="J593" s="105">
        <v>22216.9</v>
      </c>
      <c r="K593" s="105">
        <v>22421.79</v>
      </c>
      <c r="L593" s="105">
        <v>-233.2775</v>
      </c>
      <c r="M593" s="105">
        <v>-235.4289</v>
      </c>
      <c r="N593" s="105">
        <v>-233.2775</v>
      </c>
      <c r="O593" s="105">
        <v>-235.4289</v>
      </c>
      <c r="P593" s="105">
        <v>0</v>
      </c>
      <c r="Q593" s="105">
        <v>0</v>
      </c>
      <c r="R593" s="105">
        <v>7</v>
      </c>
      <c r="S593" s="105">
        <v>864</v>
      </c>
      <c r="T593" s="105">
        <v>0</v>
      </c>
      <c r="U593" s="105" t="s">
        <v>258</v>
      </c>
      <c r="V593" s="105" t="s">
        <v>240</v>
      </c>
      <c r="W593" s="105" t="s">
        <v>241</v>
      </c>
      <c r="X593" s="105" t="s">
        <v>295</v>
      </c>
      <c r="Y593" s="105" t="s">
        <v>290</v>
      </c>
      <c r="Z593" s="194" t="str">
        <f>VLOOKUP($V593,Map!$B$2:$C$7,2,FALSE)</f>
        <v>Water</v>
      </c>
      <c r="AA593" s="194" t="str">
        <f>VLOOKUP($X593,Map!$F$2:$G$47,2,FALSE)</f>
        <v>Flow Through</v>
      </c>
      <c r="AB593" s="196">
        <f t="shared" si="36"/>
        <v>0</v>
      </c>
      <c r="AC593" s="196">
        <f t="shared" si="37"/>
        <v>-2.1513999999999953</v>
      </c>
      <c r="AD593" s="196">
        <f t="shared" si="38"/>
        <v>0</v>
      </c>
      <c r="AE593" s="196">
        <f t="shared" si="39"/>
        <v>204.88999999999942</v>
      </c>
      <c r="AF593" s="197"/>
    </row>
    <row r="594" spans="1:32">
      <c r="A594" s="105" t="s">
        <v>409</v>
      </c>
      <c r="B594" s="105">
        <v>-1</v>
      </c>
      <c r="C594" s="105">
        <v>1012</v>
      </c>
      <c r="D594" s="105" t="s">
        <v>238</v>
      </c>
      <c r="E594" s="105">
        <v>0</v>
      </c>
      <c r="F594" s="105">
        <v>10307017</v>
      </c>
      <c r="G594" s="105">
        <v>2027</v>
      </c>
      <c r="H594" s="105">
        <v>-9865.9</v>
      </c>
      <c r="I594" s="105">
        <v>-9865.9</v>
      </c>
      <c r="J594" s="105">
        <v>702056.97</v>
      </c>
      <c r="K594" s="105">
        <v>702056.97</v>
      </c>
      <c r="L594" s="105">
        <v>-7371.598</v>
      </c>
      <c r="M594" s="105">
        <v>-7371.598</v>
      </c>
      <c r="N594" s="105">
        <v>0</v>
      </c>
      <c r="O594" s="105">
        <v>0</v>
      </c>
      <c r="P594" s="105">
        <v>-2494.3020000000001</v>
      </c>
      <c r="Q594" s="105">
        <v>-2494.3020000000001</v>
      </c>
      <c r="R594" s="105">
        <v>7</v>
      </c>
      <c r="S594" s="105">
        <v>136</v>
      </c>
      <c r="T594" s="105">
        <v>0</v>
      </c>
      <c r="U594" s="105" t="s">
        <v>258</v>
      </c>
      <c r="V594" s="105" t="s">
        <v>240</v>
      </c>
      <c r="W594" s="105" t="s">
        <v>241</v>
      </c>
      <c r="X594" s="105" t="s">
        <v>296</v>
      </c>
      <c r="Y594" s="105" t="s">
        <v>290</v>
      </c>
      <c r="Z594" s="194" t="str">
        <f>VLOOKUP($V594,Map!$B$2:$C$7,2,FALSE)</f>
        <v>Water</v>
      </c>
      <c r="AA594" s="194" t="str">
        <f>VLOOKUP($X594,Map!$F$2:$G$47,2,FALSE)</f>
        <v>Reg Def</v>
      </c>
      <c r="AB594" s="196">
        <f t="shared" si="36"/>
        <v>0</v>
      </c>
      <c r="AC594" s="196">
        <f t="shared" si="37"/>
        <v>0</v>
      </c>
      <c r="AD594" s="196">
        <f t="shared" si="38"/>
        <v>0</v>
      </c>
      <c r="AE594" s="196">
        <f t="shared" si="39"/>
        <v>0</v>
      </c>
      <c r="AF594" s="197"/>
    </row>
    <row r="595" spans="1:32">
      <c r="A595" s="105" t="s">
        <v>409</v>
      </c>
      <c r="B595" s="105">
        <v>-1</v>
      </c>
      <c r="C595" s="105">
        <v>1012</v>
      </c>
      <c r="D595" s="105" t="s">
        <v>238</v>
      </c>
      <c r="E595" s="105">
        <v>0</v>
      </c>
      <c r="F595" s="105">
        <v>10307012</v>
      </c>
      <c r="G595" s="105">
        <v>2027</v>
      </c>
      <c r="H595" s="105">
        <v>186.23</v>
      </c>
      <c r="I595" s="105">
        <v>186.42000000000002</v>
      </c>
      <c r="J595" s="105">
        <v>-17737.5</v>
      </c>
      <c r="K595" s="105">
        <v>-17755.3</v>
      </c>
      <c r="L595" s="105">
        <v>186.24360000000001</v>
      </c>
      <c r="M595" s="105">
        <v>186.43049999999999</v>
      </c>
      <c r="N595" s="105">
        <v>0</v>
      </c>
      <c r="O595" s="105">
        <v>0</v>
      </c>
      <c r="P595" s="105">
        <v>-1.3600000000000001E-2</v>
      </c>
      <c r="Q595" s="105">
        <v>-1.0500000000000001E-2</v>
      </c>
      <c r="R595" s="105">
        <v>7</v>
      </c>
      <c r="S595" s="105">
        <v>731</v>
      </c>
      <c r="T595" s="105">
        <v>0</v>
      </c>
      <c r="U595" s="105" t="s">
        <v>258</v>
      </c>
      <c r="V595" s="105" t="s">
        <v>240</v>
      </c>
      <c r="W595" s="105" t="s">
        <v>241</v>
      </c>
      <c r="X595" s="105" t="s">
        <v>297</v>
      </c>
      <c r="Y595" s="105" t="s">
        <v>290</v>
      </c>
      <c r="Z595" s="194" t="str">
        <f>VLOOKUP($V595,Map!$B$2:$C$7,2,FALSE)</f>
        <v>Water</v>
      </c>
      <c r="AA595" s="194" t="str">
        <f>VLOOKUP($X595,Map!$F$2:$G$47,2,FALSE)</f>
        <v>Reg Def</v>
      </c>
      <c r="AB595" s="196">
        <f t="shared" si="36"/>
        <v>3.1000000000000003E-3</v>
      </c>
      <c r="AC595" s="196">
        <f t="shared" si="37"/>
        <v>0</v>
      </c>
      <c r="AD595" s="196">
        <f t="shared" si="38"/>
        <v>0.19000000000002615</v>
      </c>
      <c r="AE595" s="196">
        <f t="shared" si="39"/>
        <v>-17.799999999999272</v>
      </c>
      <c r="AF595" s="197"/>
    </row>
    <row r="596" spans="1:32">
      <c r="A596" s="105" t="s">
        <v>409</v>
      </c>
      <c r="B596" s="105">
        <v>-1</v>
      </c>
      <c r="C596" s="105">
        <v>1012</v>
      </c>
      <c r="D596" s="105" t="s">
        <v>238</v>
      </c>
      <c r="E596" s="105">
        <v>0</v>
      </c>
      <c r="F596" s="105">
        <v>10307010</v>
      </c>
      <c r="G596" s="105">
        <v>2027</v>
      </c>
      <c r="H596" s="105">
        <v>13579.91</v>
      </c>
      <c r="I596" s="105">
        <v>13579.91</v>
      </c>
      <c r="J596" s="105">
        <v>-646662.32999999996</v>
      </c>
      <c r="K596" s="105">
        <v>-646662.32999999996</v>
      </c>
      <c r="L596" s="105">
        <v>6789.9545000000007</v>
      </c>
      <c r="M596" s="105">
        <v>6789.9545000000007</v>
      </c>
      <c r="N596" s="105">
        <v>0</v>
      </c>
      <c r="O596" s="105">
        <v>0</v>
      </c>
      <c r="P596" s="105">
        <v>6789.9555</v>
      </c>
      <c r="Q596" s="105">
        <v>6789.9555</v>
      </c>
      <c r="R596" s="105">
        <v>7</v>
      </c>
      <c r="S596" s="105">
        <v>51</v>
      </c>
      <c r="T596" s="105">
        <v>0</v>
      </c>
      <c r="U596" s="105" t="s">
        <v>258</v>
      </c>
      <c r="V596" s="105" t="s">
        <v>240</v>
      </c>
      <c r="W596" s="105" t="s">
        <v>241</v>
      </c>
      <c r="X596" s="105" t="s">
        <v>298</v>
      </c>
      <c r="Y596" s="105" t="s">
        <v>290</v>
      </c>
      <c r="Z596" s="194" t="str">
        <f>VLOOKUP($V596,Map!$B$2:$C$7,2,FALSE)</f>
        <v>Water</v>
      </c>
      <c r="AA596" s="194" t="str">
        <f>VLOOKUP($X596,Map!$F$2:$G$47,2,FALSE)</f>
        <v>Reg Def</v>
      </c>
      <c r="AB596" s="196">
        <f t="shared" si="36"/>
        <v>0</v>
      </c>
      <c r="AC596" s="196">
        <f t="shared" si="37"/>
        <v>0</v>
      </c>
      <c r="AD596" s="196">
        <f t="shared" si="38"/>
        <v>0</v>
      </c>
      <c r="AE596" s="196">
        <f t="shared" si="39"/>
        <v>0</v>
      </c>
      <c r="AF596" s="197"/>
    </row>
    <row r="597" spans="1:32">
      <c r="A597" s="105" t="s">
        <v>409</v>
      </c>
      <c r="B597" s="105">
        <v>-1</v>
      </c>
      <c r="C597" s="105">
        <v>1012</v>
      </c>
      <c r="D597" s="105" t="s">
        <v>238</v>
      </c>
      <c r="E597" s="105">
        <v>0</v>
      </c>
      <c r="F597" s="105">
        <v>10307050</v>
      </c>
      <c r="G597" s="105">
        <v>2027</v>
      </c>
      <c r="H597" s="105">
        <v>95.3</v>
      </c>
      <c r="I597" s="105">
        <v>138.89000000000001</v>
      </c>
      <c r="J597" s="105">
        <v>-675.39</v>
      </c>
      <c r="K597" s="105">
        <v>-819.64</v>
      </c>
      <c r="L597" s="105">
        <v>7.0916000000000006</v>
      </c>
      <c r="M597" s="105">
        <v>8.6063000000000009</v>
      </c>
      <c r="N597" s="105">
        <v>0</v>
      </c>
      <c r="O597" s="105">
        <v>0</v>
      </c>
      <c r="P597" s="105">
        <v>88.208399999999997</v>
      </c>
      <c r="Q597" s="105">
        <v>130.28370000000001</v>
      </c>
      <c r="R597" s="105">
        <v>7</v>
      </c>
      <c r="S597" s="105">
        <v>425</v>
      </c>
      <c r="T597" s="105">
        <v>0</v>
      </c>
      <c r="U597" s="105" t="s">
        <v>258</v>
      </c>
      <c r="V597" s="105" t="s">
        <v>240</v>
      </c>
      <c r="W597" s="105" t="s">
        <v>241</v>
      </c>
      <c r="X597" s="105" t="s">
        <v>299</v>
      </c>
      <c r="Y597" s="105" t="s">
        <v>290</v>
      </c>
      <c r="Z597" s="194" t="str">
        <f>VLOOKUP($V597,Map!$B$2:$C$7,2,FALSE)</f>
        <v>Water</v>
      </c>
      <c r="AA597" s="194" t="str">
        <f>VLOOKUP($X597,Map!$F$2:$G$47,2,FALSE)</f>
        <v>Repairs</v>
      </c>
      <c r="AB597" s="196">
        <f t="shared" si="36"/>
        <v>42.075300000000013</v>
      </c>
      <c r="AC597" s="196">
        <f t="shared" si="37"/>
        <v>0</v>
      </c>
      <c r="AD597" s="196">
        <f t="shared" si="38"/>
        <v>43.590000000000018</v>
      </c>
      <c r="AE597" s="196">
        <f t="shared" si="39"/>
        <v>-144.25</v>
      </c>
      <c r="AF597" s="197"/>
    </row>
    <row r="598" spans="1:32">
      <c r="A598" s="105" t="s">
        <v>409</v>
      </c>
      <c r="B598" s="105">
        <v>-1</v>
      </c>
      <c r="C598" s="105">
        <v>1012</v>
      </c>
      <c r="D598" s="105" t="s">
        <v>238</v>
      </c>
      <c r="E598" s="105">
        <v>0</v>
      </c>
      <c r="F598" s="105">
        <v>10307001</v>
      </c>
      <c r="G598" s="105">
        <v>2027</v>
      </c>
      <c r="H598" s="105">
        <v>-1071.26</v>
      </c>
      <c r="I598" s="105">
        <v>-1053.94</v>
      </c>
      <c r="J598" s="105">
        <v>85605.21</v>
      </c>
      <c r="K598" s="105">
        <v>84447.35</v>
      </c>
      <c r="L598" s="105">
        <v>-898.85490000000004</v>
      </c>
      <c r="M598" s="105">
        <v>-886.69749999999999</v>
      </c>
      <c r="N598" s="105">
        <v>0</v>
      </c>
      <c r="O598" s="105">
        <v>0</v>
      </c>
      <c r="P598" s="105">
        <v>-172.4051</v>
      </c>
      <c r="Q598" s="105">
        <v>-167.24250000000001</v>
      </c>
      <c r="R598" s="105">
        <v>7</v>
      </c>
      <c r="S598" s="105">
        <v>782</v>
      </c>
      <c r="T598" s="105">
        <v>0</v>
      </c>
      <c r="U598" s="105" t="s">
        <v>258</v>
      </c>
      <c r="V598" s="105" t="s">
        <v>247</v>
      </c>
      <c r="W598" s="105" t="s">
        <v>241</v>
      </c>
      <c r="X598" s="105" t="s">
        <v>293</v>
      </c>
      <c r="Y598" s="105" t="s">
        <v>290</v>
      </c>
      <c r="Z598" s="194" t="str">
        <f>VLOOKUP($V598,Map!$B$2:$C$7,2,FALSE)</f>
        <v>Sewer</v>
      </c>
      <c r="AA598" s="194" t="str">
        <f>VLOOKUP($X598,Map!$F$2:$G$47,2,FALSE)</f>
        <v>Reg Def</v>
      </c>
      <c r="AB598" s="196">
        <f t="shared" si="36"/>
        <v>5.1625999999999976</v>
      </c>
      <c r="AC598" s="196">
        <f t="shared" si="37"/>
        <v>0</v>
      </c>
      <c r="AD598" s="196">
        <f t="shared" si="38"/>
        <v>17.319999999999936</v>
      </c>
      <c r="AE598" s="196">
        <f t="shared" si="39"/>
        <v>-1157.8600000000006</v>
      </c>
      <c r="AF598" s="197"/>
    </row>
    <row r="599" spans="1:32">
      <c r="A599" s="105" t="s">
        <v>409</v>
      </c>
      <c r="B599" s="105">
        <v>-1</v>
      </c>
      <c r="C599" s="105">
        <v>1012</v>
      </c>
      <c r="D599" s="105" t="s">
        <v>238</v>
      </c>
      <c r="E599" s="105">
        <v>0</v>
      </c>
      <c r="F599" s="105">
        <v>10307002</v>
      </c>
      <c r="G599" s="105">
        <v>2027</v>
      </c>
      <c r="H599" s="105">
        <v>-172.96</v>
      </c>
      <c r="I599" s="105">
        <v>-158.93</v>
      </c>
      <c r="J599" s="105">
        <v>8234.56</v>
      </c>
      <c r="K599" s="105">
        <v>7566.59</v>
      </c>
      <c r="L599" s="105">
        <v>-86.463099999999997</v>
      </c>
      <c r="M599" s="105">
        <v>-79.449399999999997</v>
      </c>
      <c r="N599" s="105">
        <v>0</v>
      </c>
      <c r="O599" s="105">
        <v>0</v>
      </c>
      <c r="P599" s="105">
        <v>-86.496900000000011</v>
      </c>
      <c r="Q599" s="105">
        <v>-79.48060000000001</v>
      </c>
      <c r="R599" s="105">
        <v>7</v>
      </c>
      <c r="S599" s="105">
        <v>425</v>
      </c>
      <c r="T599" s="105">
        <v>0</v>
      </c>
      <c r="U599" s="105" t="s">
        <v>258</v>
      </c>
      <c r="V599" s="105" t="s">
        <v>247</v>
      </c>
      <c r="W599" s="105" t="s">
        <v>241</v>
      </c>
      <c r="X599" s="105" t="s">
        <v>294</v>
      </c>
      <c r="Y599" s="105" t="s">
        <v>290</v>
      </c>
      <c r="Z599" s="194" t="str">
        <f>VLOOKUP($V599,Map!$B$2:$C$7,2,FALSE)</f>
        <v>Sewer</v>
      </c>
      <c r="AA599" s="194" t="str">
        <f>VLOOKUP($X599,Map!$F$2:$G$47,2,FALSE)</f>
        <v>Reg Def</v>
      </c>
      <c r="AB599" s="196">
        <f t="shared" si="36"/>
        <v>7.0163000000000011</v>
      </c>
      <c r="AC599" s="196">
        <f t="shared" si="37"/>
        <v>0</v>
      </c>
      <c r="AD599" s="196">
        <f t="shared" si="38"/>
        <v>14.030000000000001</v>
      </c>
      <c r="AE599" s="196">
        <f t="shared" si="39"/>
        <v>-667.96999999999935</v>
      </c>
      <c r="AF599" s="197"/>
    </row>
    <row r="600" spans="1:32">
      <c r="A600" s="105" t="s">
        <v>409</v>
      </c>
      <c r="B600" s="105">
        <v>-1</v>
      </c>
      <c r="C600" s="105">
        <v>1012</v>
      </c>
      <c r="D600" s="105" t="s">
        <v>238</v>
      </c>
      <c r="E600" s="105">
        <v>0</v>
      </c>
      <c r="F600" s="105">
        <v>10307502</v>
      </c>
      <c r="G600" s="105">
        <v>2027</v>
      </c>
      <c r="H600" s="105">
        <v>0</v>
      </c>
      <c r="I600" s="105">
        <v>0</v>
      </c>
      <c r="J600" s="105">
        <v>110701.68000000001</v>
      </c>
      <c r="K600" s="105">
        <v>109724.53</v>
      </c>
      <c r="L600" s="105">
        <v>-1162.3676</v>
      </c>
      <c r="M600" s="105">
        <v>-1152.1076</v>
      </c>
      <c r="N600" s="105">
        <v>-1162.3676</v>
      </c>
      <c r="O600" s="105">
        <v>-1152.1076</v>
      </c>
      <c r="P600" s="105">
        <v>0</v>
      </c>
      <c r="Q600" s="105">
        <v>0</v>
      </c>
      <c r="R600" s="105">
        <v>7</v>
      </c>
      <c r="S600" s="105">
        <v>288</v>
      </c>
      <c r="T600" s="105">
        <v>0</v>
      </c>
      <c r="U600" s="105" t="s">
        <v>258</v>
      </c>
      <c r="V600" s="105" t="s">
        <v>247</v>
      </c>
      <c r="W600" s="105" t="s">
        <v>241</v>
      </c>
      <c r="X600" s="105" t="s">
        <v>295</v>
      </c>
      <c r="Y600" s="105" t="s">
        <v>290</v>
      </c>
      <c r="Z600" s="194" t="str">
        <f>VLOOKUP($V600,Map!$B$2:$C$7,2,FALSE)</f>
        <v>Sewer</v>
      </c>
      <c r="AA600" s="194" t="str">
        <f>VLOOKUP($X600,Map!$F$2:$G$47,2,FALSE)</f>
        <v>Flow Through</v>
      </c>
      <c r="AB600" s="196">
        <f t="shared" si="36"/>
        <v>0</v>
      </c>
      <c r="AC600" s="196">
        <f t="shared" si="37"/>
        <v>10.259999999999991</v>
      </c>
      <c r="AD600" s="196">
        <f t="shared" si="38"/>
        <v>0</v>
      </c>
      <c r="AE600" s="196">
        <f t="shared" si="39"/>
        <v>-977.15000000000873</v>
      </c>
      <c r="AF600" s="197"/>
    </row>
    <row r="601" spans="1:32">
      <c r="A601" s="105" t="s">
        <v>409</v>
      </c>
      <c r="B601" s="105">
        <v>-1</v>
      </c>
      <c r="C601" s="105">
        <v>1012</v>
      </c>
      <c r="D601" s="105" t="s">
        <v>238</v>
      </c>
      <c r="E601" s="105">
        <v>0</v>
      </c>
      <c r="F601" s="105">
        <v>10307017</v>
      </c>
      <c r="G601" s="105">
        <v>2027</v>
      </c>
      <c r="H601" s="105">
        <v>-1969.5</v>
      </c>
      <c r="I601" s="105">
        <v>-1985.93</v>
      </c>
      <c r="J601" s="105">
        <v>93785.3</v>
      </c>
      <c r="K601" s="105">
        <v>94567.76</v>
      </c>
      <c r="L601" s="105">
        <v>-984.74560000000008</v>
      </c>
      <c r="M601" s="105">
        <v>-992.96140000000003</v>
      </c>
      <c r="N601" s="105">
        <v>0</v>
      </c>
      <c r="O601" s="105">
        <v>0</v>
      </c>
      <c r="P601" s="105">
        <v>-984.75440000000003</v>
      </c>
      <c r="Q601" s="105">
        <v>-992.96860000000004</v>
      </c>
      <c r="R601" s="105">
        <v>7</v>
      </c>
      <c r="S601" s="105">
        <v>102</v>
      </c>
      <c r="T601" s="105">
        <v>0</v>
      </c>
      <c r="U601" s="105" t="s">
        <v>258</v>
      </c>
      <c r="V601" s="105" t="s">
        <v>247</v>
      </c>
      <c r="W601" s="105" t="s">
        <v>241</v>
      </c>
      <c r="X601" s="105" t="s">
        <v>296</v>
      </c>
      <c r="Y601" s="105" t="s">
        <v>290</v>
      </c>
      <c r="Z601" s="194" t="str">
        <f>VLOOKUP($V601,Map!$B$2:$C$7,2,FALSE)</f>
        <v>Sewer</v>
      </c>
      <c r="AA601" s="194" t="str">
        <f>VLOOKUP($X601,Map!$F$2:$G$47,2,FALSE)</f>
        <v>Reg Def</v>
      </c>
      <c r="AB601" s="196">
        <f t="shared" si="36"/>
        <v>-8.2142000000000053</v>
      </c>
      <c r="AC601" s="196">
        <f t="shared" si="37"/>
        <v>0</v>
      </c>
      <c r="AD601" s="196">
        <f t="shared" si="38"/>
        <v>-16.430000000000064</v>
      </c>
      <c r="AE601" s="196">
        <f t="shared" si="39"/>
        <v>782.45999999999185</v>
      </c>
      <c r="AF601" s="197"/>
    </row>
    <row r="602" spans="1:32">
      <c r="A602" s="105" t="s">
        <v>409</v>
      </c>
      <c r="B602" s="105">
        <v>-1</v>
      </c>
      <c r="C602" s="105">
        <v>1012</v>
      </c>
      <c r="D602" s="105" t="s">
        <v>238</v>
      </c>
      <c r="E602" s="105">
        <v>0</v>
      </c>
      <c r="F602" s="105">
        <v>10307012</v>
      </c>
      <c r="G602" s="105">
        <v>2027</v>
      </c>
      <c r="H602" s="105">
        <v>326.45999999999998</v>
      </c>
      <c r="I602" s="105">
        <v>326.25</v>
      </c>
      <c r="J602" s="105">
        <v>-27433.86</v>
      </c>
      <c r="K602" s="105">
        <v>-27414.75</v>
      </c>
      <c r="L602" s="105">
        <v>288.05540000000002</v>
      </c>
      <c r="M602" s="105">
        <v>287.85470000000004</v>
      </c>
      <c r="N602" s="105">
        <v>0</v>
      </c>
      <c r="O602" s="105">
        <v>0</v>
      </c>
      <c r="P602" s="105">
        <v>38.404600000000002</v>
      </c>
      <c r="Q602" s="105">
        <v>38.395299999999999</v>
      </c>
      <c r="R602" s="105">
        <v>7</v>
      </c>
      <c r="S602" s="105">
        <v>493</v>
      </c>
      <c r="T602" s="105">
        <v>0</v>
      </c>
      <c r="U602" s="105" t="s">
        <v>258</v>
      </c>
      <c r="V602" s="105" t="s">
        <v>247</v>
      </c>
      <c r="W602" s="105" t="s">
        <v>241</v>
      </c>
      <c r="X602" s="105" t="s">
        <v>297</v>
      </c>
      <c r="Y602" s="105" t="s">
        <v>290</v>
      </c>
      <c r="Z602" s="194" t="str">
        <f>VLOOKUP($V602,Map!$B$2:$C$7,2,FALSE)</f>
        <v>Sewer</v>
      </c>
      <c r="AA602" s="194" t="str">
        <f>VLOOKUP($X602,Map!$F$2:$G$47,2,FALSE)</f>
        <v>Reg Def</v>
      </c>
      <c r="AB602" s="196">
        <f t="shared" si="36"/>
        <v>-9.3000000000031946E-3</v>
      </c>
      <c r="AC602" s="196">
        <f t="shared" si="37"/>
        <v>0</v>
      </c>
      <c r="AD602" s="196">
        <f t="shared" si="38"/>
        <v>-0.20999999999997954</v>
      </c>
      <c r="AE602" s="196">
        <f t="shared" si="39"/>
        <v>19.110000000000582</v>
      </c>
      <c r="AF602" s="197"/>
    </row>
    <row r="603" spans="1:32">
      <c r="A603" s="105" t="s">
        <v>409</v>
      </c>
      <c r="B603" s="105">
        <v>-1</v>
      </c>
      <c r="C603" s="105">
        <v>1012</v>
      </c>
      <c r="D603" s="105" t="s">
        <v>238</v>
      </c>
      <c r="E603" s="105">
        <v>0</v>
      </c>
      <c r="F603" s="105">
        <v>10307010</v>
      </c>
      <c r="G603" s="105">
        <v>2027</v>
      </c>
      <c r="H603" s="105">
        <v>1816.1000000000001</v>
      </c>
      <c r="I603" s="105">
        <v>1816.1000000000001</v>
      </c>
      <c r="J603" s="105">
        <v>-86480.59</v>
      </c>
      <c r="K603" s="105">
        <v>-86480.59</v>
      </c>
      <c r="L603" s="105">
        <v>908.0462</v>
      </c>
      <c r="M603" s="105">
        <v>908.0462</v>
      </c>
      <c r="N603" s="105">
        <v>0</v>
      </c>
      <c r="O603" s="105">
        <v>0</v>
      </c>
      <c r="P603" s="105">
        <v>908.05380000000002</v>
      </c>
      <c r="Q603" s="105">
        <v>908.05380000000002</v>
      </c>
      <c r="R603" s="105">
        <v>7</v>
      </c>
      <c r="S603" s="105">
        <v>238</v>
      </c>
      <c r="T603" s="105">
        <v>0</v>
      </c>
      <c r="U603" s="105" t="s">
        <v>258</v>
      </c>
      <c r="V603" s="105" t="s">
        <v>247</v>
      </c>
      <c r="W603" s="105" t="s">
        <v>241</v>
      </c>
      <c r="X603" s="105" t="s">
        <v>298</v>
      </c>
      <c r="Y603" s="105" t="s">
        <v>290</v>
      </c>
      <c r="Z603" s="194" t="str">
        <f>VLOOKUP($V603,Map!$B$2:$C$7,2,FALSE)</f>
        <v>Sewer</v>
      </c>
      <c r="AA603" s="194" t="str">
        <f>VLOOKUP($X603,Map!$F$2:$G$47,2,FALSE)</f>
        <v>Reg Def</v>
      </c>
      <c r="AB603" s="196">
        <f t="shared" si="36"/>
        <v>0</v>
      </c>
      <c r="AC603" s="196">
        <f t="shared" si="37"/>
        <v>0</v>
      </c>
      <c r="AD603" s="196">
        <f t="shared" si="38"/>
        <v>0</v>
      </c>
      <c r="AE603" s="196">
        <f t="shared" si="39"/>
        <v>0</v>
      </c>
      <c r="AF603" s="197"/>
    </row>
    <row r="604" spans="1:32">
      <c r="A604" s="105" t="s">
        <v>409</v>
      </c>
      <c r="B604" s="105">
        <v>-1</v>
      </c>
      <c r="C604" s="105">
        <v>1012</v>
      </c>
      <c r="D604" s="105" t="s">
        <v>238</v>
      </c>
      <c r="E604" s="105">
        <v>0</v>
      </c>
      <c r="F604" s="105">
        <v>10307050</v>
      </c>
      <c r="G604" s="105">
        <v>2027</v>
      </c>
      <c r="H604" s="105">
        <v>-30433.65</v>
      </c>
      <c r="I604" s="105">
        <v>-30433.65</v>
      </c>
      <c r="J604" s="105">
        <v>2693635.15</v>
      </c>
      <c r="K604" s="105">
        <v>2693635.15</v>
      </c>
      <c r="L604" s="105">
        <v>-28283.169099999999</v>
      </c>
      <c r="M604" s="105">
        <v>-28283.169099999999</v>
      </c>
      <c r="N604" s="105">
        <v>0</v>
      </c>
      <c r="O604" s="105">
        <v>0</v>
      </c>
      <c r="P604" s="105">
        <v>-2150.4809</v>
      </c>
      <c r="Q604" s="105">
        <v>-2150.4809</v>
      </c>
      <c r="R604" s="105">
        <v>7</v>
      </c>
      <c r="S604" s="105">
        <v>544</v>
      </c>
      <c r="T604" s="105">
        <v>0</v>
      </c>
      <c r="U604" s="105" t="s">
        <v>258</v>
      </c>
      <c r="V604" s="105" t="s">
        <v>247</v>
      </c>
      <c r="W604" s="105" t="s">
        <v>241</v>
      </c>
      <c r="X604" s="105" t="s">
        <v>299</v>
      </c>
      <c r="Y604" s="105" t="s">
        <v>290</v>
      </c>
      <c r="Z604" s="194" t="str">
        <f>VLOOKUP($V604,Map!$B$2:$C$7,2,FALSE)</f>
        <v>Sewer</v>
      </c>
      <c r="AA604" s="194" t="str">
        <f>VLOOKUP($X604,Map!$F$2:$G$47,2,FALSE)</f>
        <v>Repairs</v>
      </c>
      <c r="AB604" s="196">
        <f t="shared" si="36"/>
        <v>0</v>
      </c>
      <c r="AC604" s="196">
        <f t="shared" si="37"/>
        <v>0</v>
      </c>
      <c r="AD604" s="196">
        <f t="shared" si="38"/>
        <v>0</v>
      </c>
      <c r="AE604" s="196">
        <f t="shared" si="39"/>
        <v>0</v>
      </c>
      <c r="AF604" s="197"/>
    </row>
    <row r="605" spans="1:32">
      <c r="A605" s="105" t="s">
        <v>409</v>
      </c>
      <c r="B605" s="105">
        <v>-1</v>
      </c>
      <c r="C605" s="105">
        <v>1012</v>
      </c>
      <c r="D605" s="105" t="s">
        <v>238</v>
      </c>
      <c r="E605" s="105">
        <v>0</v>
      </c>
      <c r="F605" s="105">
        <v>10307001</v>
      </c>
      <c r="G605" s="105">
        <v>2027</v>
      </c>
      <c r="H605" s="105">
        <v>-171.29</v>
      </c>
      <c r="I605" s="105">
        <v>-171.29</v>
      </c>
      <c r="J605" s="105">
        <v>15963.53</v>
      </c>
      <c r="K605" s="105">
        <v>15963.53</v>
      </c>
      <c r="L605" s="105">
        <v>-167.61700000000002</v>
      </c>
      <c r="M605" s="105">
        <v>-167.61700000000002</v>
      </c>
      <c r="N605" s="105">
        <v>0</v>
      </c>
      <c r="O605" s="105">
        <v>0</v>
      </c>
      <c r="P605" s="105">
        <v>-3.673</v>
      </c>
      <c r="Q605" s="105">
        <v>-3.673</v>
      </c>
      <c r="R605" s="105">
        <v>7</v>
      </c>
      <c r="S605" s="105">
        <v>323</v>
      </c>
      <c r="T605" s="105">
        <v>0</v>
      </c>
      <c r="U605" s="105" t="s">
        <v>258</v>
      </c>
      <c r="V605" s="105" t="s">
        <v>249</v>
      </c>
      <c r="W605" s="105" t="s">
        <v>241</v>
      </c>
      <c r="X605" s="105" t="s">
        <v>293</v>
      </c>
      <c r="Y605" s="105" t="s">
        <v>290</v>
      </c>
      <c r="Z605" s="194" t="str">
        <f>VLOOKUP($V605,Map!$B$2:$C$7,2,FALSE)</f>
        <v>Sewer</v>
      </c>
      <c r="AA605" s="194" t="str">
        <f>VLOOKUP($X605,Map!$F$2:$G$47,2,FALSE)</f>
        <v>Reg Def</v>
      </c>
      <c r="AB605" s="196">
        <f t="shared" si="36"/>
        <v>0</v>
      </c>
      <c r="AC605" s="196">
        <f t="shared" si="37"/>
        <v>0</v>
      </c>
      <c r="AD605" s="196">
        <f t="shared" si="38"/>
        <v>0</v>
      </c>
      <c r="AE605" s="196">
        <f t="shared" si="39"/>
        <v>0</v>
      </c>
      <c r="AF605" s="197"/>
    </row>
    <row r="606" spans="1:32">
      <c r="A606" s="105" t="s">
        <v>409</v>
      </c>
      <c r="B606" s="105">
        <v>-1</v>
      </c>
      <c r="C606" s="105">
        <v>1012</v>
      </c>
      <c r="D606" s="105" t="s">
        <v>238</v>
      </c>
      <c r="E606" s="105">
        <v>0</v>
      </c>
      <c r="F606" s="105">
        <v>10307002</v>
      </c>
      <c r="G606" s="105">
        <v>2027</v>
      </c>
      <c r="H606" s="105">
        <v>-10.39</v>
      </c>
      <c r="I606" s="105">
        <v>-10.39</v>
      </c>
      <c r="J606" s="105">
        <v>494.23</v>
      </c>
      <c r="K606" s="105">
        <v>494.23</v>
      </c>
      <c r="L606" s="105">
        <v>-5.1895000000000007</v>
      </c>
      <c r="M606" s="105">
        <v>-5.1895000000000007</v>
      </c>
      <c r="N606" s="105">
        <v>0</v>
      </c>
      <c r="O606" s="105">
        <v>0</v>
      </c>
      <c r="P606" s="105">
        <v>-5.2004999999999999</v>
      </c>
      <c r="Q606" s="105">
        <v>-5.2004999999999999</v>
      </c>
      <c r="R606" s="105">
        <v>7</v>
      </c>
      <c r="S606" s="105">
        <v>170</v>
      </c>
      <c r="T606" s="105">
        <v>0</v>
      </c>
      <c r="U606" s="105" t="s">
        <v>258</v>
      </c>
      <c r="V606" s="105" t="s">
        <v>249</v>
      </c>
      <c r="W606" s="105" t="s">
        <v>241</v>
      </c>
      <c r="X606" s="105" t="s">
        <v>294</v>
      </c>
      <c r="Y606" s="105" t="s">
        <v>290</v>
      </c>
      <c r="Z606" s="194" t="str">
        <f>VLOOKUP($V606,Map!$B$2:$C$7,2,FALSE)</f>
        <v>Sewer</v>
      </c>
      <c r="AA606" s="194" t="str">
        <f>VLOOKUP($X606,Map!$F$2:$G$47,2,FALSE)</f>
        <v>Reg Def</v>
      </c>
      <c r="AB606" s="196">
        <f t="shared" si="36"/>
        <v>0</v>
      </c>
      <c r="AC606" s="196">
        <f t="shared" si="37"/>
        <v>0</v>
      </c>
      <c r="AD606" s="196">
        <f t="shared" si="38"/>
        <v>0</v>
      </c>
      <c r="AE606" s="196">
        <f t="shared" si="39"/>
        <v>0</v>
      </c>
      <c r="AF606" s="197"/>
    </row>
    <row r="607" spans="1:32">
      <c r="A607" s="105" t="s">
        <v>409</v>
      </c>
      <c r="B607" s="105">
        <v>-1</v>
      </c>
      <c r="C607" s="105">
        <v>1012</v>
      </c>
      <c r="D607" s="105" t="s">
        <v>238</v>
      </c>
      <c r="E607" s="105">
        <v>0</v>
      </c>
      <c r="F607" s="105">
        <v>10307502</v>
      </c>
      <c r="G607" s="105">
        <v>2027</v>
      </c>
      <c r="H607" s="105">
        <v>0</v>
      </c>
      <c r="I607" s="105">
        <v>0</v>
      </c>
      <c r="J607" s="105">
        <v>24432.880000000001</v>
      </c>
      <c r="K607" s="105">
        <v>24432.880000000001</v>
      </c>
      <c r="L607" s="105">
        <v>-256.54540000000003</v>
      </c>
      <c r="M607" s="105">
        <v>-256.54540000000003</v>
      </c>
      <c r="N607" s="105">
        <v>-256.54540000000003</v>
      </c>
      <c r="O607" s="105">
        <v>-256.54540000000003</v>
      </c>
      <c r="P607" s="105">
        <v>0</v>
      </c>
      <c r="Q607" s="105">
        <v>0</v>
      </c>
      <c r="R607" s="105">
        <v>7</v>
      </c>
      <c r="S607" s="105">
        <v>162</v>
      </c>
      <c r="T607" s="105">
        <v>0</v>
      </c>
      <c r="U607" s="105" t="s">
        <v>258</v>
      </c>
      <c r="V607" s="105" t="s">
        <v>249</v>
      </c>
      <c r="W607" s="105" t="s">
        <v>241</v>
      </c>
      <c r="X607" s="105" t="s">
        <v>295</v>
      </c>
      <c r="Y607" s="105" t="s">
        <v>290</v>
      </c>
      <c r="Z607" s="194" t="str">
        <f>VLOOKUP($V607,Map!$B$2:$C$7,2,FALSE)</f>
        <v>Sewer</v>
      </c>
      <c r="AA607" s="194" t="str">
        <f>VLOOKUP($X607,Map!$F$2:$G$47,2,FALSE)</f>
        <v>Flow Through</v>
      </c>
      <c r="AB607" s="196">
        <f t="shared" si="36"/>
        <v>0</v>
      </c>
      <c r="AC607" s="196">
        <f t="shared" si="37"/>
        <v>0</v>
      </c>
      <c r="AD607" s="196">
        <f t="shared" si="38"/>
        <v>0</v>
      </c>
      <c r="AE607" s="196">
        <f t="shared" si="39"/>
        <v>0</v>
      </c>
      <c r="AF607" s="197"/>
    </row>
    <row r="608" spans="1:32">
      <c r="A608" s="105" t="s">
        <v>409</v>
      </c>
      <c r="B608" s="105">
        <v>-1</v>
      </c>
      <c r="C608" s="105">
        <v>1012</v>
      </c>
      <c r="D608" s="105" t="s">
        <v>238</v>
      </c>
      <c r="E608" s="105">
        <v>0</v>
      </c>
      <c r="F608" s="105">
        <v>10307017</v>
      </c>
      <c r="G608" s="105">
        <v>2027</v>
      </c>
      <c r="H608" s="105">
        <v>0</v>
      </c>
      <c r="I608" s="105">
        <v>0</v>
      </c>
      <c r="J608" s="105">
        <v>0</v>
      </c>
      <c r="K608" s="105">
        <v>0</v>
      </c>
      <c r="L608" s="105">
        <v>0</v>
      </c>
      <c r="M608" s="105">
        <v>0</v>
      </c>
      <c r="N608" s="105">
        <v>0</v>
      </c>
      <c r="O608" s="105">
        <v>0</v>
      </c>
      <c r="P608" s="105">
        <v>0</v>
      </c>
      <c r="Q608" s="105">
        <v>0</v>
      </c>
      <c r="R608" s="105">
        <v>7</v>
      </c>
      <c r="S608" s="105">
        <v>17</v>
      </c>
      <c r="T608" s="105">
        <v>0</v>
      </c>
      <c r="U608" s="105" t="s">
        <v>258</v>
      </c>
      <c r="V608" s="105" t="s">
        <v>249</v>
      </c>
      <c r="W608" s="105" t="s">
        <v>241</v>
      </c>
      <c r="X608" s="105" t="s">
        <v>296</v>
      </c>
      <c r="Y608" s="105" t="s">
        <v>290</v>
      </c>
      <c r="Z608" s="194" t="str">
        <f>VLOOKUP($V608,Map!$B$2:$C$7,2,FALSE)</f>
        <v>Sewer</v>
      </c>
      <c r="AA608" s="194" t="str">
        <f>VLOOKUP($X608,Map!$F$2:$G$47,2,FALSE)</f>
        <v>Reg Def</v>
      </c>
      <c r="AB608" s="196">
        <f t="shared" si="36"/>
        <v>0</v>
      </c>
      <c r="AC608" s="196">
        <f t="shared" si="37"/>
        <v>0</v>
      </c>
      <c r="AD608" s="196">
        <f t="shared" si="38"/>
        <v>0</v>
      </c>
      <c r="AE608" s="196">
        <f t="shared" si="39"/>
        <v>0</v>
      </c>
      <c r="AF608" s="197"/>
    </row>
    <row r="609" spans="1:32">
      <c r="A609" s="105" t="s">
        <v>409</v>
      </c>
      <c r="B609" s="105">
        <v>-1</v>
      </c>
      <c r="C609" s="105">
        <v>1012</v>
      </c>
      <c r="D609" s="105" t="s">
        <v>238</v>
      </c>
      <c r="E609" s="105">
        <v>0</v>
      </c>
      <c r="F609" s="105">
        <v>10307012</v>
      </c>
      <c r="G609" s="105">
        <v>2027</v>
      </c>
      <c r="H609" s="105">
        <v>13.96</v>
      </c>
      <c r="I609" s="105">
        <v>13.96</v>
      </c>
      <c r="J609" s="105">
        <v>-1327.04</v>
      </c>
      <c r="K609" s="105">
        <v>-1327.04</v>
      </c>
      <c r="L609" s="105">
        <v>13.934000000000001</v>
      </c>
      <c r="M609" s="105">
        <v>13.934000000000001</v>
      </c>
      <c r="N609" s="105">
        <v>0</v>
      </c>
      <c r="O609" s="105">
        <v>0</v>
      </c>
      <c r="P609" s="105">
        <v>2.6000000000000002E-2</v>
      </c>
      <c r="Q609" s="105">
        <v>2.6000000000000002E-2</v>
      </c>
      <c r="R609" s="105">
        <v>7</v>
      </c>
      <c r="S609" s="105">
        <v>102</v>
      </c>
      <c r="T609" s="105">
        <v>0</v>
      </c>
      <c r="U609" s="105" t="s">
        <v>258</v>
      </c>
      <c r="V609" s="105" t="s">
        <v>249</v>
      </c>
      <c r="W609" s="105" t="s">
        <v>241</v>
      </c>
      <c r="X609" s="105" t="s">
        <v>297</v>
      </c>
      <c r="Y609" s="105" t="s">
        <v>290</v>
      </c>
      <c r="Z609" s="194" t="str">
        <f>VLOOKUP($V609,Map!$B$2:$C$7,2,FALSE)</f>
        <v>Sewer</v>
      </c>
      <c r="AA609" s="194" t="str">
        <f>VLOOKUP($X609,Map!$F$2:$G$47,2,FALSE)</f>
        <v>Reg Def</v>
      </c>
      <c r="AB609" s="196">
        <f t="shared" si="36"/>
        <v>0</v>
      </c>
      <c r="AC609" s="196">
        <f t="shared" si="37"/>
        <v>0</v>
      </c>
      <c r="AD609" s="196">
        <f t="shared" si="38"/>
        <v>0</v>
      </c>
      <c r="AE609" s="196">
        <f t="shared" si="39"/>
        <v>0</v>
      </c>
      <c r="AF609" s="197"/>
    </row>
    <row r="610" spans="1:32">
      <c r="A610" s="105" t="s">
        <v>409</v>
      </c>
      <c r="B610" s="105">
        <v>-1</v>
      </c>
      <c r="C610" s="105">
        <v>1012</v>
      </c>
      <c r="D610" s="105" t="s">
        <v>238</v>
      </c>
      <c r="E610" s="105">
        <v>0</v>
      </c>
      <c r="F610" s="105">
        <v>10307050</v>
      </c>
      <c r="G610" s="105">
        <v>2027</v>
      </c>
      <c r="H610" s="105">
        <v>-3853.4300000000003</v>
      </c>
      <c r="I610" s="105">
        <v>-3853.4300000000003</v>
      </c>
      <c r="J610" s="105">
        <v>337485.68</v>
      </c>
      <c r="K610" s="105">
        <v>337485.68</v>
      </c>
      <c r="L610" s="105">
        <v>-3543.5998</v>
      </c>
      <c r="M610" s="105">
        <v>-3543.5998</v>
      </c>
      <c r="N610" s="105">
        <v>0</v>
      </c>
      <c r="O610" s="105">
        <v>0</v>
      </c>
      <c r="P610" s="105">
        <v>-309.83019999999999</v>
      </c>
      <c r="Q610" s="105">
        <v>-309.83019999999999</v>
      </c>
      <c r="R610" s="105">
        <v>7</v>
      </c>
      <c r="S610" s="105">
        <v>272</v>
      </c>
      <c r="T610" s="105">
        <v>0</v>
      </c>
      <c r="U610" s="105" t="s">
        <v>258</v>
      </c>
      <c r="V610" s="105" t="s">
        <v>249</v>
      </c>
      <c r="W610" s="105" t="s">
        <v>241</v>
      </c>
      <c r="X610" s="105" t="s">
        <v>299</v>
      </c>
      <c r="Y610" s="105" t="s">
        <v>290</v>
      </c>
      <c r="Z610" s="194" t="str">
        <f>VLOOKUP($V610,Map!$B$2:$C$7,2,FALSE)</f>
        <v>Sewer</v>
      </c>
      <c r="AA610" s="194" t="str">
        <f>VLOOKUP($X610,Map!$F$2:$G$47,2,FALSE)</f>
        <v>Repairs</v>
      </c>
      <c r="AB610" s="196">
        <f t="shared" si="36"/>
        <v>0</v>
      </c>
      <c r="AC610" s="196">
        <f t="shared" si="37"/>
        <v>0</v>
      </c>
      <c r="AD610" s="196">
        <f t="shared" si="38"/>
        <v>0</v>
      </c>
      <c r="AE610" s="196">
        <f t="shared" si="39"/>
        <v>0</v>
      </c>
      <c r="AF610" s="197"/>
    </row>
    <row r="611" spans="1:32">
      <c r="A611" s="105" t="s">
        <v>409</v>
      </c>
      <c r="B611" s="105">
        <v>-1</v>
      </c>
      <c r="C611" s="105">
        <v>1012</v>
      </c>
      <c r="D611" s="105" t="s">
        <v>238</v>
      </c>
      <c r="E611" s="105">
        <v>0</v>
      </c>
      <c r="F611" s="105">
        <v>10307001</v>
      </c>
      <c r="G611" s="105">
        <v>2027</v>
      </c>
      <c r="H611" s="105">
        <v>-186722.86000000002</v>
      </c>
      <c r="I611" s="105">
        <v>-178997.11000000002</v>
      </c>
      <c r="J611" s="105">
        <v>9987365.0399999991</v>
      </c>
      <c r="K611" s="105">
        <v>9581056.6899999995</v>
      </c>
      <c r="L611" s="105">
        <v>-104867.3339</v>
      </c>
      <c r="M611" s="105">
        <v>-100601.0952</v>
      </c>
      <c r="N611" s="105">
        <v>0</v>
      </c>
      <c r="O611" s="105">
        <v>0</v>
      </c>
      <c r="P611" s="105">
        <v>-81855.526100000003</v>
      </c>
      <c r="Q611" s="105">
        <v>-78396.014800000004</v>
      </c>
      <c r="R611" s="105">
        <v>7</v>
      </c>
      <c r="S611" s="105">
        <v>5950</v>
      </c>
      <c r="T611" s="105">
        <v>0</v>
      </c>
      <c r="U611" s="105" t="s">
        <v>258</v>
      </c>
      <c r="V611" s="105" t="s">
        <v>250</v>
      </c>
      <c r="W611" s="105" t="s">
        <v>241</v>
      </c>
      <c r="X611" s="105" t="s">
        <v>293</v>
      </c>
      <c r="Y611" s="105" t="s">
        <v>290</v>
      </c>
      <c r="Z611" s="194" t="str">
        <f>VLOOKUP($V611,Map!$B$2:$C$7,2,FALSE)</f>
        <v>Water</v>
      </c>
      <c r="AA611" s="194" t="str">
        <f>VLOOKUP($X611,Map!$F$2:$G$47,2,FALSE)</f>
        <v>Reg Def</v>
      </c>
      <c r="AB611" s="196">
        <f t="shared" si="36"/>
        <v>3459.5112999999983</v>
      </c>
      <c r="AC611" s="196">
        <f t="shared" si="37"/>
        <v>0</v>
      </c>
      <c r="AD611" s="196">
        <f t="shared" si="38"/>
        <v>7725.75</v>
      </c>
      <c r="AE611" s="196">
        <f t="shared" si="39"/>
        <v>-406308.34999999963</v>
      </c>
      <c r="AF611" s="197"/>
    </row>
    <row r="612" spans="1:32">
      <c r="A612" s="105" t="s">
        <v>409</v>
      </c>
      <c r="B612" s="105">
        <v>-1</v>
      </c>
      <c r="C612" s="105">
        <v>1012</v>
      </c>
      <c r="D612" s="105" t="s">
        <v>238</v>
      </c>
      <c r="E612" s="105">
        <v>0</v>
      </c>
      <c r="F612" s="105">
        <v>10307002</v>
      </c>
      <c r="G612" s="105">
        <v>2027</v>
      </c>
      <c r="H612" s="105">
        <v>-98625.600000000006</v>
      </c>
      <c r="I612" s="105">
        <v>-93808.89</v>
      </c>
      <c r="J612" s="105">
        <v>4696444.24</v>
      </c>
      <c r="K612" s="105">
        <v>4467073.8099999996</v>
      </c>
      <c r="L612" s="105">
        <v>-49312.665000000001</v>
      </c>
      <c r="M612" s="105">
        <v>-46904.275600000001</v>
      </c>
      <c r="N612" s="105">
        <v>0</v>
      </c>
      <c r="O612" s="105">
        <v>0</v>
      </c>
      <c r="P612" s="105">
        <v>-49312.934999999998</v>
      </c>
      <c r="Q612" s="105">
        <v>-46904.614399999999</v>
      </c>
      <c r="R612" s="105">
        <v>7</v>
      </c>
      <c r="S612" s="105">
        <v>3060</v>
      </c>
      <c r="T612" s="105">
        <v>0</v>
      </c>
      <c r="U612" s="105" t="s">
        <v>258</v>
      </c>
      <c r="V612" s="105" t="s">
        <v>250</v>
      </c>
      <c r="W612" s="105" t="s">
        <v>241</v>
      </c>
      <c r="X612" s="105" t="s">
        <v>294</v>
      </c>
      <c r="Y612" s="105" t="s">
        <v>290</v>
      </c>
      <c r="Z612" s="194" t="str">
        <f>VLOOKUP($V612,Map!$B$2:$C$7,2,FALSE)</f>
        <v>Water</v>
      </c>
      <c r="AA612" s="194" t="str">
        <f>VLOOKUP($X612,Map!$F$2:$G$47,2,FALSE)</f>
        <v>Reg Def</v>
      </c>
      <c r="AB612" s="196">
        <f t="shared" si="36"/>
        <v>2408.3205999999991</v>
      </c>
      <c r="AC612" s="196">
        <f t="shared" si="37"/>
        <v>0</v>
      </c>
      <c r="AD612" s="196">
        <f t="shared" si="38"/>
        <v>4816.7100000000064</v>
      </c>
      <c r="AE612" s="196">
        <f t="shared" si="39"/>
        <v>-229370.43000000063</v>
      </c>
      <c r="AF612" s="197"/>
    </row>
    <row r="613" spans="1:32">
      <c r="A613" s="105" t="s">
        <v>409</v>
      </c>
      <c r="B613" s="105">
        <v>-1</v>
      </c>
      <c r="C613" s="105">
        <v>1012</v>
      </c>
      <c r="D613" s="105" t="s">
        <v>238</v>
      </c>
      <c r="E613" s="105">
        <v>0</v>
      </c>
      <c r="F613" s="105">
        <v>10307502</v>
      </c>
      <c r="G613" s="105">
        <v>2027</v>
      </c>
      <c r="H613" s="105">
        <v>0</v>
      </c>
      <c r="I613" s="105">
        <v>0</v>
      </c>
      <c r="J613" s="105">
        <v>5446251.4000000004</v>
      </c>
      <c r="K613" s="105">
        <v>5872458.1600000001</v>
      </c>
      <c r="L613" s="105">
        <v>-57185.639900000002</v>
      </c>
      <c r="M613" s="105">
        <v>-61660.8105</v>
      </c>
      <c r="N613" s="105">
        <v>-57185.639900000002</v>
      </c>
      <c r="O613" s="105">
        <v>-61660.8105</v>
      </c>
      <c r="P613" s="105">
        <v>0</v>
      </c>
      <c r="Q613" s="105">
        <v>0</v>
      </c>
      <c r="R613" s="105">
        <v>7</v>
      </c>
      <c r="S613" s="105">
        <v>2628</v>
      </c>
      <c r="T613" s="105">
        <v>0</v>
      </c>
      <c r="U613" s="105" t="s">
        <v>258</v>
      </c>
      <c r="V613" s="105" t="s">
        <v>250</v>
      </c>
      <c r="W613" s="105" t="s">
        <v>241</v>
      </c>
      <c r="X613" s="105" t="s">
        <v>295</v>
      </c>
      <c r="Y613" s="105" t="s">
        <v>290</v>
      </c>
      <c r="Z613" s="194" t="str">
        <f>VLOOKUP($V613,Map!$B$2:$C$7,2,FALSE)</f>
        <v>Water</v>
      </c>
      <c r="AA613" s="194" t="str">
        <f>VLOOKUP($X613,Map!$F$2:$G$47,2,FALSE)</f>
        <v>Flow Through</v>
      </c>
      <c r="AB613" s="196">
        <f t="shared" si="36"/>
        <v>0</v>
      </c>
      <c r="AC613" s="196">
        <f t="shared" si="37"/>
        <v>-4475.1705999999976</v>
      </c>
      <c r="AD613" s="196">
        <f t="shared" si="38"/>
        <v>0</v>
      </c>
      <c r="AE613" s="196">
        <f t="shared" si="39"/>
        <v>426206.75999999978</v>
      </c>
      <c r="AF613" s="197"/>
    </row>
    <row r="614" spans="1:32">
      <c r="A614" s="105" t="s">
        <v>409</v>
      </c>
      <c r="B614" s="105">
        <v>-1</v>
      </c>
      <c r="C614" s="105">
        <v>1012</v>
      </c>
      <c r="D614" s="105" t="s">
        <v>238</v>
      </c>
      <c r="E614" s="105">
        <v>0</v>
      </c>
      <c r="F614" s="105">
        <v>10307017</v>
      </c>
      <c r="G614" s="105">
        <v>2027</v>
      </c>
      <c r="H614" s="105">
        <v>-54492.81</v>
      </c>
      <c r="I614" s="105">
        <v>-51151.56</v>
      </c>
      <c r="J614" s="105">
        <v>2553677.9300000002</v>
      </c>
      <c r="K614" s="105">
        <v>2385148.77</v>
      </c>
      <c r="L614" s="105">
        <v>-26813.6185</v>
      </c>
      <c r="M614" s="105">
        <v>-25044.0622</v>
      </c>
      <c r="N614" s="105">
        <v>0</v>
      </c>
      <c r="O614" s="105">
        <v>0</v>
      </c>
      <c r="P614" s="105">
        <v>-27679.191500000001</v>
      </c>
      <c r="Q614" s="105">
        <v>-26107.497800000001</v>
      </c>
      <c r="R614" s="105">
        <v>7</v>
      </c>
      <c r="S614" s="105">
        <v>374</v>
      </c>
      <c r="T614" s="105">
        <v>0</v>
      </c>
      <c r="U614" s="105" t="s">
        <v>258</v>
      </c>
      <c r="V614" s="105" t="s">
        <v>250</v>
      </c>
      <c r="W614" s="105" t="s">
        <v>241</v>
      </c>
      <c r="X614" s="105" t="s">
        <v>296</v>
      </c>
      <c r="Y614" s="105" t="s">
        <v>290</v>
      </c>
      <c r="Z614" s="194" t="str">
        <f>VLOOKUP($V614,Map!$B$2:$C$7,2,FALSE)</f>
        <v>Water</v>
      </c>
      <c r="AA614" s="194" t="str">
        <f>VLOOKUP($X614,Map!$F$2:$G$47,2,FALSE)</f>
        <v>Reg Def</v>
      </c>
      <c r="AB614" s="196">
        <f t="shared" si="36"/>
        <v>1571.6936999999998</v>
      </c>
      <c r="AC614" s="196">
        <f t="shared" si="37"/>
        <v>0</v>
      </c>
      <c r="AD614" s="196">
        <f t="shared" si="38"/>
        <v>3341.25</v>
      </c>
      <c r="AE614" s="196">
        <f t="shared" si="39"/>
        <v>-168529.16000000015</v>
      </c>
      <c r="AF614" s="197"/>
    </row>
    <row r="615" spans="1:32">
      <c r="A615" s="105" t="s">
        <v>409</v>
      </c>
      <c r="B615" s="105">
        <v>-1</v>
      </c>
      <c r="C615" s="105">
        <v>1012</v>
      </c>
      <c r="D615" s="105" t="s">
        <v>238</v>
      </c>
      <c r="E615" s="105">
        <v>0</v>
      </c>
      <c r="F615" s="105">
        <v>23634765</v>
      </c>
      <c r="G615" s="105">
        <v>2027</v>
      </c>
      <c r="H615" s="105">
        <v>35398.18</v>
      </c>
      <c r="I615" s="105">
        <v>34637.54</v>
      </c>
      <c r="J615" s="105">
        <v>-3371253.12</v>
      </c>
      <c r="K615" s="105">
        <v>-3298811.95</v>
      </c>
      <c r="L615" s="105">
        <v>35398.157599999999</v>
      </c>
      <c r="M615" s="105">
        <v>34637.525500000003</v>
      </c>
      <c r="N615" s="105">
        <v>0</v>
      </c>
      <c r="O615" s="105">
        <v>0</v>
      </c>
      <c r="P615" s="105">
        <v>2.24E-2</v>
      </c>
      <c r="Q615" s="105">
        <v>1.4500000000000001E-2</v>
      </c>
      <c r="R615" s="105">
        <v>7</v>
      </c>
      <c r="S615" s="105">
        <v>357</v>
      </c>
      <c r="T615" s="105">
        <v>0</v>
      </c>
      <c r="U615" s="105" t="s">
        <v>258</v>
      </c>
      <c r="V615" s="105" t="s">
        <v>250</v>
      </c>
      <c r="W615" s="105" t="s">
        <v>241</v>
      </c>
      <c r="X615" s="105" t="s">
        <v>300</v>
      </c>
      <c r="Y615" s="105" t="s">
        <v>290</v>
      </c>
      <c r="Z615" s="194" t="str">
        <f>VLOOKUP($V615,Map!$B$2:$C$7,2,FALSE)</f>
        <v>Water</v>
      </c>
      <c r="AA615" s="194" t="str">
        <f>VLOOKUP($X615,Map!$F$2:$G$47,2,FALSE)</f>
        <v>Taxable CIAC</v>
      </c>
      <c r="AB615" s="196">
        <f t="shared" si="36"/>
        <v>-7.899999999999999E-3</v>
      </c>
      <c r="AC615" s="196">
        <f t="shared" si="37"/>
        <v>0</v>
      </c>
      <c r="AD615" s="196">
        <f t="shared" si="38"/>
        <v>-760.63999999999942</v>
      </c>
      <c r="AE615" s="196">
        <f t="shared" si="39"/>
        <v>72441.169999999925</v>
      </c>
      <c r="AF615" s="197"/>
    </row>
    <row r="616" spans="1:32">
      <c r="A616" s="105" t="s">
        <v>409</v>
      </c>
      <c r="B616" s="105">
        <v>-1</v>
      </c>
      <c r="C616" s="105">
        <v>1012</v>
      </c>
      <c r="D616" s="105" t="s">
        <v>238</v>
      </c>
      <c r="E616" s="105">
        <v>0</v>
      </c>
      <c r="F616" s="105">
        <v>10307012</v>
      </c>
      <c r="G616" s="105">
        <v>2027</v>
      </c>
      <c r="H616" s="105">
        <v>47009.88</v>
      </c>
      <c r="I616" s="105">
        <v>44782.04</v>
      </c>
      <c r="J616" s="105">
        <v>-2849794.45</v>
      </c>
      <c r="K616" s="105">
        <v>-2721261.2199999997</v>
      </c>
      <c r="L616" s="105">
        <v>29922.8429</v>
      </c>
      <c r="M616" s="105">
        <v>28573.243699999999</v>
      </c>
      <c r="N616" s="105">
        <v>0</v>
      </c>
      <c r="O616" s="105">
        <v>0</v>
      </c>
      <c r="P616" s="105">
        <v>17087.037100000001</v>
      </c>
      <c r="Q616" s="105">
        <v>16208.7963</v>
      </c>
      <c r="R616" s="105">
        <v>7</v>
      </c>
      <c r="S616" s="105">
        <v>3893</v>
      </c>
      <c r="T616" s="105">
        <v>0</v>
      </c>
      <c r="U616" s="105" t="s">
        <v>258</v>
      </c>
      <c r="V616" s="105" t="s">
        <v>250</v>
      </c>
      <c r="W616" s="105" t="s">
        <v>241</v>
      </c>
      <c r="X616" s="105" t="s">
        <v>297</v>
      </c>
      <c r="Y616" s="105" t="s">
        <v>290</v>
      </c>
      <c r="Z616" s="194" t="str">
        <f>VLOOKUP($V616,Map!$B$2:$C$7,2,FALSE)</f>
        <v>Water</v>
      </c>
      <c r="AA616" s="194" t="str">
        <f>VLOOKUP($X616,Map!$F$2:$G$47,2,FALSE)</f>
        <v>Reg Def</v>
      </c>
      <c r="AB616" s="196">
        <f t="shared" si="36"/>
        <v>-878.2408000000014</v>
      </c>
      <c r="AC616" s="196">
        <f t="shared" si="37"/>
        <v>0</v>
      </c>
      <c r="AD616" s="196">
        <f t="shared" si="38"/>
        <v>-2227.8399999999965</v>
      </c>
      <c r="AE616" s="196">
        <f t="shared" si="39"/>
        <v>128533.23000000045</v>
      </c>
      <c r="AF616" s="197"/>
    </row>
    <row r="617" spans="1:32">
      <c r="A617" s="105" t="s">
        <v>409</v>
      </c>
      <c r="B617" s="105">
        <v>-1</v>
      </c>
      <c r="C617" s="105">
        <v>1012</v>
      </c>
      <c r="D617" s="105" t="s">
        <v>238</v>
      </c>
      <c r="E617" s="105">
        <v>0</v>
      </c>
      <c r="F617" s="105">
        <v>10307010</v>
      </c>
      <c r="G617" s="105">
        <v>2027</v>
      </c>
      <c r="H617" s="105">
        <v>244061.77000000002</v>
      </c>
      <c r="I617" s="105">
        <v>239929.26</v>
      </c>
      <c r="J617" s="105">
        <v>-15773228.220000001</v>
      </c>
      <c r="K617" s="105">
        <v>-15408572.93</v>
      </c>
      <c r="L617" s="105">
        <v>165618.89610000001</v>
      </c>
      <c r="M617" s="105">
        <v>161790.0159</v>
      </c>
      <c r="N617" s="105">
        <v>0</v>
      </c>
      <c r="O617" s="105">
        <v>0</v>
      </c>
      <c r="P617" s="105">
        <v>78442.873900000006</v>
      </c>
      <c r="Q617" s="105">
        <v>78139.244099999996</v>
      </c>
      <c r="R617" s="105">
        <v>7</v>
      </c>
      <c r="S617" s="105">
        <v>8891</v>
      </c>
      <c r="T617" s="105">
        <v>0</v>
      </c>
      <c r="U617" s="105" t="s">
        <v>258</v>
      </c>
      <c r="V617" s="105" t="s">
        <v>250</v>
      </c>
      <c r="W617" s="105" t="s">
        <v>241</v>
      </c>
      <c r="X617" s="105" t="s">
        <v>298</v>
      </c>
      <c r="Y617" s="105" t="s">
        <v>290</v>
      </c>
      <c r="Z617" s="194" t="str">
        <f>VLOOKUP($V617,Map!$B$2:$C$7,2,FALSE)</f>
        <v>Water</v>
      </c>
      <c r="AA617" s="194" t="str">
        <f>VLOOKUP($X617,Map!$F$2:$G$47,2,FALSE)</f>
        <v>Reg Def</v>
      </c>
      <c r="AB617" s="196">
        <f t="shared" si="36"/>
        <v>-303.62980000000971</v>
      </c>
      <c r="AC617" s="196">
        <f t="shared" si="37"/>
        <v>0</v>
      </c>
      <c r="AD617" s="196">
        <f t="shared" si="38"/>
        <v>-4132.5100000000093</v>
      </c>
      <c r="AE617" s="196">
        <f t="shared" si="39"/>
        <v>364655.29000000097</v>
      </c>
      <c r="AF617" s="197"/>
    </row>
    <row r="618" spans="1:32">
      <c r="A618" s="105" t="s">
        <v>409</v>
      </c>
      <c r="B618" s="105">
        <v>-1</v>
      </c>
      <c r="C618" s="105">
        <v>1012</v>
      </c>
      <c r="D618" s="105" t="s">
        <v>238</v>
      </c>
      <c r="E618" s="105">
        <v>0</v>
      </c>
      <c r="F618" s="105">
        <v>10307135</v>
      </c>
      <c r="G618" s="105">
        <v>2027</v>
      </c>
      <c r="H618" s="105">
        <v>26034.54</v>
      </c>
      <c r="I618" s="105">
        <v>24255.43</v>
      </c>
      <c r="J618" s="105">
        <v>-1239740.1200000001</v>
      </c>
      <c r="K618" s="105">
        <v>-1155020.47</v>
      </c>
      <c r="L618" s="105">
        <v>13017.2713</v>
      </c>
      <c r="M618" s="105">
        <v>12127.714899999999</v>
      </c>
      <c r="N618" s="105">
        <v>0</v>
      </c>
      <c r="O618" s="105">
        <v>0</v>
      </c>
      <c r="P618" s="105">
        <v>13017.268700000001</v>
      </c>
      <c r="Q618" s="105">
        <v>12127.715099999999</v>
      </c>
      <c r="R618" s="105">
        <v>7</v>
      </c>
      <c r="S618" s="105">
        <v>17</v>
      </c>
      <c r="T618" s="105">
        <v>0</v>
      </c>
      <c r="U618" s="105" t="s">
        <v>258</v>
      </c>
      <c r="V618" s="105" t="s">
        <v>250</v>
      </c>
      <c r="W618" s="105" t="s">
        <v>241</v>
      </c>
      <c r="X618" s="105" t="s">
        <v>301</v>
      </c>
      <c r="Y618" s="105" t="s">
        <v>290</v>
      </c>
      <c r="Z618" s="194" t="str">
        <f>VLOOKUP($V618,Map!$B$2:$C$7,2,FALSE)</f>
        <v>Water</v>
      </c>
      <c r="AA618" s="194" t="str">
        <f>VLOOKUP($X618,Map!$F$2:$G$47,2,FALSE)</f>
        <v>Reg Def</v>
      </c>
      <c r="AB618" s="196">
        <f t="shared" si="36"/>
        <v>-889.5536000000011</v>
      </c>
      <c r="AC618" s="196">
        <f t="shared" si="37"/>
        <v>0</v>
      </c>
      <c r="AD618" s="196">
        <f t="shared" si="38"/>
        <v>-1779.1100000000006</v>
      </c>
      <c r="AE618" s="196">
        <f t="shared" si="39"/>
        <v>84719.65000000014</v>
      </c>
      <c r="AF618" s="197"/>
    </row>
    <row r="619" spans="1:32">
      <c r="A619" s="105" t="s">
        <v>409</v>
      </c>
      <c r="B619" s="105">
        <v>-1</v>
      </c>
      <c r="C619" s="105">
        <v>1012</v>
      </c>
      <c r="D619" s="105" t="s">
        <v>238</v>
      </c>
      <c r="E619" s="105">
        <v>0</v>
      </c>
      <c r="F619" s="105">
        <v>10307050</v>
      </c>
      <c r="G619" s="105">
        <v>2027</v>
      </c>
      <c r="H619" s="105">
        <v>-2424890.5699999998</v>
      </c>
      <c r="I619" s="105">
        <v>-2625962.88</v>
      </c>
      <c r="J619" s="105">
        <v>192104093.33000001</v>
      </c>
      <c r="K619" s="105">
        <v>213308040.69</v>
      </c>
      <c r="L619" s="105">
        <v>-2017092.9801</v>
      </c>
      <c r="M619" s="105">
        <v>-2239734.4265999999</v>
      </c>
      <c r="N619" s="105">
        <v>0</v>
      </c>
      <c r="O619" s="105">
        <v>0</v>
      </c>
      <c r="P619" s="105">
        <v>-407797.58990000002</v>
      </c>
      <c r="Q619" s="105">
        <v>-386228.4534</v>
      </c>
      <c r="R619" s="105">
        <v>7</v>
      </c>
      <c r="S619" s="105">
        <v>8381</v>
      </c>
      <c r="T619" s="105">
        <v>0</v>
      </c>
      <c r="U619" s="105" t="s">
        <v>258</v>
      </c>
      <c r="V619" s="105" t="s">
        <v>250</v>
      </c>
      <c r="W619" s="105" t="s">
        <v>241</v>
      </c>
      <c r="X619" s="105" t="s">
        <v>299</v>
      </c>
      <c r="Y619" s="105" t="s">
        <v>290</v>
      </c>
      <c r="Z619" s="194" t="str">
        <f>VLOOKUP($V619,Map!$B$2:$C$7,2,FALSE)</f>
        <v>Water</v>
      </c>
      <c r="AA619" s="194" t="str">
        <f>VLOOKUP($X619,Map!$F$2:$G$47,2,FALSE)</f>
        <v>Repairs</v>
      </c>
      <c r="AB619" s="196">
        <f t="shared" si="36"/>
        <v>21569.136500000022</v>
      </c>
      <c r="AC619" s="196">
        <f t="shared" si="37"/>
        <v>0</v>
      </c>
      <c r="AD619" s="196">
        <f t="shared" si="38"/>
        <v>-201072.31000000006</v>
      </c>
      <c r="AE619" s="196">
        <f t="shared" si="39"/>
        <v>21203947.359999985</v>
      </c>
      <c r="AF619" s="197"/>
    </row>
    <row r="620" spans="1:32">
      <c r="A620" s="105" t="s">
        <v>409</v>
      </c>
      <c r="B620" s="105">
        <v>-1</v>
      </c>
      <c r="C620" s="105">
        <v>1012</v>
      </c>
      <c r="D620" s="105" t="s">
        <v>238</v>
      </c>
      <c r="E620" s="105">
        <v>0</v>
      </c>
      <c r="F620" s="105">
        <v>10307001</v>
      </c>
      <c r="G620" s="105">
        <v>2027</v>
      </c>
      <c r="H620" s="105">
        <v>-122.06</v>
      </c>
      <c r="I620" s="105">
        <v>-117.5</v>
      </c>
      <c r="J620" s="105">
        <v>11626.06</v>
      </c>
      <c r="K620" s="105">
        <v>11190.050000000001</v>
      </c>
      <c r="L620" s="105">
        <v>-122.0736</v>
      </c>
      <c r="M620" s="105">
        <v>-117.4957</v>
      </c>
      <c r="N620" s="105">
        <v>0</v>
      </c>
      <c r="O620" s="105">
        <v>0</v>
      </c>
      <c r="P620" s="105">
        <v>1.3600000000000001E-2</v>
      </c>
      <c r="Q620" s="105">
        <v>-4.3E-3</v>
      </c>
      <c r="R620" s="105">
        <v>7</v>
      </c>
      <c r="S620" s="105">
        <v>493</v>
      </c>
      <c r="T620" s="105">
        <v>0</v>
      </c>
      <c r="U620" s="105" t="s">
        <v>258</v>
      </c>
      <c r="V620" s="105" t="s">
        <v>251</v>
      </c>
      <c r="W620" s="105" t="s">
        <v>241</v>
      </c>
      <c r="X620" s="105" t="s">
        <v>293</v>
      </c>
      <c r="Y620" s="105" t="s">
        <v>290</v>
      </c>
      <c r="Z620" s="194" t="str">
        <f>VLOOKUP($V620,Map!$B$2:$C$7,2,FALSE)</f>
        <v>Water</v>
      </c>
      <c r="AA620" s="194" t="str">
        <f>VLOOKUP($X620,Map!$F$2:$G$47,2,FALSE)</f>
        <v>Reg Def</v>
      </c>
      <c r="AB620" s="196">
        <f t="shared" si="36"/>
        <v>-1.7899999999999999E-2</v>
      </c>
      <c r="AC620" s="196">
        <f t="shared" si="37"/>
        <v>0</v>
      </c>
      <c r="AD620" s="196">
        <f t="shared" si="38"/>
        <v>4.5600000000000023</v>
      </c>
      <c r="AE620" s="196">
        <f t="shared" si="39"/>
        <v>-436.0099999999984</v>
      </c>
      <c r="AF620" s="197"/>
    </row>
    <row r="621" spans="1:32">
      <c r="A621" s="105" t="s">
        <v>409</v>
      </c>
      <c r="B621" s="105">
        <v>-1</v>
      </c>
      <c r="C621" s="105">
        <v>1012</v>
      </c>
      <c r="D621" s="105" t="s">
        <v>238</v>
      </c>
      <c r="E621" s="105">
        <v>0</v>
      </c>
      <c r="F621" s="105">
        <v>10307502</v>
      </c>
      <c r="G621" s="105">
        <v>2027</v>
      </c>
      <c r="H621" s="105">
        <v>0</v>
      </c>
      <c r="I621" s="105">
        <v>0</v>
      </c>
      <c r="J621" s="105">
        <v>19225.689999999999</v>
      </c>
      <c r="K621" s="105">
        <v>18503.98</v>
      </c>
      <c r="L621" s="105">
        <v>-201.86960000000002</v>
      </c>
      <c r="M621" s="105">
        <v>-194.292</v>
      </c>
      <c r="N621" s="105">
        <v>-201.86960000000002</v>
      </c>
      <c r="O621" s="105">
        <v>-194.292</v>
      </c>
      <c r="P621" s="105">
        <v>0</v>
      </c>
      <c r="Q621" s="105">
        <v>0</v>
      </c>
      <c r="R621" s="105">
        <v>7</v>
      </c>
      <c r="S621" s="105">
        <v>522</v>
      </c>
      <c r="T621" s="105">
        <v>0</v>
      </c>
      <c r="U621" s="105" t="s">
        <v>258</v>
      </c>
      <c r="V621" s="105" t="s">
        <v>251</v>
      </c>
      <c r="W621" s="105" t="s">
        <v>241</v>
      </c>
      <c r="X621" s="105" t="s">
        <v>295</v>
      </c>
      <c r="Y621" s="105" t="s">
        <v>290</v>
      </c>
      <c r="Z621" s="194" t="str">
        <f>VLOOKUP($V621,Map!$B$2:$C$7,2,FALSE)</f>
        <v>Water</v>
      </c>
      <c r="AA621" s="194" t="str">
        <f>VLOOKUP($X621,Map!$F$2:$G$47,2,FALSE)</f>
        <v>Flow Through</v>
      </c>
      <c r="AB621" s="196">
        <f t="shared" si="36"/>
        <v>0</v>
      </c>
      <c r="AC621" s="196">
        <f t="shared" si="37"/>
        <v>7.5776000000000181</v>
      </c>
      <c r="AD621" s="196">
        <f t="shared" si="38"/>
        <v>0</v>
      </c>
      <c r="AE621" s="196">
        <f t="shared" si="39"/>
        <v>-721.70999999999913</v>
      </c>
      <c r="AF621" s="197"/>
    </row>
    <row r="622" spans="1:32">
      <c r="A622" s="105" t="s">
        <v>409</v>
      </c>
      <c r="B622" s="105">
        <v>-1</v>
      </c>
      <c r="C622" s="105">
        <v>1012</v>
      </c>
      <c r="D622" s="105" t="s">
        <v>238</v>
      </c>
      <c r="E622" s="105">
        <v>0</v>
      </c>
      <c r="F622" s="105">
        <v>10307017</v>
      </c>
      <c r="G622" s="105">
        <v>2027</v>
      </c>
      <c r="H622" s="105">
        <v>-18496.240000000002</v>
      </c>
      <c r="I622" s="105">
        <v>-17651.560000000001</v>
      </c>
      <c r="J622" s="105">
        <v>1761544.3</v>
      </c>
      <c r="K622" s="105">
        <v>1681098.1800000002</v>
      </c>
      <c r="L622" s="105">
        <v>-18496.215100000001</v>
      </c>
      <c r="M622" s="105">
        <v>-17651.530900000002</v>
      </c>
      <c r="N622" s="105">
        <v>0</v>
      </c>
      <c r="O622" s="105">
        <v>0</v>
      </c>
      <c r="P622" s="105">
        <v>-2.4900000000000002E-2</v>
      </c>
      <c r="Q622" s="105">
        <v>-2.9100000000000001E-2</v>
      </c>
      <c r="R622" s="105">
        <v>7</v>
      </c>
      <c r="S622" s="105">
        <v>68</v>
      </c>
      <c r="T622" s="105">
        <v>0</v>
      </c>
      <c r="U622" s="105" t="s">
        <v>258</v>
      </c>
      <c r="V622" s="105" t="s">
        <v>251</v>
      </c>
      <c r="W622" s="105" t="s">
        <v>241</v>
      </c>
      <c r="X622" s="105" t="s">
        <v>296</v>
      </c>
      <c r="Y622" s="105" t="s">
        <v>290</v>
      </c>
      <c r="Z622" s="194" t="str">
        <f>VLOOKUP($V622,Map!$B$2:$C$7,2,FALSE)</f>
        <v>Water</v>
      </c>
      <c r="AA622" s="194" t="str">
        <f>VLOOKUP($X622,Map!$F$2:$G$47,2,FALSE)</f>
        <v>Reg Def</v>
      </c>
      <c r="AB622" s="196">
        <f t="shared" si="36"/>
        <v>-4.1999999999999989E-3</v>
      </c>
      <c r="AC622" s="196">
        <f t="shared" si="37"/>
        <v>0</v>
      </c>
      <c r="AD622" s="196">
        <f t="shared" si="38"/>
        <v>844.68000000000029</v>
      </c>
      <c r="AE622" s="196">
        <f t="shared" si="39"/>
        <v>-80446.119999999879</v>
      </c>
      <c r="AF622" s="197"/>
    </row>
    <row r="623" spans="1:32">
      <c r="A623" s="105" t="s">
        <v>409</v>
      </c>
      <c r="B623" s="105">
        <v>-1</v>
      </c>
      <c r="C623" s="105">
        <v>1012</v>
      </c>
      <c r="D623" s="105" t="s">
        <v>238</v>
      </c>
      <c r="E623" s="105">
        <v>0</v>
      </c>
      <c r="F623" s="105">
        <v>10307012</v>
      </c>
      <c r="G623" s="105">
        <v>2027</v>
      </c>
      <c r="H623" s="105">
        <v>99.820000000000007</v>
      </c>
      <c r="I623" s="105">
        <v>95.86</v>
      </c>
      <c r="J623" s="105">
        <v>-9506.2100000000009</v>
      </c>
      <c r="K623" s="105">
        <v>-9127.9600000000009</v>
      </c>
      <c r="L623" s="105">
        <v>99.815300000000008</v>
      </c>
      <c r="M623" s="105">
        <v>95.843800000000002</v>
      </c>
      <c r="N623" s="105">
        <v>0</v>
      </c>
      <c r="O623" s="105">
        <v>0</v>
      </c>
      <c r="P623" s="105">
        <v>4.7000000000000002E-3</v>
      </c>
      <c r="Q623" s="105">
        <v>1.6199999999999999E-2</v>
      </c>
      <c r="R623" s="105">
        <v>7</v>
      </c>
      <c r="S623" s="105">
        <v>374</v>
      </c>
      <c r="T623" s="105">
        <v>0</v>
      </c>
      <c r="U623" s="105" t="s">
        <v>258</v>
      </c>
      <c r="V623" s="105" t="s">
        <v>251</v>
      </c>
      <c r="W623" s="105" t="s">
        <v>241</v>
      </c>
      <c r="X623" s="105" t="s">
        <v>297</v>
      </c>
      <c r="Y623" s="105" t="s">
        <v>290</v>
      </c>
      <c r="Z623" s="194" t="str">
        <f>VLOOKUP($V623,Map!$B$2:$C$7,2,FALSE)</f>
        <v>Water</v>
      </c>
      <c r="AA623" s="194" t="str">
        <f>VLOOKUP($X623,Map!$F$2:$G$47,2,FALSE)</f>
        <v>Reg Def</v>
      </c>
      <c r="AB623" s="196">
        <f t="shared" si="36"/>
        <v>1.15E-2</v>
      </c>
      <c r="AC623" s="196">
        <f t="shared" si="37"/>
        <v>0</v>
      </c>
      <c r="AD623" s="196">
        <f t="shared" si="38"/>
        <v>-3.960000000000008</v>
      </c>
      <c r="AE623" s="196">
        <f t="shared" si="39"/>
        <v>378.25</v>
      </c>
      <c r="AF623" s="197"/>
    </row>
    <row r="624" spans="1:32">
      <c r="A624" s="105" t="s">
        <v>409</v>
      </c>
      <c r="B624" s="105">
        <v>-1</v>
      </c>
      <c r="C624" s="105">
        <v>1012</v>
      </c>
      <c r="D624" s="105" t="s">
        <v>238</v>
      </c>
      <c r="E624" s="105">
        <v>0</v>
      </c>
      <c r="F624" s="105">
        <v>10307050</v>
      </c>
      <c r="G624" s="105">
        <v>2027</v>
      </c>
      <c r="H624" s="105">
        <v>-16125.45</v>
      </c>
      <c r="I624" s="105">
        <v>-15547.5</v>
      </c>
      <c r="J624" s="105">
        <v>1535751.13</v>
      </c>
      <c r="K624" s="105">
        <v>1480704.37</v>
      </c>
      <c r="L624" s="105">
        <v>-16125.386900000001</v>
      </c>
      <c r="M624" s="105">
        <v>-15547.396000000001</v>
      </c>
      <c r="N624" s="105">
        <v>0</v>
      </c>
      <c r="O624" s="105">
        <v>0</v>
      </c>
      <c r="P624" s="105">
        <v>-6.3100000000000003E-2</v>
      </c>
      <c r="Q624" s="105">
        <v>-0.10400000000000001</v>
      </c>
      <c r="R624" s="105">
        <v>7</v>
      </c>
      <c r="S624" s="105">
        <v>493</v>
      </c>
      <c r="T624" s="105">
        <v>0</v>
      </c>
      <c r="U624" s="105" t="s">
        <v>258</v>
      </c>
      <c r="V624" s="105" t="s">
        <v>251</v>
      </c>
      <c r="W624" s="105" t="s">
        <v>241</v>
      </c>
      <c r="X624" s="105" t="s">
        <v>299</v>
      </c>
      <c r="Y624" s="105" t="s">
        <v>290</v>
      </c>
      <c r="Z624" s="194" t="str">
        <f>VLOOKUP($V624,Map!$B$2:$C$7,2,FALSE)</f>
        <v>Water</v>
      </c>
      <c r="AA624" s="194" t="str">
        <f>VLOOKUP($X624,Map!$F$2:$G$47,2,FALSE)</f>
        <v>Repairs</v>
      </c>
      <c r="AB624" s="196">
        <f t="shared" si="36"/>
        <v>-4.0900000000000006E-2</v>
      </c>
      <c r="AC624" s="196">
        <f t="shared" si="37"/>
        <v>0</v>
      </c>
      <c r="AD624" s="196">
        <f t="shared" si="38"/>
        <v>577.95000000000073</v>
      </c>
      <c r="AE624" s="196">
        <f t="shared" si="39"/>
        <v>-55046.759999999776</v>
      </c>
      <c r="AF624" s="197"/>
    </row>
    <row r="625" spans="1:32">
      <c r="A625" s="105" t="s">
        <v>409</v>
      </c>
      <c r="B625" s="105">
        <v>-1</v>
      </c>
      <c r="C625" s="105">
        <v>1012</v>
      </c>
      <c r="D625" s="105" t="s">
        <v>238</v>
      </c>
      <c r="E625" s="105">
        <v>0</v>
      </c>
      <c r="F625" s="105">
        <v>22307510</v>
      </c>
      <c r="G625" s="105">
        <v>2027</v>
      </c>
      <c r="H625" s="105">
        <v>0</v>
      </c>
      <c r="I625" s="105">
        <v>0</v>
      </c>
      <c r="J625" s="105">
        <v>249377</v>
      </c>
      <c r="K625" s="105">
        <v>249377</v>
      </c>
      <c r="L625" s="105">
        <v>0</v>
      </c>
      <c r="M625" s="105">
        <v>0</v>
      </c>
      <c r="N625" s="105">
        <v>0</v>
      </c>
      <c r="O625" s="105">
        <v>0</v>
      </c>
      <c r="P625" s="105">
        <v>0</v>
      </c>
      <c r="Q625" s="105">
        <v>0</v>
      </c>
      <c r="R625" s="105">
        <v>7</v>
      </c>
      <c r="S625" s="105">
        <v>9999</v>
      </c>
      <c r="T625" s="105">
        <v>0</v>
      </c>
      <c r="U625" s="105" t="s">
        <v>258</v>
      </c>
      <c r="V625" s="105" t="s">
        <v>252</v>
      </c>
      <c r="W625" s="105" t="s">
        <v>241</v>
      </c>
      <c r="X625" s="105" t="s">
        <v>302</v>
      </c>
      <c r="Y625" s="105" t="s">
        <v>290</v>
      </c>
      <c r="Z625" s="194" t="str">
        <f>VLOOKUP($V625,Map!$B$2:$C$7,2,FALSE)</f>
        <v>n/a</v>
      </c>
      <c r="AA625" s="194" t="str">
        <f>VLOOKUP($X625,Map!$F$2:$G$47,2,FALSE)</f>
        <v>n/a</v>
      </c>
      <c r="AB625" s="196">
        <f t="shared" si="36"/>
        <v>0</v>
      </c>
      <c r="AC625" s="196">
        <f t="shared" si="37"/>
        <v>0</v>
      </c>
      <c r="AD625" s="196">
        <f t="shared" si="38"/>
        <v>0</v>
      </c>
      <c r="AE625" s="196">
        <f t="shared" si="39"/>
        <v>0</v>
      </c>
      <c r="AF625" s="197"/>
    </row>
    <row r="626" spans="1:32">
      <c r="A626" s="105" t="s">
        <v>409</v>
      </c>
      <c r="B626" s="105">
        <v>-1</v>
      </c>
      <c r="C626" s="105">
        <v>1012</v>
      </c>
      <c r="D626" s="105" t="s">
        <v>238</v>
      </c>
      <c r="E626" s="105">
        <v>0</v>
      </c>
      <c r="F626" s="105">
        <v>10307004</v>
      </c>
      <c r="G626" s="105">
        <v>2027</v>
      </c>
      <c r="H626" s="105">
        <v>0</v>
      </c>
      <c r="I626" s="105">
        <v>0</v>
      </c>
      <c r="J626" s="105">
        <v>0</v>
      </c>
      <c r="K626" s="105">
        <v>0</v>
      </c>
      <c r="L626" s="105">
        <v>0</v>
      </c>
      <c r="M626" s="105">
        <v>0</v>
      </c>
      <c r="N626" s="105">
        <v>0</v>
      </c>
      <c r="O626" s="105">
        <v>0</v>
      </c>
      <c r="P626" s="105">
        <v>0</v>
      </c>
      <c r="Q626" s="105">
        <v>0</v>
      </c>
      <c r="R626" s="105">
        <v>7</v>
      </c>
      <c r="S626" s="105">
        <v>34</v>
      </c>
      <c r="T626" s="105">
        <v>-1</v>
      </c>
      <c r="U626" s="105" t="s">
        <v>270</v>
      </c>
      <c r="V626" s="105" t="s">
        <v>240</v>
      </c>
      <c r="W626" s="105" t="s">
        <v>241</v>
      </c>
      <c r="X626" s="105" t="s">
        <v>303</v>
      </c>
      <c r="Y626" s="105" t="s">
        <v>290</v>
      </c>
      <c r="Z626" s="194" t="str">
        <f>VLOOKUP($V626,Map!$B$2:$C$7,2,FALSE)</f>
        <v>Water</v>
      </c>
      <c r="AA626" s="194" t="str">
        <f>VLOOKUP($X626,Map!$F$2:$G$47,2,FALSE)</f>
        <v>Taxable CIAC</v>
      </c>
      <c r="AB626" s="196">
        <f t="shared" si="36"/>
        <v>0</v>
      </c>
      <c r="AC626" s="196">
        <f t="shared" si="37"/>
        <v>0</v>
      </c>
      <c r="AD626" s="196">
        <f t="shared" si="38"/>
        <v>0</v>
      </c>
      <c r="AE626" s="196">
        <f t="shared" si="39"/>
        <v>0</v>
      </c>
      <c r="AF626" s="197"/>
    </row>
    <row r="627" spans="1:32">
      <c r="A627" s="105" t="s">
        <v>409</v>
      </c>
      <c r="B627" s="105">
        <v>-1</v>
      </c>
      <c r="C627" s="105">
        <v>1012</v>
      </c>
      <c r="D627" s="105" t="s">
        <v>238</v>
      </c>
      <c r="E627" s="105">
        <v>0</v>
      </c>
      <c r="F627" s="105">
        <v>10307004</v>
      </c>
      <c r="G627" s="105">
        <v>2027</v>
      </c>
      <c r="H627" s="105">
        <v>0</v>
      </c>
      <c r="I627" s="105">
        <v>0</v>
      </c>
      <c r="J627" s="105">
        <v>0</v>
      </c>
      <c r="K627" s="105">
        <v>0</v>
      </c>
      <c r="L627" s="105">
        <v>0</v>
      </c>
      <c r="M627" s="105">
        <v>0</v>
      </c>
      <c r="N627" s="105">
        <v>0</v>
      </c>
      <c r="O627" s="105">
        <v>0</v>
      </c>
      <c r="P627" s="105">
        <v>0</v>
      </c>
      <c r="Q627" s="105">
        <v>0</v>
      </c>
      <c r="R627" s="105">
        <v>7</v>
      </c>
      <c r="S627" s="105">
        <v>136</v>
      </c>
      <c r="T627" s="105">
        <v>-1</v>
      </c>
      <c r="U627" s="105" t="s">
        <v>270</v>
      </c>
      <c r="V627" s="105" t="s">
        <v>247</v>
      </c>
      <c r="W627" s="105" t="s">
        <v>241</v>
      </c>
      <c r="X627" s="105" t="s">
        <v>303</v>
      </c>
      <c r="Y627" s="105" t="s">
        <v>290</v>
      </c>
      <c r="Z627" s="194" t="str">
        <f>VLOOKUP($V627,Map!$B$2:$C$7,2,FALSE)</f>
        <v>Sewer</v>
      </c>
      <c r="AA627" s="194" t="str">
        <f>VLOOKUP($X627,Map!$F$2:$G$47,2,FALSE)</f>
        <v>Taxable CIAC</v>
      </c>
      <c r="AB627" s="196">
        <f t="shared" si="36"/>
        <v>0</v>
      </c>
      <c r="AC627" s="196">
        <f t="shared" si="37"/>
        <v>0</v>
      </c>
      <c r="AD627" s="196">
        <f t="shared" si="38"/>
        <v>0</v>
      </c>
      <c r="AE627" s="196">
        <f t="shared" si="39"/>
        <v>0</v>
      </c>
      <c r="AF627" s="197"/>
    </row>
    <row r="628" spans="1:32">
      <c r="A628" s="105" t="s">
        <v>409</v>
      </c>
      <c r="B628" s="105">
        <v>-1</v>
      </c>
      <c r="C628" s="105">
        <v>1012</v>
      </c>
      <c r="D628" s="105" t="s">
        <v>238</v>
      </c>
      <c r="E628" s="105">
        <v>0</v>
      </c>
      <c r="F628" s="105">
        <v>10307004</v>
      </c>
      <c r="G628" s="105">
        <v>2027</v>
      </c>
      <c r="H628" s="105">
        <v>0</v>
      </c>
      <c r="I628" s="105">
        <v>0</v>
      </c>
      <c r="J628" s="105">
        <v>0</v>
      </c>
      <c r="K628" s="105">
        <v>0</v>
      </c>
      <c r="L628" s="105">
        <v>0</v>
      </c>
      <c r="M628" s="105">
        <v>0</v>
      </c>
      <c r="N628" s="105">
        <v>0</v>
      </c>
      <c r="O628" s="105">
        <v>0</v>
      </c>
      <c r="P628" s="105">
        <v>0</v>
      </c>
      <c r="Q628" s="105">
        <v>0</v>
      </c>
      <c r="R628" s="105">
        <v>7</v>
      </c>
      <c r="S628" s="105">
        <v>17</v>
      </c>
      <c r="T628" s="105">
        <v>-1</v>
      </c>
      <c r="U628" s="105" t="s">
        <v>270</v>
      </c>
      <c r="V628" s="105" t="s">
        <v>249</v>
      </c>
      <c r="W628" s="105" t="s">
        <v>241</v>
      </c>
      <c r="X628" s="105" t="s">
        <v>303</v>
      </c>
      <c r="Y628" s="105" t="s">
        <v>290</v>
      </c>
      <c r="Z628" s="194" t="str">
        <f>VLOOKUP($V628,Map!$B$2:$C$7,2,FALSE)</f>
        <v>Sewer</v>
      </c>
      <c r="AA628" s="194" t="str">
        <f>VLOOKUP($X628,Map!$F$2:$G$47,2,FALSE)</f>
        <v>Taxable CIAC</v>
      </c>
      <c r="AB628" s="196">
        <f t="shared" si="36"/>
        <v>0</v>
      </c>
      <c r="AC628" s="196">
        <f t="shared" si="37"/>
        <v>0</v>
      </c>
      <c r="AD628" s="196">
        <f t="shared" si="38"/>
        <v>0</v>
      </c>
      <c r="AE628" s="196">
        <f t="shared" si="39"/>
        <v>0</v>
      </c>
      <c r="AF628" s="197"/>
    </row>
    <row r="629" spans="1:32">
      <c r="A629" s="105" t="s">
        <v>409</v>
      </c>
      <c r="B629" s="105">
        <v>-1</v>
      </c>
      <c r="C629" s="105">
        <v>1012</v>
      </c>
      <c r="D629" s="105" t="s">
        <v>238</v>
      </c>
      <c r="E629" s="105">
        <v>0</v>
      </c>
      <c r="F629" s="105">
        <v>10307004</v>
      </c>
      <c r="G629" s="105">
        <v>2027</v>
      </c>
      <c r="H629" s="105">
        <v>216324.5</v>
      </c>
      <c r="I629" s="105">
        <v>201772.36000000002</v>
      </c>
      <c r="J629" s="105">
        <v>-15822719.109999999</v>
      </c>
      <c r="K629" s="105">
        <v>-14888164.039999999</v>
      </c>
      <c r="L629" s="105">
        <v>166138.55050000001</v>
      </c>
      <c r="M629" s="105">
        <v>156325.72270000001</v>
      </c>
      <c r="N629" s="105">
        <v>0</v>
      </c>
      <c r="O629" s="105">
        <v>0</v>
      </c>
      <c r="P629" s="105">
        <v>50185.949500000002</v>
      </c>
      <c r="Q629" s="105">
        <v>45446.637300000002</v>
      </c>
      <c r="R629" s="105">
        <v>7</v>
      </c>
      <c r="S629" s="105">
        <v>1139</v>
      </c>
      <c r="T629" s="105">
        <v>-1</v>
      </c>
      <c r="U629" s="105" t="s">
        <v>270</v>
      </c>
      <c r="V629" s="105" t="s">
        <v>250</v>
      </c>
      <c r="W629" s="105" t="s">
        <v>241</v>
      </c>
      <c r="X629" s="105" t="s">
        <v>303</v>
      </c>
      <c r="Y629" s="105" t="s">
        <v>290</v>
      </c>
      <c r="Z629" s="194" t="str">
        <f>VLOOKUP($V629,Map!$B$2:$C$7,2,FALSE)</f>
        <v>Water</v>
      </c>
      <c r="AA629" s="194" t="str">
        <f>VLOOKUP($X629,Map!$F$2:$G$47,2,FALSE)</f>
        <v>Taxable CIAC</v>
      </c>
      <c r="AB629" s="196">
        <f t="shared" si="36"/>
        <v>-4739.3122000000003</v>
      </c>
      <c r="AC629" s="196">
        <f t="shared" si="37"/>
        <v>0</v>
      </c>
      <c r="AD629" s="196">
        <f t="shared" si="38"/>
        <v>-14552.139999999985</v>
      </c>
      <c r="AE629" s="196">
        <f t="shared" si="39"/>
        <v>934555.0700000003</v>
      </c>
      <c r="AF629" s="197"/>
    </row>
    <row r="632" spans="1:32">
      <c r="H632" s="198">
        <f>SUBTOTAL(9,H2:H631)</f>
        <v>471240617.59000027</v>
      </c>
      <c r="I632" s="198">
        <f t="shared" ref="I632:AE632" si="40">SUBTOTAL(9,I2:I631)</f>
        <v>496629832.35000026</v>
      </c>
      <c r="J632" s="198">
        <f t="shared" si="40"/>
        <v>4221116356.4600048</v>
      </c>
      <c r="K632" s="198">
        <f t="shared" si="40"/>
        <v>4590327828.9800053</v>
      </c>
      <c r="L632" s="198">
        <f t="shared" si="40"/>
        <v>369283798.4957999</v>
      </c>
      <c r="M632" s="198">
        <f t="shared" si="40"/>
        <v>398429044.1304999</v>
      </c>
      <c r="N632" s="198">
        <f t="shared" si="40"/>
        <v>4582641.4752999991</v>
      </c>
      <c r="O632" s="198">
        <f t="shared" si="40"/>
        <v>5174438.0303999996</v>
      </c>
      <c r="P632" s="198">
        <f t="shared" si="40"/>
        <v>106489585.16950001</v>
      </c>
      <c r="Q632" s="198">
        <f t="shared" si="40"/>
        <v>103325350.84990002</v>
      </c>
      <c r="R632" s="198">
        <f t="shared" si="40"/>
        <v>2912</v>
      </c>
      <c r="S632" s="198">
        <f t="shared" si="40"/>
        <v>2102359</v>
      </c>
      <c r="T632" s="198">
        <f t="shared" si="40"/>
        <v>112</v>
      </c>
      <c r="U632" s="198">
        <f t="shared" si="40"/>
        <v>0</v>
      </c>
      <c r="V632" s="198">
        <f t="shared" si="40"/>
        <v>0</v>
      </c>
      <c r="W632" s="198">
        <f t="shared" si="40"/>
        <v>0</v>
      </c>
      <c r="X632" s="198">
        <f t="shared" si="40"/>
        <v>0</v>
      </c>
      <c r="Y632" s="198">
        <f t="shared" si="40"/>
        <v>0</v>
      </c>
      <c r="Z632" s="198">
        <f t="shared" si="40"/>
        <v>0</v>
      </c>
      <c r="AA632" s="198">
        <f t="shared" si="40"/>
        <v>0</v>
      </c>
      <c r="AB632" s="198">
        <f t="shared" si="40"/>
        <v>-3164234.3195999973</v>
      </c>
      <c r="AC632" s="198">
        <f t="shared" si="40"/>
        <v>591796.55509999988</v>
      </c>
      <c r="AD632" s="198">
        <f t="shared" si="40"/>
        <v>25389214.760000028</v>
      </c>
      <c r="AE632" s="198">
        <f t="shared" si="40"/>
        <v>369211472.51999998</v>
      </c>
    </row>
    <row r="633" spans="1:32">
      <c r="H633" s="198"/>
      <c r="I633" s="198"/>
      <c r="J633" s="198"/>
      <c r="K633" s="198"/>
      <c r="L633" s="198"/>
      <c r="M633" s="198"/>
      <c r="N633" s="198"/>
      <c r="O633" s="198"/>
      <c r="P633" s="198"/>
      <c r="Q633" s="198"/>
      <c r="R633" s="198"/>
      <c r="S633" s="198"/>
      <c r="T633" s="198"/>
      <c r="U633" s="198"/>
      <c r="V633" s="198"/>
      <c r="W633" s="198"/>
      <c r="X633" s="198"/>
      <c r="Y633" s="198"/>
      <c r="Z633" s="198"/>
      <c r="AA633" s="198"/>
      <c r="AB633" s="198"/>
      <c r="AC633" s="198"/>
      <c r="AD633" s="198"/>
      <c r="AE633" s="198"/>
    </row>
    <row r="635" spans="1:32">
      <c r="AB635" s="196" t="s">
        <v>244</v>
      </c>
    </row>
    <row r="636" spans="1:32">
      <c r="AA636" s="195">
        <v>2024</v>
      </c>
      <c r="AB636" s="196">
        <f>SUMIFS($AB$2:$AB$629,$G$2:$G$629,AA636,$Z$2:$Z$629,$AB$635)</f>
        <v>-190087.10099999973</v>
      </c>
    </row>
    <row r="637" spans="1:32">
      <c r="AA637" s="195">
        <v>2025</v>
      </c>
      <c r="AB637" s="196">
        <f>SUMIFS($AB$2:$AB$629,$G$2:$G$629,AA637,$Z$2:$Z$629,$AB$635)</f>
        <v>-656598.77479999675</v>
      </c>
    </row>
    <row r="638" spans="1:32">
      <c r="AA638" s="195">
        <v>2026</v>
      </c>
      <c r="AB638" s="196">
        <f>SUMIFS($AB$2:$AB$629,$G$2:$G$629,AA638,$Z$2:$Z$629,$AB$635)</f>
        <v>-795943.32360000315</v>
      </c>
    </row>
    <row r="639" spans="1:32">
      <c r="AA639" s="195">
        <v>2027</v>
      </c>
      <c r="AB639" s="196">
        <f>SUMIFS($AB$2:$AB$629,$G$2:$G$629,AA639,$Z$2:$Z$629,$AB$635)</f>
        <v>-1107115.3706000005</v>
      </c>
    </row>
    <row r="641" spans="28:28">
      <c r="AB641" s="196">
        <f t="shared" ref="AB641" si="41">SUMIFS($AB$2:$AB$629,$G$2:$G$629,AA641)</f>
        <v>0</v>
      </c>
    </row>
  </sheetData>
  <autoFilter ref="A1:AE629" xr:uid="{5B6AD8DC-E15A-468D-B90C-18F2AF6A5215}"/>
  <pageMargins left="0.7" right="0.7" top="0.75" bottom="0.75" header="0.3" footer="0.3"/>
  <customProperties>
    <customPr name="_pios_i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EF27-91BC-4439-B4A8-1BF21D1DC749}">
  <sheetPr codeName="Sheet16">
    <tabColor rgb="FF00B050"/>
  </sheetPr>
  <dimension ref="A1:AV636"/>
  <sheetViews>
    <sheetView workbookViewId="0">
      <pane xSplit="16" ySplit="1" topLeftCell="AH2" activePane="bottomRight" state="frozen"/>
      <selection activeCell="S41" sqref="S41"/>
      <selection pane="topRight" activeCell="S41" sqref="S41"/>
      <selection pane="bottomLeft" activeCell="S41" sqref="S41"/>
      <selection pane="bottomRight" sqref="A1:XFD1048576"/>
    </sheetView>
  </sheetViews>
  <sheetFormatPr defaultColWidth="9.140625" defaultRowHeight="15"/>
  <cols>
    <col min="1" max="1" width="6.28515625" style="105" customWidth="1"/>
    <col min="2" max="2" width="8.5703125" style="105" bestFit="1" customWidth="1"/>
    <col min="3" max="3" width="13.140625" style="105" customWidth="1"/>
    <col min="4" max="4" width="3.5703125" style="105" customWidth="1"/>
    <col min="5" max="5" width="4" style="105" customWidth="1"/>
    <col min="6" max="6" width="9.42578125" style="105" customWidth="1"/>
    <col min="7" max="7" width="5" style="105" customWidth="1"/>
    <col min="8" max="8" width="24.42578125" style="105" customWidth="1"/>
    <col min="9" max="9" width="3.140625" style="105" customWidth="1"/>
    <col min="10" max="10" width="13.42578125" style="105" customWidth="1"/>
    <col min="11" max="11" width="5.85546875" style="105" customWidth="1"/>
    <col min="12" max="12" width="9" style="105" customWidth="1"/>
    <col min="13" max="13" width="4.42578125" style="105" customWidth="1"/>
    <col min="14" max="14" width="26.28515625" style="105" bestFit="1" customWidth="1"/>
    <col min="15" max="15" width="15.5703125" style="105" bestFit="1" customWidth="1"/>
    <col min="16" max="16" width="8.140625" style="105" customWidth="1"/>
    <col min="17" max="17" width="18.7109375" style="196" bestFit="1" customWidth="1"/>
    <col min="18" max="18" width="16.5703125" style="196" bestFit="1" customWidth="1"/>
    <col min="19" max="19" width="26.42578125" style="196" bestFit="1" customWidth="1"/>
    <col min="20" max="20" width="23" style="196" bestFit="1" customWidth="1"/>
    <col min="21" max="21" width="26.42578125" style="196" bestFit="1" customWidth="1"/>
    <col min="22" max="23" width="20.5703125" style="196" bestFit="1" customWidth="1"/>
    <col min="24" max="24" width="16.42578125" style="196" bestFit="1" customWidth="1"/>
    <col min="25" max="25" width="13" style="196" bestFit="1" customWidth="1"/>
    <col min="26" max="26" width="14.140625" style="181" bestFit="1" customWidth="1"/>
    <col min="27" max="27" width="10.28515625" style="181" bestFit="1" customWidth="1"/>
    <col min="28" max="28" width="14.7109375" style="196" bestFit="1" customWidth="1"/>
    <col min="29" max="29" width="23.85546875" style="196" bestFit="1" customWidth="1"/>
    <col min="30" max="30" width="23.5703125" style="196" bestFit="1" customWidth="1"/>
    <col min="31" max="31" width="21" style="196" bestFit="1" customWidth="1"/>
    <col min="32" max="32" width="24.5703125" style="196" bestFit="1" customWidth="1"/>
    <col min="33" max="33" width="22.5703125" style="196" bestFit="1" customWidth="1"/>
    <col min="34" max="34" width="18.85546875" style="196" bestFit="1" customWidth="1"/>
    <col min="35" max="35" width="16.7109375" style="196" bestFit="1" customWidth="1"/>
    <col min="36" max="37" width="9.140625" style="181"/>
    <col min="38" max="39" width="14" style="196" bestFit="1" customWidth="1"/>
    <col min="40" max="40" width="13.5703125" style="196" bestFit="1" customWidth="1"/>
    <col min="41" max="41" width="14.5703125" style="196" bestFit="1" customWidth="1"/>
    <col min="42" max="42" width="14" style="196" bestFit="1" customWidth="1"/>
    <col min="43" max="43" width="9.28515625" style="196" bestFit="1" customWidth="1"/>
    <col min="44" max="44" width="12.85546875" style="196" bestFit="1" customWidth="1"/>
    <col min="45" max="45" width="9.28515625" style="204" bestFit="1" customWidth="1"/>
    <col min="46" max="46" width="13.5703125" style="105" bestFit="1" customWidth="1"/>
    <col min="47" max="47" width="11.28515625" style="105" bestFit="1" customWidth="1"/>
    <col min="48" max="48" width="10.85546875" style="195" bestFit="1" customWidth="1"/>
    <col min="49" max="16384" width="9.140625" style="195"/>
  </cols>
  <sheetData>
    <row r="1" spans="1:48" s="203" customFormat="1" ht="30">
      <c r="A1" s="105" t="s">
        <v>208</v>
      </c>
      <c r="B1" s="105" t="s">
        <v>209</v>
      </c>
      <c r="C1" s="105" t="s">
        <v>210</v>
      </c>
      <c r="D1" s="105" t="s">
        <v>211</v>
      </c>
      <c r="E1" s="105" t="s">
        <v>304</v>
      </c>
      <c r="F1" s="105" t="s">
        <v>305</v>
      </c>
      <c r="G1" s="105" t="s">
        <v>213</v>
      </c>
      <c r="H1" s="105" t="s">
        <v>230</v>
      </c>
      <c r="I1" s="105" t="s">
        <v>224</v>
      </c>
      <c r="J1" s="105" t="s">
        <v>306</v>
      </c>
      <c r="K1" s="105" t="s">
        <v>225</v>
      </c>
      <c r="L1" s="105" t="s">
        <v>212</v>
      </c>
      <c r="M1" s="105" t="s">
        <v>226</v>
      </c>
      <c r="N1" s="105" t="s">
        <v>307</v>
      </c>
      <c r="O1" s="105" t="s">
        <v>229</v>
      </c>
      <c r="P1" s="105" t="s">
        <v>308</v>
      </c>
      <c r="Q1" s="105" t="s">
        <v>309</v>
      </c>
      <c r="R1" s="105" t="s">
        <v>310</v>
      </c>
      <c r="S1" s="105" t="s">
        <v>214</v>
      </c>
      <c r="T1" s="105" t="s">
        <v>311</v>
      </c>
      <c r="U1" s="105" t="s">
        <v>215</v>
      </c>
      <c r="V1" s="105" t="s">
        <v>216</v>
      </c>
      <c r="W1" s="105" t="s">
        <v>217</v>
      </c>
      <c r="X1" s="105" t="s">
        <v>312</v>
      </c>
      <c r="Y1" s="105" t="s">
        <v>313</v>
      </c>
      <c r="Z1" s="105" t="s">
        <v>314</v>
      </c>
      <c r="AA1" s="105" t="s">
        <v>315</v>
      </c>
      <c r="AB1" s="105" t="s">
        <v>316</v>
      </c>
      <c r="AC1" s="105" t="s">
        <v>406</v>
      </c>
      <c r="AD1" s="105" t="s">
        <v>407</v>
      </c>
      <c r="AE1" s="105" t="s">
        <v>408</v>
      </c>
      <c r="AF1" s="105" t="s">
        <v>317</v>
      </c>
      <c r="AG1" s="105" t="s">
        <v>318</v>
      </c>
      <c r="AH1" s="105" t="s">
        <v>319</v>
      </c>
      <c r="AI1" s="105" t="s">
        <v>320</v>
      </c>
      <c r="AJ1" s="199" t="s">
        <v>321</v>
      </c>
      <c r="AK1" s="199" t="s">
        <v>233</v>
      </c>
      <c r="AL1" s="202" t="s">
        <v>322</v>
      </c>
      <c r="AM1" s="202" t="s">
        <v>323</v>
      </c>
      <c r="AN1" s="202" t="s">
        <v>324</v>
      </c>
      <c r="AO1" s="202" t="s">
        <v>325</v>
      </c>
      <c r="AP1" s="202" t="s">
        <v>326</v>
      </c>
      <c r="AQ1" s="202" t="s">
        <v>327</v>
      </c>
      <c r="AR1" s="202" t="s">
        <v>328</v>
      </c>
      <c r="AS1" s="200" t="s">
        <v>405</v>
      </c>
      <c r="AT1" s="201"/>
      <c r="AU1" s="201"/>
    </row>
    <row r="2" spans="1:48">
      <c r="A2" s="105">
        <v>2</v>
      </c>
      <c r="B2" s="105">
        <v>1012</v>
      </c>
      <c r="C2" s="105" t="s">
        <v>238</v>
      </c>
      <c r="D2" s="105">
        <v>20</v>
      </c>
      <c r="E2" s="105">
        <v>276</v>
      </c>
      <c r="F2" s="105" t="s">
        <v>409</v>
      </c>
      <c r="G2" s="105">
        <v>2024</v>
      </c>
      <c r="H2" s="105" t="s">
        <v>242</v>
      </c>
      <c r="I2" s="105">
        <v>1</v>
      </c>
      <c r="J2" s="105" t="s">
        <v>243</v>
      </c>
      <c r="K2" s="105">
        <v>13</v>
      </c>
      <c r="L2" s="105">
        <v>21</v>
      </c>
      <c r="M2" s="105">
        <v>1</v>
      </c>
      <c r="N2" s="105" t="s">
        <v>239</v>
      </c>
      <c r="O2" s="105" t="s">
        <v>241</v>
      </c>
      <c r="P2" s="105" t="s">
        <v>240</v>
      </c>
      <c r="Q2" s="105">
        <v>0</v>
      </c>
      <c r="R2" s="105">
        <v>0</v>
      </c>
      <c r="S2" s="105">
        <v>0</v>
      </c>
      <c r="T2" s="105">
        <v>0</v>
      </c>
      <c r="U2" s="105">
        <v>0</v>
      </c>
      <c r="V2" s="105">
        <v>0</v>
      </c>
      <c r="W2" s="105">
        <v>0</v>
      </c>
      <c r="X2" s="105">
        <v>0</v>
      </c>
      <c r="Y2" s="105">
        <v>0</v>
      </c>
      <c r="Z2" s="105">
        <v>0</v>
      </c>
      <c r="AA2" s="105">
        <v>0</v>
      </c>
      <c r="AB2" s="105">
        <v>0</v>
      </c>
      <c r="AC2" s="105">
        <v>0</v>
      </c>
      <c r="AD2" s="105">
        <v>0</v>
      </c>
      <c r="AE2" s="105">
        <v>0</v>
      </c>
      <c r="AF2" s="105">
        <v>0</v>
      </c>
      <c r="AG2" s="105">
        <v>0</v>
      </c>
      <c r="AH2" s="105">
        <v>0</v>
      </c>
      <c r="AI2" s="105">
        <v>0</v>
      </c>
      <c r="AJ2" s="181" t="str">
        <f>VLOOKUP($P2,[1]Map!$B$2:$C$7,2,FALSE)</f>
        <v>Water</v>
      </c>
      <c r="AK2" s="181" t="str">
        <f>VLOOKUP($H2,[1]Map!$F$2:$G$47,2,FALSE)</f>
        <v>COR</v>
      </c>
      <c r="AL2" s="196">
        <f t="shared" ref="AL2:AL65" si="0">Z2+AA2</f>
        <v>0</v>
      </c>
      <c r="AM2" s="196">
        <f t="shared" ref="AM2:AM65" si="1">+X2+Y2</f>
        <v>0</v>
      </c>
      <c r="AN2" s="196">
        <f>+AL2-AM2</f>
        <v>0</v>
      </c>
      <c r="AO2" s="196">
        <f>AB2</f>
        <v>0</v>
      </c>
      <c r="AP2" s="196">
        <f t="shared" ref="AP2:AP65" si="2">+W2-V2</f>
        <v>0</v>
      </c>
      <c r="AQ2" s="196">
        <f t="shared" ref="AQ2:AQ65" si="3">+AN2+AO2+AP2</f>
        <v>0</v>
      </c>
      <c r="AR2" s="196">
        <f t="shared" ref="AR2:AR65" si="4">U2-S2</f>
        <v>0</v>
      </c>
      <c r="AS2" s="204" t="e">
        <f>AR2/AP2</f>
        <v>#DIV/0!</v>
      </c>
      <c r="AV2" s="197"/>
    </row>
    <row r="3" spans="1:48">
      <c r="A3" s="105">
        <v>2</v>
      </c>
      <c r="B3" s="105">
        <v>1012</v>
      </c>
      <c r="C3" s="105" t="s">
        <v>238</v>
      </c>
      <c r="D3" s="105">
        <v>20</v>
      </c>
      <c r="E3" s="105">
        <v>276</v>
      </c>
      <c r="F3" s="105" t="s">
        <v>409</v>
      </c>
      <c r="G3" s="105">
        <v>2024</v>
      </c>
      <c r="H3" s="105" t="s">
        <v>246</v>
      </c>
      <c r="I3" s="105">
        <v>1</v>
      </c>
      <c r="J3" s="105" t="s">
        <v>243</v>
      </c>
      <c r="K3" s="105">
        <v>13</v>
      </c>
      <c r="L3" s="105">
        <v>19</v>
      </c>
      <c r="M3" s="105">
        <v>1</v>
      </c>
      <c r="N3" s="105" t="s">
        <v>239</v>
      </c>
      <c r="O3" s="105" t="s">
        <v>241</v>
      </c>
      <c r="P3" s="105" t="s">
        <v>240</v>
      </c>
      <c r="Q3" s="105">
        <v>0</v>
      </c>
      <c r="R3" s="105">
        <v>0</v>
      </c>
      <c r="S3" s="105">
        <v>834862.1</v>
      </c>
      <c r="T3" s="105">
        <v>296998.86</v>
      </c>
      <c r="U3" s="105">
        <v>997060.6</v>
      </c>
      <c r="V3" s="105">
        <v>3848889.21</v>
      </c>
      <c r="W3" s="105">
        <v>4633329.7300000004</v>
      </c>
      <c r="X3" s="105">
        <v>3116592.13</v>
      </c>
      <c r="Y3" s="105">
        <v>8005.84</v>
      </c>
      <c r="Z3" s="105">
        <v>2317941.3199999998</v>
      </c>
      <c r="AA3" s="105">
        <v>22216.13</v>
      </c>
      <c r="AB3" s="105">
        <v>0</v>
      </c>
      <c r="AC3" s="105">
        <v>784440.52</v>
      </c>
      <c r="AD3" s="105">
        <v>0</v>
      </c>
      <c r="AE3" s="105">
        <v>0</v>
      </c>
      <c r="AF3" s="105">
        <v>0</v>
      </c>
      <c r="AG3" s="105">
        <v>0</v>
      </c>
      <c r="AH3" s="105">
        <v>0</v>
      </c>
      <c r="AI3" s="105">
        <v>0</v>
      </c>
      <c r="AJ3" s="181" t="str">
        <f>VLOOKUP($P3,[1]Map!$B$2:$C$7,2,FALSE)</f>
        <v>Water</v>
      </c>
      <c r="AK3" s="181" t="str">
        <f>VLOOKUP($H3,[1]Map!$F$2:$G$47,2,FALSE)</f>
        <v>Reg Def</v>
      </c>
      <c r="AL3" s="196">
        <f t="shared" si="0"/>
        <v>2340157.4499999997</v>
      </c>
      <c r="AM3" s="196">
        <f t="shared" si="1"/>
        <v>3124597.9699999997</v>
      </c>
      <c r="AN3" s="196">
        <f t="shared" ref="AN3:AN66" si="5">+AL3-AM3</f>
        <v>-784440.52</v>
      </c>
      <c r="AO3" s="196">
        <f t="shared" ref="AO3:AO66" si="6">AB3</f>
        <v>0</v>
      </c>
      <c r="AP3" s="196">
        <f t="shared" si="2"/>
        <v>784440.52000000048</v>
      </c>
      <c r="AQ3" s="196">
        <f t="shared" si="3"/>
        <v>0</v>
      </c>
      <c r="AR3" s="196">
        <f t="shared" si="4"/>
        <v>162198.5</v>
      </c>
      <c r="AS3" s="204">
        <f t="shared" ref="AS3:AS66" si="7">AR3/AP3</f>
        <v>0.20676966049637505</v>
      </c>
      <c r="AV3" s="197"/>
    </row>
    <row r="4" spans="1:48">
      <c r="A4" s="105">
        <v>2</v>
      </c>
      <c r="B4" s="105">
        <v>1012</v>
      </c>
      <c r="C4" s="105" t="s">
        <v>238</v>
      </c>
      <c r="D4" s="105">
        <v>20</v>
      </c>
      <c r="E4" s="105">
        <v>276</v>
      </c>
      <c r="F4" s="105" t="s">
        <v>409</v>
      </c>
      <c r="G4" s="105">
        <v>2024</v>
      </c>
      <c r="H4" s="105" t="s">
        <v>259</v>
      </c>
      <c r="I4" s="105">
        <v>1</v>
      </c>
      <c r="J4" s="105" t="s">
        <v>243</v>
      </c>
      <c r="K4" s="105">
        <v>13</v>
      </c>
      <c r="L4" s="105">
        <v>10301001</v>
      </c>
      <c r="M4" s="105">
        <v>0</v>
      </c>
      <c r="N4" s="105" t="s">
        <v>258</v>
      </c>
      <c r="O4" s="105" t="s">
        <v>241</v>
      </c>
      <c r="P4" s="105" t="s">
        <v>240</v>
      </c>
      <c r="Q4" s="105">
        <v>0</v>
      </c>
      <c r="R4" s="105">
        <v>0</v>
      </c>
      <c r="S4" s="105">
        <v>57783.14</v>
      </c>
      <c r="T4" s="105">
        <v>568.06000000000006</v>
      </c>
      <c r="U4" s="105">
        <v>47056.73</v>
      </c>
      <c r="V4" s="105">
        <v>235710</v>
      </c>
      <c r="W4" s="105">
        <v>184937.36000000002</v>
      </c>
      <c r="X4" s="105">
        <v>0</v>
      </c>
      <c r="Y4" s="105">
        <v>0</v>
      </c>
      <c r="Z4" s="105">
        <v>53477.67</v>
      </c>
      <c r="AA4" s="105">
        <v>0</v>
      </c>
      <c r="AB4" s="105">
        <v>-2705.03</v>
      </c>
      <c r="AC4" s="105">
        <v>-50772.639999999999</v>
      </c>
      <c r="AD4" s="105">
        <v>0</v>
      </c>
      <c r="AE4" s="105">
        <v>0</v>
      </c>
      <c r="AF4" s="105">
        <v>0</v>
      </c>
      <c r="AG4" s="105">
        <v>0</v>
      </c>
      <c r="AH4" s="105">
        <v>0</v>
      </c>
      <c r="AI4" s="105">
        <v>0</v>
      </c>
      <c r="AJ4" s="181" t="str">
        <f>VLOOKUP($P4,[1]Map!$B$2:$C$7,2,FALSE)</f>
        <v>Water</v>
      </c>
      <c r="AK4" s="181" t="str">
        <f>VLOOKUP($H4,[1]Map!$F$2:$G$47,2,FALSE)</f>
        <v>Reg Def</v>
      </c>
      <c r="AL4" s="196">
        <f t="shared" si="0"/>
        <v>53477.67</v>
      </c>
      <c r="AM4" s="196">
        <f t="shared" si="1"/>
        <v>0</v>
      </c>
      <c r="AN4" s="196">
        <f t="shared" si="5"/>
        <v>53477.67</v>
      </c>
      <c r="AO4" s="196">
        <f t="shared" si="6"/>
        <v>-2705.03</v>
      </c>
      <c r="AP4" s="196">
        <f t="shared" si="2"/>
        <v>-50772.639999999985</v>
      </c>
      <c r="AQ4" s="196">
        <f t="shared" si="3"/>
        <v>0</v>
      </c>
      <c r="AR4" s="196">
        <f t="shared" si="4"/>
        <v>-10726.409999999996</v>
      </c>
      <c r="AS4" s="204">
        <f t="shared" si="7"/>
        <v>0.21126358605737261</v>
      </c>
      <c r="AV4" s="197"/>
    </row>
    <row r="5" spans="1:48">
      <c r="A5" s="105">
        <v>2</v>
      </c>
      <c r="B5" s="105">
        <v>1012</v>
      </c>
      <c r="C5" s="105" t="s">
        <v>238</v>
      </c>
      <c r="D5" s="105">
        <v>20</v>
      </c>
      <c r="E5" s="105">
        <v>276</v>
      </c>
      <c r="F5" s="105" t="s">
        <v>409</v>
      </c>
      <c r="G5" s="105">
        <v>2024</v>
      </c>
      <c r="H5" s="105" t="s">
        <v>260</v>
      </c>
      <c r="I5" s="105">
        <v>1</v>
      </c>
      <c r="J5" s="105" t="s">
        <v>243</v>
      </c>
      <c r="K5" s="105">
        <v>13</v>
      </c>
      <c r="L5" s="105">
        <v>10301002</v>
      </c>
      <c r="M5" s="105">
        <v>0</v>
      </c>
      <c r="N5" s="105" t="s">
        <v>258</v>
      </c>
      <c r="O5" s="105" t="s">
        <v>241</v>
      </c>
      <c r="P5" s="105" t="s">
        <v>240</v>
      </c>
      <c r="Q5" s="105">
        <v>0</v>
      </c>
      <c r="R5" s="105">
        <v>0</v>
      </c>
      <c r="S5" s="105">
        <v>251.32</v>
      </c>
      <c r="T5" s="105">
        <v>0</v>
      </c>
      <c r="U5" s="105">
        <v>30.71</v>
      </c>
      <c r="V5" s="105">
        <v>718.07</v>
      </c>
      <c r="W5" s="105">
        <v>87.76</v>
      </c>
      <c r="X5" s="105">
        <v>0</v>
      </c>
      <c r="Y5" s="105">
        <v>0</v>
      </c>
      <c r="Z5" s="105">
        <v>630.31000000000006</v>
      </c>
      <c r="AA5" s="105">
        <v>0</v>
      </c>
      <c r="AB5" s="105">
        <v>0</v>
      </c>
      <c r="AC5" s="105">
        <v>-630.31000000000006</v>
      </c>
      <c r="AD5" s="105">
        <v>0</v>
      </c>
      <c r="AE5" s="105">
        <v>0</v>
      </c>
      <c r="AF5" s="105">
        <v>0</v>
      </c>
      <c r="AG5" s="105">
        <v>0</v>
      </c>
      <c r="AH5" s="105">
        <v>0</v>
      </c>
      <c r="AI5" s="105">
        <v>0</v>
      </c>
      <c r="AJ5" s="181" t="str">
        <f>VLOOKUP($P5,[1]Map!$B$2:$C$7,2,FALSE)</f>
        <v>Water</v>
      </c>
      <c r="AK5" s="181" t="str">
        <f>VLOOKUP($H5,[1]Map!$F$2:$G$47,2,FALSE)</f>
        <v>Reg Def</v>
      </c>
      <c r="AL5" s="196">
        <f t="shared" si="0"/>
        <v>630.31000000000006</v>
      </c>
      <c r="AM5" s="196">
        <f t="shared" si="1"/>
        <v>0</v>
      </c>
      <c r="AN5" s="196">
        <f t="shared" si="5"/>
        <v>630.31000000000006</v>
      </c>
      <c r="AO5" s="196">
        <f t="shared" si="6"/>
        <v>0</v>
      </c>
      <c r="AP5" s="196">
        <f t="shared" si="2"/>
        <v>-630.31000000000006</v>
      </c>
      <c r="AQ5" s="196">
        <f t="shared" si="3"/>
        <v>0</v>
      </c>
      <c r="AR5" s="196">
        <f t="shared" si="4"/>
        <v>-220.60999999999999</v>
      </c>
      <c r="AS5" s="204">
        <f t="shared" si="7"/>
        <v>0.35000237978137738</v>
      </c>
      <c r="AV5" s="197"/>
    </row>
    <row r="6" spans="1:48">
      <c r="A6" s="105">
        <v>2</v>
      </c>
      <c r="B6" s="105">
        <v>1012</v>
      </c>
      <c r="C6" s="105" t="s">
        <v>238</v>
      </c>
      <c r="D6" s="105">
        <v>20</v>
      </c>
      <c r="E6" s="105">
        <v>276</v>
      </c>
      <c r="F6" s="105" t="s">
        <v>409</v>
      </c>
      <c r="G6" s="105">
        <v>2024</v>
      </c>
      <c r="H6" s="105" t="s">
        <v>263</v>
      </c>
      <c r="I6" s="105">
        <v>1</v>
      </c>
      <c r="J6" s="105" t="s">
        <v>243</v>
      </c>
      <c r="K6" s="105">
        <v>13</v>
      </c>
      <c r="L6" s="105">
        <v>10301017</v>
      </c>
      <c r="M6" s="105">
        <v>0</v>
      </c>
      <c r="N6" s="105" t="s">
        <v>258</v>
      </c>
      <c r="O6" s="105" t="s">
        <v>241</v>
      </c>
      <c r="P6" s="105" t="s">
        <v>240</v>
      </c>
      <c r="Q6" s="105">
        <v>0</v>
      </c>
      <c r="R6" s="105">
        <v>0</v>
      </c>
      <c r="S6" s="105">
        <v>180690.04</v>
      </c>
      <c r="T6" s="105">
        <v>0</v>
      </c>
      <c r="U6" s="105">
        <v>180690.05000000002</v>
      </c>
      <c r="V6" s="105">
        <v>702056.93</v>
      </c>
      <c r="W6" s="105">
        <v>702056.97</v>
      </c>
      <c r="X6" s="105">
        <v>0</v>
      </c>
      <c r="Y6" s="105">
        <v>0</v>
      </c>
      <c r="Z6" s="105">
        <v>-0.04</v>
      </c>
      <c r="AA6" s="105">
        <v>0</v>
      </c>
      <c r="AB6" s="105">
        <v>0</v>
      </c>
      <c r="AC6" s="105">
        <v>0.04</v>
      </c>
      <c r="AD6" s="105">
        <v>0</v>
      </c>
      <c r="AE6" s="105">
        <v>0</v>
      </c>
      <c r="AF6" s="105">
        <v>0</v>
      </c>
      <c r="AG6" s="105">
        <v>0</v>
      </c>
      <c r="AH6" s="105">
        <v>0</v>
      </c>
      <c r="AI6" s="105">
        <v>0</v>
      </c>
      <c r="AJ6" s="181" t="str">
        <f>VLOOKUP($P6,[1]Map!$B$2:$C$7,2,FALSE)</f>
        <v>Water</v>
      </c>
      <c r="AK6" s="181" t="str">
        <f>VLOOKUP($H6,[1]Map!$F$2:$G$47,2,FALSE)</f>
        <v>Reg Def</v>
      </c>
      <c r="AL6" s="196">
        <f t="shared" si="0"/>
        <v>-0.04</v>
      </c>
      <c r="AM6" s="196">
        <f t="shared" si="1"/>
        <v>0</v>
      </c>
      <c r="AN6" s="196">
        <f t="shared" si="5"/>
        <v>-0.04</v>
      </c>
      <c r="AO6" s="196">
        <f t="shared" si="6"/>
        <v>0</v>
      </c>
      <c r="AP6" s="196">
        <f t="shared" si="2"/>
        <v>3.9999999920837581E-2</v>
      </c>
      <c r="AQ6" s="196">
        <f t="shared" si="3"/>
        <v>-7.9162419674982942E-11</v>
      </c>
      <c r="AR6" s="196">
        <f t="shared" si="4"/>
        <v>1.0000000009313226E-2</v>
      </c>
      <c r="AS6" s="204">
        <f t="shared" si="7"/>
        <v>0.25000000072759576</v>
      </c>
      <c r="AV6" s="197"/>
    </row>
    <row r="7" spans="1:48">
      <c r="A7" s="105">
        <v>2</v>
      </c>
      <c r="B7" s="105">
        <v>1012</v>
      </c>
      <c r="C7" s="105" t="s">
        <v>238</v>
      </c>
      <c r="D7" s="105">
        <v>20</v>
      </c>
      <c r="E7" s="105">
        <v>276</v>
      </c>
      <c r="F7" s="105" t="s">
        <v>409</v>
      </c>
      <c r="G7" s="105">
        <v>2024</v>
      </c>
      <c r="H7" s="105" t="s">
        <v>264</v>
      </c>
      <c r="I7" s="105">
        <v>1</v>
      </c>
      <c r="J7" s="105" t="s">
        <v>243</v>
      </c>
      <c r="K7" s="105">
        <v>13</v>
      </c>
      <c r="L7" s="105">
        <v>10301012</v>
      </c>
      <c r="M7" s="105">
        <v>0</v>
      </c>
      <c r="N7" s="105" t="s">
        <v>258</v>
      </c>
      <c r="O7" s="105" t="s">
        <v>241</v>
      </c>
      <c r="P7" s="105" t="s">
        <v>240</v>
      </c>
      <c r="Q7" s="105">
        <v>0</v>
      </c>
      <c r="R7" s="105">
        <v>0</v>
      </c>
      <c r="S7" s="105">
        <v>-23604.3</v>
      </c>
      <c r="T7" s="105">
        <v>-1118.52</v>
      </c>
      <c r="U7" s="105">
        <v>-20287.8</v>
      </c>
      <c r="V7" s="105">
        <v>-112145.97</v>
      </c>
      <c r="W7" s="105">
        <v>-96608.7</v>
      </c>
      <c r="X7" s="105">
        <v>0</v>
      </c>
      <c r="Y7" s="105">
        <v>0</v>
      </c>
      <c r="Z7" s="105">
        <v>-20863.53</v>
      </c>
      <c r="AA7" s="105">
        <v>0</v>
      </c>
      <c r="AB7" s="105">
        <v>5326.26</v>
      </c>
      <c r="AC7" s="105">
        <v>15537.27</v>
      </c>
      <c r="AD7" s="105">
        <v>0</v>
      </c>
      <c r="AE7" s="105">
        <v>0</v>
      </c>
      <c r="AF7" s="105">
        <v>0</v>
      </c>
      <c r="AG7" s="105">
        <v>0</v>
      </c>
      <c r="AH7" s="105">
        <v>0</v>
      </c>
      <c r="AI7" s="105">
        <v>0</v>
      </c>
      <c r="AJ7" s="181" t="str">
        <f>VLOOKUP($P7,[1]Map!$B$2:$C$7,2,FALSE)</f>
        <v>Water</v>
      </c>
      <c r="AK7" s="181" t="str">
        <f>VLOOKUP($H7,[1]Map!$F$2:$G$47,2,FALSE)</f>
        <v>Reg Def</v>
      </c>
      <c r="AL7" s="196">
        <f t="shared" si="0"/>
        <v>-20863.53</v>
      </c>
      <c r="AM7" s="196">
        <f t="shared" si="1"/>
        <v>0</v>
      </c>
      <c r="AN7" s="196">
        <f t="shared" si="5"/>
        <v>-20863.53</v>
      </c>
      <c r="AO7" s="196">
        <f t="shared" si="6"/>
        <v>5326.26</v>
      </c>
      <c r="AP7" s="196">
        <f t="shared" si="2"/>
        <v>15537.270000000004</v>
      </c>
      <c r="AQ7" s="196">
        <f t="shared" si="3"/>
        <v>0</v>
      </c>
      <c r="AR7" s="196">
        <f t="shared" si="4"/>
        <v>3316.5</v>
      </c>
      <c r="AS7" s="204">
        <f t="shared" si="7"/>
        <v>0.21345448717824941</v>
      </c>
      <c r="AV7" s="197"/>
    </row>
    <row r="8" spans="1:48">
      <c r="A8" s="105">
        <v>2</v>
      </c>
      <c r="B8" s="105">
        <v>1012</v>
      </c>
      <c r="C8" s="105" t="s">
        <v>238</v>
      </c>
      <c r="D8" s="105">
        <v>20</v>
      </c>
      <c r="E8" s="105">
        <v>276</v>
      </c>
      <c r="F8" s="105" t="s">
        <v>409</v>
      </c>
      <c r="G8" s="105">
        <v>2024</v>
      </c>
      <c r="H8" s="105" t="s">
        <v>265</v>
      </c>
      <c r="I8" s="105">
        <v>1</v>
      </c>
      <c r="J8" s="105" t="s">
        <v>243</v>
      </c>
      <c r="K8" s="105">
        <v>13</v>
      </c>
      <c r="L8" s="105">
        <v>10301010</v>
      </c>
      <c r="M8" s="105">
        <v>0</v>
      </c>
      <c r="N8" s="105" t="s">
        <v>258</v>
      </c>
      <c r="O8" s="105" t="s">
        <v>241</v>
      </c>
      <c r="P8" s="105" t="s">
        <v>240</v>
      </c>
      <c r="Q8" s="105">
        <v>0</v>
      </c>
      <c r="R8" s="105">
        <v>0</v>
      </c>
      <c r="S8" s="105">
        <v>-226331.82</v>
      </c>
      <c r="T8" s="105">
        <v>0</v>
      </c>
      <c r="U8" s="105">
        <v>-226331.82</v>
      </c>
      <c r="V8" s="105">
        <v>-646662.32999999996</v>
      </c>
      <c r="W8" s="105">
        <v>-646662.32999999996</v>
      </c>
      <c r="X8" s="105">
        <v>0</v>
      </c>
      <c r="Y8" s="105">
        <v>0</v>
      </c>
      <c r="Z8" s="105">
        <v>0</v>
      </c>
      <c r="AA8" s="105">
        <v>0</v>
      </c>
      <c r="AB8" s="105">
        <v>0</v>
      </c>
      <c r="AC8" s="105">
        <v>0</v>
      </c>
      <c r="AD8" s="105">
        <v>0</v>
      </c>
      <c r="AE8" s="105">
        <v>0</v>
      </c>
      <c r="AF8" s="105">
        <v>0</v>
      </c>
      <c r="AG8" s="105">
        <v>0</v>
      </c>
      <c r="AH8" s="105">
        <v>0</v>
      </c>
      <c r="AI8" s="105">
        <v>0</v>
      </c>
      <c r="AJ8" s="181" t="str">
        <f>VLOOKUP($P8,[1]Map!$B$2:$C$7,2,FALSE)</f>
        <v>Water</v>
      </c>
      <c r="AK8" s="181" t="str">
        <f>VLOOKUP($H8,[1]Map!$F$2:$G$47,2,FALSE)</f>
        <v>Reg Def</v>
      </c>
      <c r="AL8" s="196">
        <f t="shared" si="0"/>
        <v>0</v>
      </c>
      <c r="AM8" s="196">
        <f t="shared" si="1"/>
        <v>0</v>
      </c>
      <c r="AN8" s="196">
        <f t="shared" si="5"/>
        <v>0</v>
      </c>
      <c r="AO8" s="196">
        <f t="shared" si="6"/>
        <v>0</v>
      </c>
      <c r="AP8" s="196">
        <f t="shared" si="2"/>
        <v>0</v>
      </c>
      <c r="AQ8" s="196">
        <f t="shared" si="3"/>
        <v>0</v>
      </c>
      <c r="AR8" s="196">
        <f t="shared" si="4"/>
        <v>0</v>
      </c>
      <c r="AS8" s="204" t="e">
        <f t="shared" si="7"/>
        <v>#DIV/0!</v>
      </c>
      <c r="AV8" s="197"/>
    </row>
    <row r="9" spans="1:48">
      <c r="A9" s="105">
        <v>2</v>
      </c>
      <c r="B9" s="105">
        <v>1012</v>
      </c>
      <c r="C9" s="105" t="s">
        <v>238</v>
      </c>
      <c r="D9" s="105">
        <v>20</v>
      </c>
      <c r="E9" s="105">
        <v>276</v>
      </c>
      <c r="F9" s="105" t="s">
        <v>409</v>
      </c>
      <c r="G9" s="105">
        <v>2024</v>
      </c>
      <c r="H9" s="105" t="s">
        <v>266</v>
      </c>
      <c r="I9" s="105">
        <v>1</v>
      </c>
      <c r="J9" s="105" t="s">
        <v>243</v>
      </c>
      <c r="K9" s="105">
        <v>13</v>
      </c>
      <c r="L9" s="105">
        <v>10301050</v>
      </c>
      <c r="M9" s="105">
        <v>0</v>
      </c>
      <c r="N9" s="105" t="s">
        <v>258</v>
      </c>
      <c r="O9" s="105" t="s">
        <v>241</v>
      </c>
      <c r="P9" s="105" t="s">
        <v>240</v>
      </c>
      <c r="Q9" s="105">
        <v>0</v>
      </c>
      <c r="R9" s="105">
        <v>0</v>
      </c>
      <c r="S9" s="105">
        <v>742.11</v>
      </c>
      <c r="T9" s="105">
        <v>0</v>
      </c>
      <c r="U9" s="105">
        <v>-135.59</v>
      </c>
      <c r="V9" s="105">
        <v>3327.4900000000002</v>
      </c>
      <c r="W9" s="105">
        <v>-387.38</v>
      </c>
      <c r="X9" s="105">
        <v>0</v>
      </c>
      <c r="Y9" s="105">
        <v>0</v>
      </c>
      <c r="Z9" s="105">
        <v>3714.87</v>
      </c>
      <c r="AA9" s="105">
        <v>0</v>
      </c>
      <c r="AB9" s="105">
        <v>0</v>
      </c>
      <c r="AC9" s="105">
        <v>-3714.87</v>
      </c>
      <c r="AD9" s="105">
        <v>0</v>
      </c>
      <c r="AE9" s="105">
        <v>0</v>
      </c>
      <c r="AF9" s="105">
        <v>0</v>
      </c>
      <c r="AG9" s="105">
        <v>0</v>
      </c>
      <c r="AH9" s="105">
        <v>0</v>
      </c>
      <c r="AI9" s="105">
        <v>0</v>
      </c>
      <c r="AJ9" s="181" t="str">
        <f>VLOOKUP($P9,[1]Map!$B$2:$C$7,2,FALSE)</f>
        <v>Water</v>
      </c>
      <c r="AK9" s="181" t="str">
        <f>VLOOKUP($H9,[1]Map!$F$2:$G$47,2,FALSE)</f>
        <v>Repairs</v>
      </c>
      <c r="AL9" s="196">
        <f t="shared" si="0"/>
        <v>3714.87</v>
      </c>
      <c r="AM9" s="196">
        <f t="shared" si="1"/>
        <v>0</v>
      </c>
      <c r="AN9" s="196">
        <f t="shared" si="5"/>
        <v>3714.87</v>
      </c>
      <c r="AO9" s="196">
        <f t="shared" si="6"/>
        <v>0</v>
      </c>
      <c r="AP9" s="196">
        <f t="shared" si="2"/>
        <v>-3714.8700000000003</v>
      </c>
      <c r="AQ9" s="196">
        <f t="shared" si="3"/>
        <v>0</v>
      </c>
      <c r="AR9" s="196">
        <f t="shared" si="4"/>
        <v>-877.7</v>
      </c>
      <c r="AS9" s="204">
        <f t="shared" si="7"/>
        <v>0.236266679587711</v>
      </c>
      <c r="AV9" s="197"/>
    </row>
    <row r="10" spans="1:48">
      <c r="A10" s="105">
        <v>2</v>
      </c>
      <c r="B10" s="105">
        <v>1012</v>
      </c>
      <c r="C10" s="105" t="s">
        <v>238</v>
      </c>
      <c r="D10" s="105">
        <v>20</v>
      </c>
      <c r="E10" s="105">
        <v>276</v>
      </c>
      <c r="F10" s="105" t="s">
        <v>409</v>
      </c>
      <c r="G10" s="105">
        <v>2024</v>
      </c>
      <c r="H10" s="105" t="s">
        <v>261</v>
      </c>
      <c r="I10" s="105">
        <v>1</v>
      </c>
      <c r="J10" s="105" t="s">
        <v>243</v>
      </c>
      <c r="K10" s="105">
        <v>14</v>
      </c>
      <c r="L10" s="105">
        <v>10301502</v>
      </c>
      <c r="M10" s="105">
        <v>0</v>
      </c>
      <c r="N10" s="105" t="s">
        <v>258</v>
      </c>
      <c r="O10" s="105" t="s">
        <v>241</v>
      </c>
      <c r="P10" s="105" t="s">
        <v>240</v>
      </c>
      <c r="Q10" s="105">
        <v>0</v>
      </c>
      <c r="R10" s="105">
        <v>0</v>
      </c>
      <c r="S10" s="105">
        <v>0</v>
      </c>
      <c r="T10" s="105">
        <v>0</v>
      </c>
      <c r="U10" s="105">
        <v>0</v>
      </c>
      <c r="V10" s="105">
        <v>285799.49</v>
      </c>
      <c r="W10" s="105">
        <v>207351.13</v>
      </c>
      <c r="X10" s="105">
        <v>0</v>
      </c>
      <c r="Y10" s="105">
        <v>0</v>
      </c>
      <c r="Z10" s="105">
        <v>84061.33</v>
      </c>
      <c r="AA10" s="105">
        <v>0</v>
      </c>
      <c r="AB10" s="105">
        <v>-5612.97</v>
      </c>
      <c r="AC10" s="105">
        <v>-78448.36</v>
      </c>
      <c r="AD10" s="105">
        <v>0</v>
      </c>
      <c r="AE10" s="105">
        <v>0</v>
      </c>
      <c r="AF10" s="105">
        <v>0</v>
      </c>
      <c r="AG10" s="105">
        <v>0</v>
      </c>
      <c r="AH10" s="105">
        <v>0</v>
      </c>
      <c r="AI10" s="105">
        <v>0</v>
      </c>
      <c r="AJ10" s="181" t="str">
        <f>VLOOKUP($P10,[1]Map!$B$2:$C$7,2,FALSE)</f>
        <v>Water</v>
      </c>
      <c r="AK10" s="181" t="str">
        <f>VLOOKUP($H10,[1]Map!$F$2:$G$47,2,FALSE)</f>
        <v>Flow Through</v>
      </c>
      <c r="AL10" s="196">
        <f t="shared" si="0"/>
        <v>84061.33</v>
      </c>
      <c r="AM10" s="196">
        <f t="shared" si="1"/>
        <v>0</v>
      </c>
      <c r="AN10" s="196">
        <f t="shared" si="5"/>
        <v>84061.33</v>
      </c>
      <c r="AO10" s="196">
        <f t="shared" si="6"/>
        <v>-5612.97</v>
      </c>
      <c r="AP10" s="196">
        <f t="shared" si="2"/>
        <v>-78448.359999999986</v>
      </c>
      <c r="AQ10" s="196">
        <f t="shared" si="3"/>
        <v>0</v>
      </c>
      <c r="AR10" s="196">
        <f t="shared" si="4"/>
        <v>0</v>
      </c>
      <c r="AS10" s="204">
        <f t="shared" si="7"/>
        <v>0</v>
      </c>
      <c r="AV10" s="197"/>
    </row>
    <row r="11" spans="1:48">
      <c r="A11" s="105">
        <v>2</v>
      </c>
      <c r="B11" s="105">
        <v>1012</v>
      </c>
      <c r="C11" s="105" t="s">
        <v>238</v>
      </c>
      <c r="D11" s="105">
        <v>20</v>
      </c>
      <c r="E11" s="105">
        <v>276</v>
      </c>
      <c r="F11" s="105" t="s">
        <v>409</v>
      </c>
      <c r="G11" s="105">
        <v>2024</v>
      </c>
      <c r="H11" s="105" t="s">
        <v>271</v>
      </c>
      <c r="I11" s="105">
        <v>1</v>
      </c>
      <c r="J11" s="105" t="s">
        <v>243</v>
      </c>
      <c r="K11" s="105">
        <v>13</v>
      </c>
      <c r="L11" s="105">
        <v>10301004</v>
      </c>
      <c r="M11" s="105">
        <v>-1</v>
      </c>
      <c r="N11" s="105" t="s">
        <v>270</v>
      </c>
      <c r="O11" s="105" t="s">
        <v>241</v>
      </c>
      <c r="P11" s="105" t="s">
        <v>240</v>
      </c>
      <c r="Q11" s="105">
        <v>0</v>
      </c>
      <c r="R11" s="105">
        <v>0</v>
      </c>
      <c r="S11" s="105">
        <v>0</v>
      </c>
      <c r="T11" s="105">
        <v>0</v>
      </c>
      <c r="U11" s="105">
        <v>0</v>
      </c>
      <c r="V11" s="105">
        <v>0</v>
      </c>
      <c r="W11" s="105">
        <v>0</v>
      </c>
      <c r="X11" s="105">
        <v>0</v>
      </c>
      <c r="Y11" s="105">
        <v>0</v>
      </c>
      <c r="Z11" s="105">
        <v>0</v>
      </c>
      <c r="AA11" s="105">
        <v>0</v>
      </c>
      <c r="AB11" s="105">
        <v>0</v>
      </c>
      <c r="AC11" s="105">
        <v>0</v>
      </c>
      <c r="AD11" s="105">
        <v>0</v>
      </c>
      <c r="AE11" s="105">
        <v>0</v>
      </c>
      <c r="AF11" s="105">
        <v>0</v>
      </c>
      <c r="AG11" s="105">
        <v>0</v>
      </c>
      <c r="AH11" s="105">
        <v>0</v>
      </c>
      <c r="AI11" s="105">
        <v>0</v>
      </c>
      <c r="AJ11" s="181" t="str">
        <f>VLOOKUP($P11,[1]Map!$B$2:$C$7,2,FALSE)</f>
        <v>Water</v>
      </c>
      <c r="AK11" s="181" t="str">
        <f>VLOOKUP($H11,[1]Map!$F$2:$G$47,2,FALSE)</f>
        <v>Taxable CIAC</v>
      </c>
      <c r="AL11" s="196">
        <f t="shared" si="0"/>
        <v>0</v>
      </c>
      <c r="AM11" s="196">
        <f t="shared" si="1"/>
        <v>0</v>
      </c>
      <c r="AN11" s="196">
        <f t="shared" si="5"/>
        <v>0</v>
      </c>
      <c r="AO11" s="196">
        <f t="shared" si="6"/>
        <v>0</v>
      </c>
      <c r="AP11" s="196">
        <f t="shared" si="2"/>
        <v>0</v>
      </c>
      <c r="AQ11" s="196">
        <f t="shared" si="3"/>
        <v>0</v>
      </c>
      <c r="AR11" s="196">
        <f t="shared" si="4"/>
        <v>0</v>
      </c>
      <c r="AS11" s="204" t="e">
        <f t="shared" si="7"/>
        <v>#DIV/0!</v>
      </c>
      <c r="AV11" s="197"/>
    </row>
    <row r="12" spans="1:48">
      <c r="A12" s="105">
        <v>2</v>
      </c>
      <c r="B12" s="105">
        <v>1012</v>
      </c>
      <c r="C12" s="105" t="s">
        <v>238</v>
      </c>
      <c r="D12" s="105">
        <v>20</v>
      </c>
      <c r="E12" s="105">
        <v>276</v>
      </c>
      <c r="F12" s="105" t="s">
        <v>409</v>
      </c>
      <c r="G12" s="105">
        <v>2024</v>
      </c>
      <c r="H12" s="105" t="s">
        <v>242</v>
      </c>
      <c r="I12" s="105">
        <v>1</v>
      </c>
      <c r="J12" s="105" t="s">
        <v>243</v>
      </c>
      <c r="K12" s="105">
        <v>13</v>
      </c>
      <c r="L12" s="105">
        <v>21</v>
      </c>
      <c r="M12" s="105">
        <v>1</v>
      </c>
      <c r="N12" s="105" t="s">
        <v>239</v>
      </c>
      <c r="O12" s="105" t="s">
        <v>241</v>
      </c>
      <c r="P12" s="105" t="s">
        <v>247</v>
      </c>
      <c r="Q12" s="105">
        <v>0</v>
      </c>
      <c r="R12" s="105">
        <v>0</v>
      </c>
      <c r="S12" s="105">
        <v>540890.67000000004</v>
      </c>
      <c r="T12" s="105">
        <v>10585.5</v>
      </c>
      <c r="U12" s="105">
        <v>551476.17000000004</v>
      </c>
      <c r="V12" s="105">
        <v>2488770.64</v>
      </c>
      <c r="W12" s="105">
        <v>2539177.7800000003</v>
      </c>
      <c r="X12" s="105">
        <v>0</v>
      </c>
      <c r="Y12" s="105">
        <v>50407.14</v>
      </c>
      <c r="Z12" s="105">
        <v>0</v>
      </c>
      <c r="AA12" s="105">
        <v>0</v>
      </c>
      <c r="AB12" s="105">
        <v>0</v>
      </c>
      <c r="AC12" s="105">
        <v>50407.14</v>
      </c>
      <c r="AD12" s="105">
        <v>0</v>
      </c>
      <c r="AE12" s="105">
        <v>0</v>
      </c>
      <c r="AF12" s="105">
        <v>0</v>
      </c>
      <c r="AG12" s="105">
        <v>0</v>
      </c>
      <c r="AH12" s="105">
        <v>0</v>
      </c>
      <c r="AI12" s="105">
        <v>0</v>
      </c>
      <c r="AJ12" s="181" t="str">
        <f>VLOOKUP($P12,[1]Map!$B$2:$C$7,2,FALSE)</f>
        <v>Sewer</v>
      </c>
      <c r="AK12" s="181" t="str">
        <f>VLOOKUP($H12,[1]Map!$F$2:$G$47,2,FALSE)</f>
        <v>COR</v>
      </c>
      <c r="AL12" s="196">
        <f t="shared" si="0"/>
        <v>0</v>
      </c>
      <c r="AM12" s="196">
        <f t="shared" si="1"/>
        <v>50407.14</v>
      </c>
      <c r="AN12" s="196">
        <f t="shared" si="5"/>
        <v>-50407.14</v>
      </c>
      <c r="AO12" s="196">
        <f t="shared" si="6"/>
        <v>0</v>
      </c>
      <c r="AP12" s="196">
        <f t="shared" si="2"/>
        <v>50407.14000000013</v>
      </c>
      <c r="AQ12" s="196">
        <f t="shared" si="3"/>
        <v>1.3096723705530167E-10</v>
      </c>
      <c r="AR12" s="196">
        <f t="shared" si="4"/>
        <v>10585.5</v>
      </c>
      <c r="AS12" s="204">
        <f t="shared" si="7"/>
        <v>0.2100000119030751</v>
      </c>
      <c r="AV12" s="197"/>
    </row>
    <row r="13" spans="1:48">
      <c r="A13" s="105">
        <v>2</v>
      </c>
      <c r="B13" s="105">
        <v>1012</v>
      </c>
      <c r="C13" s="105" t="s">
        <v>238</v>
      </c>
      <c r="D13" s="105">
        <v>20</v>
      </c>
      <c r="E13" s="105">
        <v>276</v>
      </c>
      <c r="F13" s="105" t="s">
        <v>409</v>
      </c>
      <c r="G13" s="105">
        <v>2024</v>
      </c>
      <c r="H13" s="105" t="s">
        <v>246</v>
      </c>
      <c r="I13" s="105">
        <v>1</v>
      </c>
      <c r="J13" s="105" t="s">
        <v>243</v>
      </c>
      <c r="K13" s="105">
        <v>13</v>
      </c>
      <c r="L13" s="105">
        <v>19</v>
      </c>
      <c r="M13" s="105">
        <v>1</v>
      </c>
      <c r="N13" s="105" t="s">
        <v>239</v>
      </c>
      <c r="O13" s="105" t="s">
        <v>241</v>
      </c>
      <c r="P13" s="105" t="s">
        <v>247</v>
      </c>
      <c r="Q13" s="105">
        <v>0</v>
      </c>
      <c r="R13" s="105">
        <v>0</v>
      </c>
      <c r="S13" s="105">
        <v>55149.840000000004</v>
      </c>
      <c r="T13" s="105">
        <v>7202.66</v>
      </c>
      <c r="U13" s="105">
        <v>57414.96</v>
      </c>
      <c r="V13" s="105">
        <v>-212</v>
      </c>
      <c r="W13" s="105">
        <v>24765.4</v>
      </c>
      <c r="X13" s="105">
        <v>277400.75</v>
      </c>
      <c r="Y13" s="105">
        <v>13569.56</v>
      </c>
      <c r="Z13" s="105">
        <v>265992.91000000003</v>
      </c>
      <c r="AA13" s="105">
        <v>0</v>
      </c>
      <c r="AB13" s="105">
        <v>0</v>
      </c>
      <c r="AC13" s="105">
        <v>24977.4</v>
      </c>
      <c r="AD13" s="105">
        <v>0</v>
      </c>
      <c r="AE13" s="105">
        <v>0</v>
      </c>
      <c r="AF13" s="105">
        <v>0</v>
      </c>
      <c r="AG13" s="105">
        <v>0</v>
      </c>
      <c r="AH13" s="105">
        <v>0</v>
      </c>
      <c r="AI13" s="105">
        <v>0</v>
      </c>
      <c r="AJ13" s="181" t="str">
        <f>VLOOKUP($P13,[1]Map!$B$2:$C$7,2,FALSE)</f>
        <v>Sewer</v>
      </c>
      <c r="AK13" s="181" t="str">
        <f>VLOOKUP($H13,[1]Map!$F$2:$G$47,2,FALSE)</f>
        <v>Reg Def</v>
      </c>
      <c r="AL13" s="196">
        <f t="shared" si="0"/>
        <v>265992.91000000003</v>
      </c>
      <c r="AM13" s="196">
        <f t="shared" si="1"/>
        <v>290970.31</v>
      </c>
      <c r="AN13" s="196">
        <f t="shared" si="5"/>
        <v>-24977.399999999965</v>
      </c>
      <c r="AO13" s="196">
        <f t="shared" si="6"/>
        <v>0</v>
      </c>
      <c r="AP13" s="196">
        <f t="shared" si="2"/>
        <v>24977.4</v>
      </c>
      <c r="AQ13" s="196">
        <f t="shared" si="3"/>
        <v>3.637978807091713E-11</v>
      </c>
      <c r="AR13" s="196">
        <f t="shared" si="4"/>
        <v>2265.1199999999953</v>
      </c>
      <c r="AS13" s="204">
        <f t="shared" si="7"/>
        <v>9.0686780849888113E-2</v>
      </c>
      <c r="AV13" s="197"/>
    </row>
    <row r="14" spans="1:48">
      <c r="A14" s="105">
        <v>2</v>
      </c>
      <c r="B14" s="105">
        <v>1012</v>
      </c>
      <c r="C14" s="105" t="s">
        <v>238</v>
      </c>
      <c r="D14" s="105">
        <v>20</v>
      </c>
      <c r="E14" s="105">
        <v>276</v>
      </c>
      <c r="F14" s="105" t="s">
        <v>409</v>
      </c>
      <c r="G14" s="105">
        <v>2024</v>
      </c>
      <c r="H14" s="105" t="s">
        <v>259</v>
      </c>
      <c r="I14" s="105">
        <v>1</v>
      </c>
      <c r="J14" s="105" t="s">
        <v>243</v>
      </c>
      <c r="K14" s="105">
        <v>13</v>
      </c>
      <c r="L14" s="105">
        <v>10301001</v>
      </c>
      <c r="M14" s="105">
        <v>0</v>
      </c>
      <c r="N14" s="105" t="s">
        <v>258</v>
      </c>
      <c r="O14" s="105" t="s">
        <v>241</v>
      </c>
      <c r="P14" s="105" t="s">
        <v>247</v>
      </c>
      <c r="Q14" s="105">
        <v>0</v>
      </c>
      <c r="R14" s="105">
        <v>0</v>
      </c>
      <c r="S14" s="105">
        <v>23016.87</v>
      </c>
      <c r="T14" s="105">
        <v>277.09000000000003</v>
      </c>
      <c r="U14" s="105">
        <v>20980.97</v>
      </c>
      <c r="V14" s="105">
        <v>94635.88</v>
      </c>
      <c r="W14" s="105">
        <v>88032.320000000007</v>
      </c>
      <c r="X14" s="105">
        <v>0</v>
      </c>
      <c r="Y14" s="105">
        <v>0</v>
      </c>
      <c r="Z14" s="105">
        <v>7923.06</v>
      </c>
      <c r="AA14" s="105">
        <v>0</v>
      </c>
      <c r="AB14" s="105">
        <v>-1319.5</v>
      </c>
      <c r="AC14" s="105">
        <v>-6603.56</v>
      </c>
      <c r="AD14" s="105">
        <v>0</v>
      </c>
      <c r="AE14" s="105">
        <v>0</v>
      </c>
      <c r="AF14" s="105">
        <v>0</v>
      </c>
      <c r="AG14" s="105">
        <v>0</v>
      </c>
      <c r="AH14" s="105">
        <v>0</v>
      </c>
      <c r="AI14" s="105">
        <v>0</v>
      </c>
      <c r="AJ14" s="181" t="str">
        <f>VLOOKUP($P14,[1]Map!$B$2:$C$7,2,FALSE)</f>
        <v>Sewer</v>
      </c>
      <c r="AK14" s="181" t="str">
        <f>VLOOKUP($H14,[1]Map!$F$2:$G$47,2,FALSE)</f>
        <v>Reg Def</v>
      </c>
      <c r="AL14" s="196">
        <f t="shared" si="0"/>
        <v>7923.06</v>
      </c>
      <c r="AM14" s="196">
        <f t="shared" si="1"/>
        <v>0</v>
      </c>
      <c r="AN14" s="196">
        <f t="shared" si="5"/>
        <v>7923.06</v>
      </c>
      <c r="AO14" s="196">
        <f t="shared" si="6"/>
        <v>-1319.5</v>
      </c>
      <c r="AP14" s="196">
        <f t="shared" si="2"/>
        <v>-6603.5599999999977</v>
      </c>
      <c r="AQ14" s="196">
        <f t="shared" si="3"/>
        <v>0</v>
      </c>
      <c r="AR14" s="196">
        <f t="shared" si="4"/>
        <v>-2035.8999999999978</v>
      </c>
      <c r="AS14" s="204">
        <f t="shared" si="7"/>
        <v>0.30830339998425071</v>
      </c>
      <c r="AV14" s="197"/>
    </row>
    <row r="15" spans="1:48">
      <c r="A15" s="105">
        <v>2</v>
      </c>
      <c r="B15" s="105">
        <v>1012</v>
      </c>
      <c r="C15" s="105" t="s">
        <v>238</v>
      </c>
      <c r="D15" s="105">
        <v>20</v>
      </c>
      <c r="E15" s="105">
        <v>276</v>
      </c>
      <c r="F15" s="105" t="s">
        <v>409</v>
      </c>
      <c r="G15" s="105">
        <v>2024</v>
      </c>
      <c r="H15" s="105" t="s">
        <v>260</v>
      </c>
      <c r="I15" s="105">
        <v>1</v>
      </c>
      <c r="J15" s="105" t="s">
        <v>243</v>
      </c>
      <c r="K15" s="105">
        <v>13</v>
      </c>
      <c r="L15" s="105">
        <v>10301002</v>
      </c>
      <c r="M15" s="105">
        <v>0</v>
      </c>
      <c r="N15" s="105" t="s">
        <v>258</v>
      </c>
      <c r="O15" s="105" t="s">
        <v>241</v>
      </c>
      <c r="P15" s="105" t="s">
        <v>247</v>
      </c>
      <c r="Q15" s="105">
        <v>0</v>
      </c>
      <c r="R15" s="105">
        <v>0</v>
      </c>
      <c r="S15" s="105">
        <v>4012.61</v>
      </c>
      <c r="T15" s="105">
        <v>0</v>
      </c>
      <c r="U15" s="105">
        <v>3545.02</v>
      </c>
      <c r="V15" s="105">
        <v>11464.54</v>
      </c>
      <c r="W15" s="105">
        <v>10128.58</v>
      </c>
      <c r="X15" s="105">
        <v>0</v>
      </c>
      <c r="Y15" s="105">
        <v>0</v>
      </c>
      <c r="Z15" s="105">
        <v>1335.96</v>
      </c>
      <c r="AA15" s="105">
        <v>0</v>
      </c>
      <c r="AB15" s="105">
        <v>0</v>
      </c>
      <c r="AC15" s="105">
        <v>-1335.96</v>
      </c>
      <c r="AD15" s="105">
        <v>0</v>
      </c>
      <c r="AE15" s="105">
        <v>0</v>
      </c>
      <c r="AF15" s="105">
        <v>0</v>
      </c>
      <c r="AG15" s="105">
        <v>0</v>
      </c>
      <c r="AH15" s="105">
        <v>0</v>
      </c>
      <c r="AI15" s="105">
        <v>0</v>
      </c>
      <c r="AJ15" s="181" t="str">
        <f>VLOOKUP($P15,[1]Map!$B$2:$C$7,2,FALSE)</f>
        <v>Sewer</v>
      </c>
      <c r="AK15" s="181" t="str">
        <f>VLOOKUP($H15,[1]Map!$F$2:$G$47,2,FALSE)</f>
        <v>Reg Def</v>
      </c>
      <c r="AL15" s="196">
        <f t="shared" si="0"/>
        <v>1335.96</v>
      </c>
      <c r="AM15" s="196">
        <f t="shared" si="1"/>
        <v>0</v>
      </c>
      <c r="AN15" s="196">
        <f t="shared" si="5"/>
        <v>1335.96</v>
      </c>
      <c r="AO15" s="196">
        <f t="shared" si="6"/>
        <v>0</v>
      </c>
      <c r="AP15" s="196">
        <f t="shared" si="2"/>
        <v>-1335.9600000000009</v>
      </c>
      <c r="AQ15" s="196">
        <f t="shared" si="3"/>
        <v>0</v>
      </c>
      <c r="AR15" s="196">
        <f t="shared" si="4"/>
        <v>-467.59000000000015</v>
      </c>
      <c r="AS15" s="204">
        <f t="shared" si="7"/>
        <v>0.35000299410161967</v>
      </c>
      <c r="AV15" s="197"/>
    </row>
    <row r="16" spans="1:48">
      <c r="A16" s="105">
        <v>2</v>
      </c>
      <c r="B16" s="105">
        <v>1012</v>
      </c>
      <c r="C16" s="105" t="s">
        <v>238</v>
      </c>
      <c r="D16" s="105">
        <v>20</v>
      </c>
      <c r="E16" s="105">
        <v>276</v>
      </c>
      <c r="F16" s="105" t="s">
        <v>409</v>
      </c>
      <c r="G16" s="105">
        <v>2024</v>
      </c>
      <c r="H16" s="105" t="s">
        <v>263</v>
      </c>
      <c r="I16" s="105">
        <v>1</v>
      </c>
      <c r="J16" s="105" t="s">
        <v>243</v>
      </c>
      <c r="K16" s="105">
        <v>13</v>
      </c>
      <c r="L16" s="105">
        <v>10301017</v>
      </c>
      <c r="M16" s="105">
        <v>0</v>
      </c>
      <c r="N16" s="105" t="s">
        <v>258</v>
      </c>
      <c r="O16" s="105" t="s">
        <v>241</v>
      </c>
      <c r="P16" s="105" t="s">
        <v>247</v>
      </c>
      <c r="Q16" s="105">
        <v>0</v>
      </c>
      <c r="R16" s="105">
        <v>0</v>
      </c>
      <c r="S16" s="105">
        <v>37933.75</v>
      </c>
      <c r="T16" s="105">
        <v>0</v>
      </c>
      <c r="U16" s="105">
        <v>31352.55</v>
      </c>
      <c r="V16" s="105">
        <v>108382.12</v>
      </c>
      <c r="W16" s="105">
        <v>89578.7</v>
      </c>
      <c r="X16" s="105">
        <v>0</v>
      </c>
      <c r="Y16" s="105">
        <v>0</v>
      </c>
      <c r="Z16" s="105">
        <v>18803.420000000002</v>
      </c>
      <c r="AA16" s="105">
        <v>0</v>
      </c>
      <c r="AB16" s="105">
        <v>0</v>
      </c>
      <c r="AC16" s="105">
        <v>-18803.420000000002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81" t="str">
        <f>VLOOKUP($P16,[1]Map!$B$2:$C$7,2,FALSE)</f>
        <v>Sewer</v>
      </c>
      <c r="AK16" s="181" t="str">
        <f>VLOOKUP($H16,[1]Map!$F$2:$G$47,2,FALSE)</f>
        <v>Reg Def</v>
      </c>
      <c r="AL16" s="196">
        <f t="shared" si="0"/>
        <v>18803.420000000002</v>
      </c>
      <c r="AM16" s="196">
        <f t="shared" si="1"/>
        <v>0</v>
      </c>
      <c r="AN16" s="196">
        <f t="shared" si="5"/>
        <v>18803.420000000002</v>
      </c>
      <c r="AO16" s="196">
        <f t="shared" si="6"/>
        <v>0</v>
      </c>
      <c r="AP16" s="196">
        <f t="shared" si="2"/>
        <v>-18803.419999999998</v>
      </c>
      <c r="AQ16" s="196">
        <f t="shared" si="3"/>
        <v>0</v>
      </c>
      <c r="AR16" s="196">
        <f t="shared" si="4"/>
        <v>-6581.2000000000007</v>
      </c>
      <c r="AS16" s="204">
        <f t="shared" si="7"/>
        <v>0.35000015954544444</v>
      </c>
      <c r="AV16" s="197"/>
    </row>
    <row r="17" spans="1:48">
      <c r="A17" s="105">
        <v>2</v>
      </c>
      <c r="B17" s="105">
        <v>1012</v>
      </c>
      <c r="C17" s="105" t="s">
        <v>238</v>
      </c>
      <c r="D17" s="105">
        <v>20</v>
      </c>
      <c r="E17" s="105">
        <v>276</v>
      </c>
      <c r="F17" s="105" t="s">
        <v>409</v>
      </c>
      <c r="G17" s="105">
        <v>2024</v>
      </c>
      <c r="H17" s="105" t="s">
        <v>264</v>
      </c>
      <c r="I17" s="105">
        <v>1</v>
      </c>
      <c r="J17" s="105" t="s">
        <v>243</v>
      </c>
      <c r="K17" s="105">
        <v>13</v>
      </c>
      <c r="L17" s="105">
        <v>10301012</v>
      </c>
      <c r="M17" s="105">
        <v>0</v>
      </c>
      <c r="N17" s="105" t="s">
        <v>258</v>
      </c>
      <c r="O17" s="105" t="s">
        <v>241</v>
      </c>
      <c r="P17" s="105" t="s">
        <v>247</v>
      </c>
      <c r="Q17" s="105">
        <v>0</v>
      </c>
      <c r="R17" s="105">
        <v>0</v>
      </c>
      <c r="S17" s="105">
        <v>-6399.76</v>
      </c>
      <c r="T17" s="105">
        <v>-596.61</v>
      </c>
      <c r="U17" s="105">
        <v>-6278.38</v>
      </c>
      <c r="V17" s="105">
        <v>-27022.62</v>
      </c>
      <c r="W17" s="105">
        <v>-27462.600000000002</v>
      </c>
      <c r="X17" s="105">
        <v>0</v>
      </c>
      <c r="Y17" s="105">
        <v>0</v>
      </c>
      <c r="Z17" s="105">
        <v>-2400.9900000000002</v>
      </c>
      <c r="AA17" s="105">
        <v>0</v>
      </c>
      <c r="AB17" s="105">
        <v>2840.9700000000003</v>
      </c>
      <c r="AC17" s="105">
        <v>-439.98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81" t="str">
        <f>VLOOKUP($P17,[1]Map!$B$2:$C$7,2,FALSE)</f>
        <v>Sewer</v>
      </c>
      <c r="AK17" s="181" t="str">
        <f>VLOOKUP($H17,[1]Map!$F$2:$G$47,2,FALSE)</f>
        <v>Reg Def</v>
      </c>
      <c r="AL17" s="196">
        <f t="shared" si="0"/>
        <v>-2400.9900000000002</v>
      </c>
      <c r="AM17" s="196">
        <f t="shared" si="1"/>
        <v>0</v>
      </c>
      <c r="AN17" s="196">
        <f t="shared" si="5"/>
        <v>-2400.9900000000002</v>
      </c>
      <c r="AO17" s="196">
        <f t="shared" si="6"/>
        <v>2840.9700000000003</v>
      </c>
      <c r="AP17" s="196">
        <f t="shared" si="2"/>
        <v>-439.9800000000032</v>
      </c>
      <c r="AQ17" s="196">
        <f t="shared" si="3"/>
        <v>-3.1832314562052488E-12</v>
      </c>
      <c r="AR17" s="196">
        <f t="shared" si="4"/>
        <v>121.38000000000011</v>
      </c>
      <c r="AS17" s="204">
        <f t="shared" si="7"/>
        <v>-0.27587617618982507</v>
      </c>
      <c r="AV17" s="197"/>
    </row>
    <row r="18" spans="1:48">
      <c r="A18" s="105">
        <v>2</v>
      </c>
      <c r="B18" s="105">
        <v>1012</v>
      </c>
      <c r="C18" s="105" t="s">
        <v>238</v>
      </c>
      <c r="D18" s="105">
        <v>20</v>
      </c>
      <c r="E18" s="105">
        <v>276</v>
      </c>
      <c r="F18" s="105" t="s">
        <v>409</v>
      </c>
      <c r="G18" s="105">
        <v>2024</v>
      </c>
      <c r="H18" s="105" t="s">
        <v>265</v>
      </c>
      <c r="I18" s="105">
        <v>1</v>
      </c>
      <c r="J18" s="105" t="s">
        <v>243</v>
      </c>
      <c r="K18" s="105">
        <v>13</v>
      </c>
      <c r="L18" s="105">
        <v>10301010</v>
      </c>
      <c r="M18" s="105">
        <v>0</v>
      </c>
      <c r="N18" s="105" t="s">
        <v>258</v>
      </c>
      <c r="O18" s="105" t="s">
        <v>241</v>
      </c>
      <c r="P18" s="105" t="s">
        <v>247</v>
      </c>
      <c r="Q18" s="105">
        <v>0</v>
      </c>
      <c r="R18" s="105">
        <v>0</v>
      </c>
      <c r="S18" s="105">
        <v>-40803.18</v>
      </c>
      <c r="T18" s="105">
        <v>0</v>
      </c>
      <c r="U18" s="105">
        <v>-30261.4</v>
      </c>
      <c r="V18" s="105">
        <v>-116580.56</v>
      </c>
      <c r="W18" s="105">
        <v>-86461.180000000008</v>
      </c>
      <c r="X18" s="105">
        <v>0</v>
      </c>
      <c r="Y18" s="105">
        <v>0</v>
      </c>
      <c r="Z18" s="105">
        <v>-30119.38</v>
      </c>
      <c r="AA18" s="105">
        <v>0</v>
      </c>
      <c r="AB18" s="105">
        <v>0</v>
      </c>
      <c r="AC18" s="105">
        <v>30119.38</v>
      </c>
      <c r="AD18" s="105">
        <v>0</v>
      </c>
      <c r="AE18" s="105">
        <v>0</v>
      </c>
      <c r="AF18" s="105">
        <v>0</v>
      </c>
      <c r="AG18" s="105">
        <v>0</v>
      </c>
      <c r="AH18" s="105">
        <v>0</v>
      </c>
      <c r="AI18" s="105">
        <v>0</v>
      </c>
      <c r="AJ18" s="181" t="str">
        <f>VLOOKUP($P18,[1]Map!$B$2:$C$7,2,FALSE)</f>
        <v>Sewer</v>
      </c>
      <c r="AK18" s="181" t="str">
        <f>VLOOKUP($H18,[1]Map!$F$2:$G$47,2,FALSE)</f>
        <v>Reg Def</v>
      </c>
      <c r="AL18" s="196">
        <f t="shared" si="0"/>
        <v>-30119.38</v>
      </c>
      <c r="AM18" s="196">
        <f t="shared" si="1"/>
        <v>0</v>
      </c>
      <c r="AN18" s="196">
        <f t="shared" si="5"/>
        <v>-30119.38</v>
      </c>
      <c r="AO18" s="196">
        <f t="shared" si="6"/>
        <v>0</v>
      </c>
      <c r="AP18" s="196">
        <f t="shared" si="2"/>
        <v>30119.37999999999</v>
      </c>
      <c r="AQ18" s="196">
        <f t="shared" si="3"/>
        <v>0</v>
      </c>
      <c r="AR18" s="196">
        <f t="shared" si="4"/>
        <v>10541.779999999999</v>
      </c>
      <c r="AS18" s="204">
        <f t="shared" si="7"/>
        <v>0.3499999003963562</v>
      </c>
      <c r="AV18" s="197"/>
    </row>
    <row r="19" spans="1:48">
      <c r="A19" s="105">
        <v>2</v>
      </c>
      <c r="B19" s="105">
        <v>1012</v>
      </c>
      <c r="C19" s="105" t="s">
        <v>238</v>
      </c>
      <c r="D19" s="105">
        <v>20</v>
      </c>
      <c r="E19" s="105">
        <v>276</v>
      </c>
      <c r="F19" s="105" t="s">
        <v>409</v>
      </c>
      <c r="G19" s="105">
        <v>2024</v>
      </c>
      <c r="H19" s="105" t="s">
        <v>266</v>
      </c>
      <c r="I19" s="105">
        <v>1</v>
      </c>
      <c r="J19" s="105" t="s">
        <v>243</v>
      </c>
      <c r="K19" s="105">
        <v>13</v>
      </c>
      <c r="L19" s="105">
        <v>10301050</v>
      </c>
      <c r="M19" s="105">
        <v>0</v>
      </c>
      <c r="N19" s="105" t="s">
        <v>258</v>
      </c>
      <c r="O19" s="105" t="s">
        <v>241</v>
      </c>
      <c r="P19" s="105" t="s">
        <v>247</v>
      </c>
      <c r="Q19" s="105">
        <v>0</v>
      </c>
      <c r="R19" s="105">
        <v>0</v>
      </c>
      <c r="S19" s="105">
        <v>620406.47</v>
      </c>
      <c r="T19" s="105">
        <v>0</v>
      </c>
      <c r="U19" s="105">
        <v>594337.21</v>
      </c>
      <c r="V19" s="105">
        <v>2809071.43</v>
      </c>
      <c r="W19" s="105">
        <v>2693635.15</v>
      </c>
      <c r="X19" s="105">
        <v>0</v>
      </c>
      <c r="Y19" s="105">
        <v>0</v>
      </c>
      <c r="Z19" s="105">
        <v>115436.28</v>
      </c>
      <c r="AA19" s="105">
        <v>0</v>
      </c>
      <c r="AB19" s="105">
        <v>0</v>
      </c>
      <c r="AC19" s="105">
        <v>-115436.28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81" t="str">
        <f>VLOOKUP($P19,[1]Map!$B$2:$C$7,2,FALSE)</f>
        <v>Sewer</v>
      </c>
      <c r="AK19" s="181" t="str">
        <f>VLOOKUP($H19,[1]Map!$F$2:$G$47,2,FALSE)</f>
        <v>Repairs</v>
      </c>
      <c r="AL19" s="196">
        <f t="shared" si="0"/>
        <v>115436.28</v>
      </c>
      <c r="AM19" s="196">
        <f t="shared" si="1"/>
        <v>0</v>
      </c>
      <c r="AN19" s="196">
        <f t="shared" si="5"/>
        <v>115436.28</v>
      </c>
      <c r="AO19" s="196">
        <f t="shared" si="6"/>
        <v>0</v>
      </c>
      <c r="AP19" s="196">
        <f t="shared" si="2"/>
        <v>-115436.28000000026</v>
      </c>
      <c r="AQ19" s="196">
        <f t="shared" si="3"/>
        <v>-2.6193447411060333E-10</v>
      </c>
      <c r="AR19" s="196">
        <f t="shared" si="4"/>
        <v>-26069.260000000009</v>
      </c>
      <c r="AS19" s="204">
        <f t="shared" si="7"/>
        <v>0.22583246792083</v>
      </c>
      <c r="AV19" s="197"/>
    </row>
    <row r="20" spans="1:48">
      <c r="A20" s="105">
        <v>2</v>
      </c>
      <c r="B20" s="105">
        <v>1012</v>
      </c>
      <c r="C20" s="105" t="s">
        <v>238</v>
      </c>
      <c r="D20" s="105">
        <v>20</v>
      </c>
      <c r="E20" s="105">
        <v>276</v>
      </c>
      <c r="F20" s="105" t="s">
        <v>409</v>
      </c>
      <c r="G20" s="105">
        <v>2024</v>
      </c>
      <c r="H20" s="105" t="s">
        <v>261</v>
      </c>
      <c r="I20" s="105">
        <v>1</v>
      </c>
      <c r="J20" s="105" t="s">
        <v>243</v>
      </c>
      <c r="K20" s="105">
        <v>14</v>
      </c>
      <c r="L20" s="105">
        <v>10301502</v>
      </c>
      <c r="M20" s="105">
        <v>0</v>
      </c>
      <c r="N20" s="105" t="s">
        <v>258</v>
      </c>
      <c r="O20" s="105" t="s">
        <v>241</v>
      </c>
      <c r="P20" s="105" t="s">
        <v>247</v>
      </c>
      <c r="Q20" s="105">
        <v>0</v>
      </c>
      <c r="R20" s="105">
        <v>0</v>
      </c>
      <c r="S20" s="105">
        <v>0</v>
      </c>
      <c r="T20" s="105">
        <v>0</v>
      </c>
      <c r="U20" s="105">
        <v>0</v>
      </c>
      <c r="V20" s="105">
        <v>113947.94</v>
      </c>
      <c r="W20" s="105">
        <v>112221.44</v>
      </c>
      <c r="X20" s="105">
        <v>0</v>
      </c>
      <c r="Y20" s="105">
        <v>0</v>
      </c>
      <c r="Z20" s="105">
        <v>5168.93</v>
      </c>
      <c r="AA20" s="105">
        <v>0</v>
      </c>
      <c r="AB20" s="105">
        <v>-3442.4300000000003</v>
      </c>
      <c r="AC20" s="105">
        <v>-1726.5</v>
      </c>
      <c r="AD20" s="105">
        <v>0</v>
      </c>
      <c r="AE20" s="105">
        <v>0</v>
      </c>
      <c r="AF20" s="105">
        <v>0</v>
      </c>
      <c r="AG20" s="105">
        <v>0</v>
      </c>
      <c r="AH20" s="105">
        <v>0</v>
      </c>
      <c r="AI20" s="105">
        <v>0</v>
      </c>
      <c r="AJ20" s="181" t="str">
        <f>VLOOKUP($P20,[1]Map!$B$2:$C$7,2,FALSE)</f>
        <v>Sewer</v>
      </c>
      <c r="AK20" s="181" t="str">
        <f>VLOOKUP($H20,[1]Map!$F$2:$G$47,2,FALSE)</f>
        <v>Flow Through</v>
      </c>
      <c r="AL20" s="196">
        <f t="shared" si="0"/>
        <v>5168.93</v>
      </c>
      <c r="AM20" s="196">
        <f t="shared" si="1"/>
        <v>0</v>
      </c>
      <c r="AN20" s="196">
        <f t="shared" si="5"/>
        <v>5168.93</v>
      </c>
      <c r="AO20" s="196">
        <f t="shared" si="6"/>
        <v>-3442.4300000000003</v>
      </c>
      <c r="AP20" s="196">
        <f t="shared" si="2"/>
        <v>-1726.5</v>
      </c>
      <c r="AQ20" s="196">
        <f t="shared" si="3"/>
        <v>0</v>
      </c>
      <c r="AR20" s="196">
        <f t="shared" si="4"/>
        <v>0</v>
      </c>
      <c r="AS20" s="204">
        <f t="shared" si="7"/>
        <v>0</v>
      </c>
      <c r="AV20" s="197"/>
    </row>
    <row r="21" spans="1:48">
      <c r="A21" s="105">
        <v>2</v>
      </c>
      <c r="B21" s="105">
        <v>1012</v>
      </c>
      <c r="C21" s="105" t="s">
        <v>238</v>
      </c>
      <c r="D21" s="105">
        <v>20</v>
      </c>
      <c r="E21" s="105">
        <v>276</v>
      </c>
      <c r="F21" s="105" t="s">
        <v>409</v>
      </c>
      <c r="G21" s="105">
        <v>2024</v>
      </c>
      <c r="H21" s="105" t="s">
        <v>271</v>
      </c>
      <c r="I21" s="105">
        <v>1</v>
      </c>
      <c r="J21" s="105" t="s">
        <v>243</v>
      </c>
      <c r="K21" s="105">
        <v>13</v>
      </c>
      <c r="L21" s="105">
        <v>10301004</v>
      </c>
      <c r="M21" s="105">
        <v>-1</v>
      </c>
      <c r="N21" s="105" t="s">
        <v>270</v>
      </c>
      <c r="O21" s="105" t="s">
        <v>241</v>
      </c>
      <c r="P21" s="105" t="s">
        <v>247</v>
      </c>
      <c r="Q21" s="105">
        <v>0</v>
      </c>
      <c r="R21" s="105">
        <v>0</v>
      </c>
      <c r="S21" s="105">
        <v>0</v>
      </c>
      <c r="T21" s="105">
        <v>0</v>
      </c>
      <c r="U21" s="105">
        <v>0</v>
      </c>
      <c r="V21" s="105">
        <v>0</v>
      </c>
      <c r="W21" s="105">
        <v>0</v>
      </c>
      <c r="X21" s="105">
        <v>0</v>
      </c>
      <c r="Y21" s="105">
        <v>0</v>
      </c>
      <c r="Z21" s="105">
        <v>0</v>
      </c>
      <c r="AA21" s="105">
        <v>0</v>
      </c>
      <c r="AB21" s="105">
        <v>0</v>
      </c>
      <c r="AC21" s="105">
        <v>0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0</v>
      </c>
      <c r="AJ21" s="181" t="str">
        <f>VLOOKUP($P21,[1]Map!$B$2:$C$7,2,FALSE)</f>
        <v>Sewer</v>
      </c>
      <c r="AK21" s="181" t="str">
        <f>VLOOKUP($H21,[1]Map!$F$2:$G$47,2,FALSE)</f>
        <v>Taxable CIAC</v>
      </c>
      <c r="AL21" s="196">
        <f t="shared" si="0"/>
        <v>0</v>
      </c>
      <c r="AM21" s="196">
        <f t="shared" si="1"/>
        <v>0</v>
      </c>
      <c r="AN21" s="196">
        <f t="shared" si="5"/>
        <v>0</v>
      </c>
      <c r="AO21" s="196">
        <f t="shared" si="6"/>
        <v>0</v>
      </c>
      <c r="AP21" s="196">
        <f t="shared" si="2"/>
        <v>0</v>
      </c>
      <c r="AQ21" s="196">
        <f t="shared" si="3"/>
        <v>0</v>
      </c>
      <c r="AR21" s="196">
        <f t="shared" si="4"/>
        <v>0</v>
      </c>
      <c r="AS21" s="204" t="e">
        <f t="shared" si="7"/>
        <v>#DIV/0!</v>
      </c>
      <c r="AV21" s="197"/>
    </row>
    <row r="22" spans="1:48">
      <c r="A22" s="105">
        <v>2</v>
      </c>
      <c r="B22" s="105">
        <v>1012</v>
      </c>
      <c r="C22" s="105" t="s">
        <v>238</v>
      </c>
      <c r="D22" s="105">
        <v>20</v>
      </c>
      <c r="E22" s="105">
        <v>276</v>
      </c>
      <c r="F22" s="105" t="s">
        <v>409</v>
      </c>
      <c r="G22" s="105">
        <v>2024</v>
      </c>
      <c r="H22" s="105" t="s">
        <v>242</v>
      </c>
      <c r="I22" s="105">
        <v>1</v>
      </c>
      <c r="J22" s="105" t="s">
        <v>243</v>
      </c>
      <c r="K22" s="105">
        <v>13</v>
      </c>
      <c r="L22" s="105">
        <v>21</v>
      </c>
      <c r="M22" s="105">
        <v>1</v>
      </c>
      <c r="N22" s="105" t="s">
        <v>239</v>
      </c>
      <c r="O22" s="105" t="s">
        <v>241</v>
      </c>
      <c r="P22" s="105" t="s">
        <v>249</v>
      </c>
      <c r="Q22" s="105">
        <v>0</v>
      </c>
      <c r="R22" s="105">
        <v>0</v>
      </c>
      <c r="S22" s="105">
        <v>16728.27</v>
      </c>
      <c r="T22" s="105">
        <v>525.32000000000005</v>
      </c>
      <c r="U22" s="105">
        <v>17253.59</v>
      </c>
      <c r="V22" s="105">
        <v>65286.54</v>
      </c>
      <c r="W22" s="105">
        <v>67788.05</v>
      </c>
      <c r="X22" s="105">
        <v>0</v>
      </c>
      <c r="Y22" s="105">
        <v>2501.5100000000002</v>
      </c>
      <c r="Z22" s="105">
        <v>0</v>
      </c>
      <c r="AA22" s="105">
        <v>0</v>
      </c>
      <c r="AB22" s="105">
        <v>0</v>
      </c>
      <c r="AC22" s="105">
        <v>2501.5100000000002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81" t="str">
        <f>VLOOKUP($P22,[1]Map!$B$2:$C$7,2,FALSE)</f>
        <v>Sewer</v>
      </c>
      <c r="AK22" s="181" t="str">
        <f>VLOOKUP($H22,[1]Map!$F$2:$G$47,2,FALSE)</f>
        <v>COR</v>
      </c>
      <c r="AL22" s="196">
        <f t="shared" si="0"/>
        <v>0</v>
      </c>
      <c r="AM22" s="196">
        <f t="shared" si="1"/>
        <v>2501.5100000000002</v>
      </c>
      <c r="AN22" s="196">
        <f t="shared" si="5"/>
        <v>-2501.5100000000002</v>
      </c>
      <c r="AO22" s="196">
        <f t="shared" si="6"/>
        <v>0</v>
      </c>
      <c r="AP22" s="196">
        <f t="shared" si="2"/>
        <v>2501.510000000002</v>
      </c>
      <c r="AQ22" s="196">
        <f t="shared" si="3"/>
        <v>0</v>
      </c>
      <c r="AR22" s="196">
        <f t="shared" si="4"/>
        <v>525.31999999999971</v>
      </c>
      <c r="AS22" s="204">
        <f t="shared" si="7"/>
        <v>0.21000115929978264</v>
      </c>
      <c r="AV22" s="197"/>
    </row>
    <row r="23" spans="1:48">
      <c r="A23" s="105">
        <v>2</v>
      </c>
      <c r="B23" s="105">
        <v>1012</v>
      </c>
      <c r="C23" s="105" t="s">
        <v>238</v>
      </c>
      <c r="D23" s="105">
        <v>20</v>
      </c>
      <c r="E23" s="105">
        <v>276</v>
      </c>
      <c r="F23" s="105" t="s">
        <v>409</v>
      </c>
      <c r="G23" s="105">
        <v>2024</v>
      </c>
      <c r="H23" s="105" t="s">
        <v>246</v>
      </c>
      <c r="I23" s="105">
        <v>1</v>
      </c>
      <c r="J23" s="105" t="s">
        <v>243</v>
      </c>
      <c r="K23" s="105">
        <v>13</v>
      </c>
      <c r="L23" s="105">
        <v>19</v>
      </c>
      <c r="M23" s="105">
        <v>1</v>
      </c>
      <c r="N23" s="105" t="s">
        <v>239</v>
      </c>
      <c r="O23" s="105" t="s">
        <v>241</v>
      </c>
      <c r="P23" s="105" t="s">
        <v>249</v>
      </c>
      <c r="Q23" s="105">
        <v>0</v>
      </c>
      <c r="R23" s="105">
        <v>0</v>
      </c>
      <c r="S23" s="105">
        <v>18578.760000000002</v>
      </c>
      <c r="T23" s="105">
        <v>-7285.2300000000005</v>
      </c>
      <c r="U23" s="105">
        <v>14443.17</v>
      </c>
      <c r="V23" s="105">
        <v>34380.590000000004</v>
      </c>
      <c r="W23" s="105">
        <v>18323.46</v>
      </c>
      <c r="X23" s="105">
        <v>5028.43</v>
      </c>
      <c r="Y23" s="105">
        <v>155.19</v>
      </c>
      <c r="Z23" s="105">
        <v>21240.75</v>
      </c>
      <c r="AA23" s="105">
        <v>0</v>
      </c>
      <c r="AB23" s="105">
        <v>0</v>
      </c>
      <c r="AC23" s="105">
        <v>-16057.130000000001</v>
      </c>
      <c r="AD23" s="105">
        <v>0</v>
      </c>
      <c r="AE23" s="105">
        <v>0</v>
      </c>
      <c r="AF23" s="105">
        <v>0</v>
      </c>
      <c r="AG23" s="105">
        <v>0</v>
      </c>
      <c r="AH23" s="105">
        <v>0</v>
      </c>
      <c r="AI23" s="105">
        <v>0</v>
      </c>
      <c r="AJ23" s="181" t="str">
        <f>VLOOKUP($P23,[1]Map!$B$2:$C$7,2,FALSE)</f>
        <v>Sewer</v>
      </c>
      <c r="AK23" s="181" t="str">
        <f>VLOOKUP($H23,[1]Map!$F$2:$G$47,2,FALSE)</f>
        <v>Reg Def</v>
      </c>
      <c r="AL23" s="196">
        <f t="shared" si="0"/>
        <v>21240.75</v>
      </c>
      <c r="AM23" s="196">
        <f t="shared" si="1"/>
        <v>5183.62</v>
      </c>
      <c r="AN23" s="196">
        <f t="shared" si="5"/>
        <v>16057.130000000001</v>
      </c>
      <c r="AO23" s="196">
        <f t="shared" si="6"/>
        <v>0</v>
      </c>
      <c r="AP23" s="196">
        <f t="shared" si="2"/>
        <v>-16057.130000000005</v>
      </c>
      <c r="AQ23" s="196">
        <f t="shared" si="3"/>
        <v>0</v>
      </c>
      <c r="AR23" s="196">
        <f t="shared" si="4"/>
        <v>-4135.590000000002</v>
      </c>
      <c r="AS23" s="204">
        <f t="shared" si="7"/>
        <v>0.25755474359365593</v>
      </c>
      <c r="AV23" s="197"/>
    </row>
    <row r="24" spans="1:48">
      <c r="A24" s="105">
        <v>2</v>
      </c>
      <c r="B24" s="105">
        <v>1012</v>
      </c>
      <c r="C24" s="105" t="s">
        <v>238</v>
      </c>
      <c r="D24" s="105">
        <v>20</v>
      </c>
      <c r="E24" s="105">
        <v>276</v>
      </c>
      <c r="F24" s="105" t="s">
        <v>409</v>
      </c>
      <c r="G24" s="105">
        <v>2024</v>
      </c>
      <c r="H24" s="105" t="s">
        <v>259</v>
      </c>
      <c r="I24" s="105">
        <v>1</v>
      </c>
      <c r="J24" s="105" t="s">
        <v>243</v>
      </c>
      <c r="K24" s="105">
        <v>13</v>
      </c>
      <c r="L24" s="105">
        <v>10301001</v>
      </c>
      <c r="M24" s="105">
        <v>0</v>
      </c>
      <c r="N24" s="105" t="s">
        <v>258</v>
      </c>
      <c r="O24" s="105" t="s">
        <v>241</v>
      </c>
      <c r="P24" s="105" t="s">
        <v>249</v>
      </c>
      <c r="Q24" s="105">
        <v>0</v>
      </c>
      <c r="R24" s="105">
        <v>0</v>
      </c>
      <c r="S24" s="105">
        <v>4105.33</v>
      </c>
      <c r="T24" s="105">
        <v>11.36</v>
      </c>
      <c r="U24" s="105">
        <v>3579.67</v>
      </c>
      <c r="V24" s="105">
        <v>18786.14</v>
      </c>
      <c r="W24" s="105">
        <v>16472.29</v>
      </c>
      <c r="X24" s="105">
        <v>0</v>
      </c>
      <c r="Y24" s="105">
        <v>0</v>
      </c>
      <c r="Z24" s="105">
        <v>2367.94</v>
      </c>
      <c r="AA24" s="105">
        <v>0</v>
      </c>
      <c r="AB24" s="105">
        <v>-54.09</v>
      </c>
      <c r="AC24" s="105">
        <v>-2313.85</v>
      </c>
      <c r="AD24" s="105">
        <v>0</v>
      </c>
      <c r="AE24" s="105">
        <v>0</v>
      </c>
      <c r="AF24" s="105">
        <v>0</v>
      </c>
      <c r="AG24" s="105">
        <v>0</v>
      </c>
      <c r="AH24" s="105">
        <v>0</v>
      </c>
      <c r="AI24" s="105">
        <v>0</v>
      </c>
      <c r="AJ24" s="181" t="str">
        <f>VLOOKUP($P24,[1]Map!$B$2:$C$7,2,FALSE)</f>
        <v>Sewer</v>
      </c>
      <c r="AK24" s="181" t="str">
        <f>VLOOKUP($H24,[1]Map!$F$2:$G$47,2,FALSE)</f>
        <v>Reg Def</v>
      </c>
      <c r="AL24" s="196">
        <f t="shared" si="0"/>
        <v>2367.94</v>
      </c>
      <c r="AM24" s="196">
        <f t="shared" si="1"/>
        <v>0</v>
      </c>
      <c r="AN24" s="196">
        <f t="shared" si="5"/>
        <v>2367.94</v>
      </c>
      <c r="AO24" s="196">
        <f t="shared" si="6"/>
        <v>-54.09</v>
      </c>
      <c r="AP24" s="196">
        <f t="shared" si="2"/>
        <v>-2313.8499999999985</v>
      </c>
      <c r="AQ24" s="196">
        <f t="shared" si="3"/>
        <v>0</v>
      </c>
      <c r="AR24" s="196">
        <f t="shared" si="4"/>
        <v>-525.65999999999985</v>
      </c>
      <c r="AS24" s="204">
        <f t="shared" si="7"/>
        <v>0.22717980854420131</v>
      </c>
      <c r="AV24" s="197"/>
    </row>
    <row r="25" spans="1:48">
      <c r="A25" s="105">
        <v>2</v>
      </c>
      <c r="B25" s="105">
        <v>1012</v>
      </c>
      <c r="C25" s="105" t="s">
        <v>238</v>
      </c>
      <c r="D25" s="105">
        <v>20</v>
      </c>
      <c r="E25" s="105">
        <v>276</v>
      </c>
      <c r="F25" s="105" t="s">
        <v>409</v>
      </c>
      <c r="G25" s="105">
        <v>2024</v>
      </c>
      <c r="H25" s="105" t="s">
        <v>260</v>
      </c>
      <c r="I25" s="105">
        <v>1</v>
      </c>
      <c r="J25" s="105" t="s">
        <v>243</v>
      </c>
      <c r="K25" s="105">
        <v>13</v>
      </c>
      <c r="L25" s="105">
        <v>10301002</v>
      </c>
      <c r="M25" s="105">
        <v>0</v>
      </c>
      <c r="N25" s="105" t="s">
        <v>258</v>
      </c>
      <c r="O25" s="105" t="s">
        <v>241</v>
      </c>
      <c r="P25" s="105" t="s">
        <v>249</v>
      </c>
      <c r="Q25" s="105">
        <v>0</v>
      </c>
      <c r="R25" s="105">
        <v>0</v>
      </c>
      <c r="S25" s="105">
        <v>559.35</v>
      </c>
      <c r="T25" s="105">
        <v>0</v>
      </c>
      <c r="U25" s="105">
        <v>421.21000000000004</v>
      </c>
      <c r="V25" s="105">
        <v>1598.18</v>
      </c>
      <c r="W25" s="105">
        <v>1203.47</v>
      </c>
      <c r="X25" s="105">
        <v>0</v>
      </c>
      <c r="Y25" s="105">
        <v>0</v>
      </c>
      <c r="Z25" s="105">
        <v>394.71000000000004</v>
      </c>
      <c r="AA25" s="105">
        <v>0</v>
      </c>
      <c r="AB25" s="105">
        <v>0</v>
      </c>
      <c r="AC25" s="105">
        <v>-394.71000000000004</v>
      </c>
      <c r="AD25" s="105">
        <v>0</v>
      </c>
      <c r="AE25" s="105">
        <v>0</v>
      </c>
      <c r="AF25" s="105">
        <v>0</v>
      </c>
      <c r="AG25" s="105">
        <v>0</v>
      </c>
      <c r="AH25" s="105">
        <v>0</v>
      </c>
      <c r="AI25" s="105">
        <v>0</v>
      </c>
      <c r="AJ25" s="181" t="str">
        <f>VLOOKUP($P25,[1]Map!$B$2:$C$7,2,FALSE)</f>
        <v>Sewer</v>
      </c>
      <c r="AK25" s="181" t="str">
        <f>VLOOKUP($H25,[1]Map!$F$2:$G$47,2,FALSE)</f>
        <v>Reg Def</v>
      </c>
      <c r="AL25" s="196">
        <f t="shared" si="0"/>
        <v>394.71000000000004</v>
      </c>
      <c r="AM25" s="196">
        <f t="shared" si="1"/>
        <v>0</v>
      </c>
      <c r="AN25" s="196">
        <f t="shared" si="5"/>
        <v>394.71000000000004</v>
      </c>
      <c r="AO25" s="196">
        <f t="shared" si="6"/>
        <v>0</v>
      </c>
      <c r="AP25" s="196">
        <f t="shared" si="2"/>
        <v>-394.71000000000004</v>
      </c>
      <c r="AQ25" s="196">
        <f t="shared" si="3"/>
        <v>0</v>
      </c>
      <c r="AR25" s="196">
        <f t="shared" si="4"/>
        <v>-138.13999999999999</v>
      </c>
      <c r="AS25" s="204">
        <f t="shared" si="7"/>
        <v>0.34997846520230036</v>
      </c>
      <c r="AV25" s="197"/>
    </row>
    <row r="26" spans="1:48">
      <c r="A26" s="105">
        <v>2</v>
      </c>
      <c r="B26" s="105">
        <v>1012</v>
      </c>
      <c r="C26" s="105" t="s">
        <v>238</v>
      </c>
      <c r="D26" s="105">
        <v>20</v>
      </c>
      <c r="E26" s="105">
        <v>276</v>
      </c>
      <c r="F26" s="105" t="s">
        <v>409</v>
      </c>
      <c r="G26" s="105">
        <v>2024</v>
      </c>
      <c r="H26" s="105" t="s">
        <v>263</v>
      </c>
      <c r="I26" s="105">
        <v>1</v>
      </c>
      <c r="J26" s="105" t="s">
        <v>243</v>
      </c>
      <c r="K26" s="105">
        <v>13</v>
      </c>
      <c r="L26" s="105">
        <v>10301017</v>
      </c>
      <c r="M26" s="105">
        <v>0</v>
      </c>
      <c r="N26" s="105" t="s">
        <v>258</v>
      </c>
      <c r="O26" s="105" t="s">
        <v>241</v>
      </c>
      <c r="P26" s="105" t="s">
        <v>249</v>
      </c>
      <c r="Q26" s="105">
        <v>0</v>
      </c>
      <c r="R26" s="105">
        <v>0</v>
      </c>
      <c r="S26" s="105">
        <v>42334.71</v>
      </c>
      <c r="T26" s="105">
        <v>0</v>
      </c>
      <c r="U26" s="105">
        <v>0</v>
      </c>
      <c r="V26" s="105">
        <v>120956.29000000001</v>
      </c>
      <c r="W26" s="105">
        <v>0</v>
      </c>
      <c r="X26" s="105">
        <v>0</v>
      </c>
      <c r="Y26" s="105">
        <v>0</v>
      </c>
      <c r="Z26" s="105">
        <v>120956.29000000001</v>
      </c>
      <c r="AA26" s="105">
        <v>0</v>
      </c>
      <c r="AB26" s="105">
        <v>0</v>
      </c>
      <c r="AC26" s="105">
        <v>-120956.29000000001</v>
      </c>
      <c r="AD26" s="105">
        <v>0</v>
      </c>
      <c r="AE26" s="105">
        <v>0</v>
      </c>
      <c r="AF26" s="105">
        <v>0</v>
      </c>
      <c r="AG26" s="105">
        <v>0</v>
      </c>
      <c r="AH26" s="105">
        <v>0</v>
      </c>
      <c r="AI26" s="105">
        <v>0</v>
      </c>
      <c r="AJ26" s="181" t="str">
        <f>VLOOKUP($P26,[1]Map!$B$2:$C$7,2,FALSE)</f>
        <v>Sewer</v>
      </c>
      <c r="AK26" s="181" t="str">
        <f>VLOOKUP($H26,[1]Map!$F$2:$G$47,2,FALSE)</f>
        <v>Reg Def</v>
      </c>
      <c r="AL26" s="196">
        <f t="shared" si="0"/>
        <v>120956.29000000001</v>
      </c>
      <c r="AM26" s="196">
        <f t="shared" si="1"/>
        <v>0</v>
      </c>
      <c r="AN26" s="196">
        <f t="shared" si="5"/>
        <v>120956.29000000001</v>
      </c>
      <c r="AO26" s="196">
        <f t="shared" si="6"/>
        <v>0</v>
      </c>
      <c r="AP26" s="196">
        <f t="shared" si="2"/>
        <v>-120956.29000000001</v>
      </c>
      <c r="AQ26" s="196">
        <f t="shared" si="3"/>
        <v>0</v>
      </c>
      <c r="AR26" s="196">
        <f t="shared" si="4"/>
        <v>-42334.71</v>
      </c>
      <c r="AS26" s="204">
        <f t="shared" si="7"/>
        <v>0.35000007027331936</v>
      </c>
      <c r="AV26" s="197"/>
    </row>
    <row r="27" spans="1:48">
      <c r="A27" s="105">
        <v>2</v>
      </c>
      <c r="B27" s="105">
        <v>1012</v>
      </c>
      <c r="C27" s="105" t="s">
        <v>238</v>
      </c>
      <c r="D27" s="105">
        <v>20</v>
      </c>
      <c r="E27" s="105">
        <v>276</v>
      </c>
      <c r="F27" s="105" t="s">
        <v>409</v>
      </c>
      <c r="G27" s="105">
        <v>2024</v>
      </c>
      <c r="H27" s="105" t="s">
        <v>264</v>
      </c>
      <c r="I27" s="105">
        <v>1</v>
      </c>
      <c r="J27" s="105" t="s">
        <v>243</v>
      </c>
      <c r="K27" s="105">
        <v>13</v>
      </c>
      <c r="L27" s="105">
        <v>10301012</v>
      </c>
      <c r="M27" s="105">
        <v>0</v>
      </c>
      <c r="N27" s="105" t="s">
        <v>258</v>
      </c>
      <c r="O27" s="105" t="s">
        <v>241</v>
      </c>
      <c r="P27" s="105" t="s">
        <v>249</v>
      </c>
      <c r="Q27" s="105">
        <v>0</v>
      </c>
      <c r="R27" s="105">
        <v>0</v>
      </c>
      <c r="S27" s="105">
        <v>-283.97000000000003</v>
      </c>
      <c r="T27" s="105">
        <v>-23.04</v>
      </c>
      <c r="U27" s="105">
        <v>-278.68</v>
      </c>
      <c r="V27" s="105">
        <v>-1352.24</v>
      </c>
      <c r="W27" s="105">
        <v>-1327.04</v>
      </c>
      <c r="X27" s="105">
        <v>0</v>
      </c>
      <c r="Y27" s="105">
        <v>0</v>
      </c>
      <c r="Z27" s="105">
        <v>-134.9</v>
      </c>
      <c r="AA27" s="105">
        <v>0</v>
      </c>
      <c r="AB27" s="105">
        <v>109.7</v>
      </c>
      <c r="AC27" s="105">
        <v>25.2</v>
      </c>
      <c r="AD27" s="105">
        <v>0</v>
      </c>
      <c r="AE27" s="105">
        <v>0</v>
      </c>
      <c r="AF27" s="105">
        <v>0</v>
      </c>
      <c r="AG27" s="105">
        <v>0</v>
      </c>
      <c r="AH27" s="105">
        <v>0</v>
      </c>
      <c r="AI27" s="105">
        <v>0</v>
      </c>
      <c r="AJ27" s="181" t="str">
        <f>VLOOKUP($P27,[1]Map!$B$2:$C$7,2,FALSE)</f>
        <v>Sewer</v>
      </c>
      <c r="AK27" s="181" t="str">
        <f>VLOOKUP($H27,[1]Map!$F$2:$G$47,2,FALSE)</f>
        <v>Reg Def</v>
      </c>
      <c r="AL27" s="196">
        <f t="shared" si="0"/>
        <v>-134.9</v>
      </c>
      <c r="AM27" s="196">
        <f t="shared" si="1"/>
        <v>0</v>
      </c>
      <c r="AN27" s="196">
        <f t="shared" si="5"/>
        <v>-134.9</v>
      </c>
      <c r="AO27" s="196">
        <f t="shared" si="6"/>
        <v>109.7</v>
      </c>
      <c r="AP27" s="196">
        <f t="shared" si="2"/>
        <v>25.200000000000045</v>
      </c>
      <c r="AQ27" s="196">
        <f t="shared" si="3"/>
        <v>4.2632564145606011E-14</v>
      </c>
      <c r="AR27" s="196">
        <f t="shared" si="4"/>
        <v>5.2900000000000205</v>
      </c>
      <c r="AS27" s="204">
        <f t="shared" si="7"/>
        <v>0.20992063492063534</v>
      </c>
      <c r="AV27" s="197"/>
    </row>
    <row r="28" spans="1:48">
      <c r="A28" s="105">
        <v>2</v>
      </c>
      <c r="B28" s="105">
        <v>1012</v>
      </c>
      <c r="C28" s="105" t="s">
        <v>238</v>
      </c>
      <c r="D28" s="105">
        <v>20</v>
      </c>
      <c r="E28" s="105">
        <v>276</v>
      </c>
      <c r="F28" s="105" t="s">
        <v>409</v>
      </c>
      <c r="G28" s="105">
        <v>2024</v>
      </c>
      <c r="H28" s="105" t="s">
        <v>266</v>
      </c>
      <c r="I28" s="105">
        <v>1</v>
      </c>
      <c r="J28" s="105" t="s">
        <v>243</v>
      </c>
      <c r="K28" s="105">
        <v>13</v>
      </c>
      <c r="L28" s="105">
        <v>10301050</v>
      </c>
      <c r="M28" s="105">
        <v>0</v>
      </c>
      <c r="N28" s="105" t="s">
        <v>258</v>
      </c>
      <c r="O28" s="105" t="s">
        <v>241</v>
      </c>
      <c r="P28" s="105" t="s">
        <v>249</v>
      </c>
      <c r="Q28" s="105">
        <v>0</v>
      </c>
      <c r="R28" s="105">
        <v>0</v>
      </c>
      <c r="S28" s="105">
        <v>90724.21</v>
      </c>
      <c r="T28" s="105">
        <v>0</v>
      </c>
      <c r="U28" s="105">
        <v>75002.58</v>
      </c>
      <c r="V28" s="105">
        <v>396690.68</v>
      </c>
      <c r="W28" s="105">
        <v>337485.68</v>
      </c>
      <c r="X28" s="105">
        <v>0</v>
      </c>
      <c r="Y28" s="105">
        <v>0</v>
      </c>
      <c r="Z28" s="105">
        <v>59205</v>
      </c>
      <c r="AA28" s="105">
        <v>0</v>
      </c>
      <c r="AB28" s="105">
        <v>0</v>
      </c>
      <c r="AC28" s="105">
        <v>-59205</v>
      </c>
      <c r="AD28" s="105">
        <v>0</v>
      </c>
      <c r="AE28" s="105">
        <v>0</v>
      </c>
      <c r="AF28" s="105">
        <v>0</v>
      </c>
      <c r="AG28" s="105">
        <v>0</v>
      </c>
      <c r="AH28" s="105">
        <v>0</v>
      </c>
      <c r="AI28" s="105">
        <v>0</v>
      </c>
      <c r="AJ28" s="181" t="str">
        <f>VLOOKUP($P28,[1]Map!$B$2:$C$7,2,FALSE)</f>
        <v>Sewer</v>
      </c>
      <c r="AK28" s="181" t="str">
        <f>VLOOKUP($H28,[1]Map!$F$2:$G$47,2,FALSE)</f>
        <v>Repairs</v>
      </c>
      <c r="AL28" s="196">
        <f t="shared" si="0"/>
        <v>59205</v>
      </c>
      <c r="AM28" s="196">
        <f t="shared" si="1"/>
        <v>0</v>
      </c>
      <c r="AN28" s="196">
        <f t="shared" si="5"/>
        <v>59205</v>
      </c>
      <c r="AO28" s="196">
        <f t="shared" si="6"/>
        <v>0</v>
      </c>
      <c r="AP28" s="196">
        <f t="shared" si="2"/>
        <v>-59205</v>
      </c>
      <c r="AQ28" s="196">
        <f t="shared" si="3"/>
        <v>0</v>
      </c>
      <c r="AR28" s="196">
        <f t="shared" si="4"/>
        <v>-15721.630000000005</v>
      </c>
      <c r="AS28" s="204">
        <f t="shared" si="7"/>
        <v>0.26554564648256068</v>
      </c>
      <c r="AV28" s="197"/>
    </row>
    <row r="29" spans="1:48">
      <c r="A29" s="105">
        <v>2</v>
      </c>
      <c r="B29" s="105">
        <v>1012</v>
      </c>
      <c r="C29" s="105" t="s">
        <v>238</v>
      </c>
      <c r="D29" s="105">
        <v>20</v>
      </c>
      <c r="E29" s="105">
        <v>276</v>
      </c>
      <c r="F29" s="105" t="s">
        <v>409</v>
      </c>
      <c r="G29" s="105">
        <v>2024</v>
      </c>
      <c r="H29" s="105" t="s">
        <v>261</v>
      </c>
      <c r="I29" s="105">
        <v>1</v>
      </c>
      <c r="J29" s="105" t="s">
        <v>243</v>
      </c>
      <c r="K29" s="105">
        <v>14</v>
      </c>
      <c r="L29" s="105">
        <v>10301502</v>
      </c>
      <c r="M29" s="105">
        <v>0</v>
      </c>
      <c r="N29" s="105" t="s">
        <v>258</v>
      </c>
      <c r="O29" s="105" t="s">
        <v>241</v>
      </c>
      <c r="P29" s="105" t="s">
        <v>249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27545.48</v>
      </c>
      <c r="W29" s="105">
        <v>24432.880000000001</v>
      </c>
      <c r="X29" s="105">
        <v>0</v>
      </c>
      <c r="Y29" s="105">
        <v>0</v>
      </c>
      <c r="Z29" s="105">
        <v>3253.71</v>
      </c>
      <c r="AA29" s="105">
        <v>0</v>
      </c>
      <c r="AB29" s="105">
        <v>-141.11000000000001</v>
      </c>
      <c r="AC29" s="105">
        <v>-3112.6</v>
      </c>
      <c r="AD29" s="105">
        <v>0</v>
      </c>
      <c r="AE29" s="105">
        <v>0</v>
      </c>
      <c r="AF29" s="105">
        <v>0</v>
      </c>
      <c r="AG29" s="105">
        <v>0</v>
      </c>
      <c r="AH29" s="105">
        <v>0</v>
      </c>
      <c r="AI29" s="105">
        <v>0</v>
      </c>
      <c r="AJ29" s="181" t="str">
        <f>VLOOKUP($P29,[1]Map!$B$2:$C$7,2,FALSE)</f>
        <v>Sewer</v>
      </c>
      <c r="AK29" s="181" t="str">
        <f>VLOOKUP($H29,[1]Map!$F$2:$G$47,2,FALSE)</f>
        <v>Flow Through</v>
      </c>
      <c r="AL29" s="196">
        <f t="shared" si="0"/>
        <v>3253.71</v>
      </c>
      <c r="AM29" s="196">
        <f t="shared" si="1"/>
        <v>0</v>
      </c>
      <c r="AN29" s="196">
        <f t="shared" si="5"/>
        <v>3253.71</v>
      </c>
      <c r="AO29" s="196">
        <f t="shared" si="6"/>
        <v>-141.11000000000001</v>
      </c>
      <c r="AP29" s="196">
        <f t="shared" si="2"/>
        <v>-3112.5999999999985</v>
      </c>
      <c r="AQ29" s="196">
        <f t="shared" si="3"/>
        <v>0</v>
      </c>
      <c r="AR29" s="196">
        <f t="shared" si="4"/>
        <v>0</v>
      </c>
      <c r="AS29" s="204">
        <f t="shared" si="7"/>
        <v>0</v>
      </c>
      <c r="AV29" s="197"/>
    </row>
    <row r="30" spans="1:48">
      <c r="A30" s="105">
        <v>2</v>
      </c>
      <c r="B30" s="105">
        <v>1012</v>
      </c>
      <c r="C30" s="105" t="s">
        <v>238</v>
      </c>
      <c r="D30" s="105">
        <v>20</v>
      </c>
      <c r="E30" s="105">
        <v>276</v>
      </c>
      <c r="F30" s="105" t="s">
        <v>409</v>
      </c>
      <c r="G30" s="105">
        <v>2024</v>
      </c>
      <c r="H30" s="105" t="s">
        <v>271</v>
      </c>
      <c r="I30" s="105">
        <v>1</v>
      </c>
      <c r="J30" s="105" t="s">
        <v>243</v>
      </c>
      <c r="K30" s="105">
        <v>13</v>
      </c>
      <c r="L30" s="105">
        <v>10301004</v>
      </c>
      <c r="M30" s="105">
        <v>-1</v>
      </c>
      <c r="N30" s="105" t="s">
        <v>270</v>
      </c>
      <c r="O30" s="105" t="s">
        <v>241</v>
      </c>
      <c r="P30" s="105" t="s">
        <v>249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0</v>
      </c>
      <c r="AA30" s="105">
        <v>0</v>
      </c>
      <c r="AB30" s="105">
        <v>0</v>
      </c>
      <c r="AC30" s="105">
        <v>0</v>
      </c>
      <c r="AD30" s="105">
        <v>0</v>
      </c>
      <c r="AE30" s="105">
        <v>0</v>
      </c>
      <c r="AF30" s="105">
        <v>0</v>
      </c>
      <c r="AG30" s="105">
        <v>0</v>
      </c>
      <c r="AH30" s="105">
        <v>0</v>
      </c>
      <c r="AI30" s="105">
        <v>0</v>
      </c>
      <c r="AJ30" s="181" t="str">
        <f>VLOOKUP($P30,[1]Map!$B$2:$C$7,2,FALSE)</f>
        <v>Sewer</v>
      </c>
      <c r="AK30" s="181" t="str">
        <f>VLOOKUP($H30,[1]Map!$F$2:$G$47,2,FALSE)</f>
        <v>Taxable CIAC</v>
      </c>
      <c r="AL30" s="196">
        <f t="shared" si="0"/>
        <v>0</v>
      </c>
      <c r="AM30" s="196">
        <f t="shared" si="1"/>
        <v>0</v>
      </c>
      <c r="AN30" s="196">
        <f t="shared" si="5"/>
        <v>0</v>
      </c>
      <c r="AO30" s="196">
        <f t="shared" si="6"/>
        <v>0</v>
      </c>
      <c r="AP30" s="196">
        <f t="shared" si="2"/>
        <v>0</v>
      </c>
      <c r="AQ30" s="196">
        <f t="shared" si="3"/>
        <v>0</v>
      </c>
      <c r="AR30" s="196">
        <f t="shared" si="4"/>
        <v>0</v>
      </c>
      <c r="AS30" s="204" t="e">
        <f t="shared" si="7"/>
        <v>#DIV/0!</v>
      </c>
      <c r="AV30" s="197"/>
    </row>
    <row r="31" spans="1:48">
      <c r="A31" s="105">
        <v>2</v>
      </c>
      <c r="B31" s="105">
        <v>1012</v>
      </c>
      <c r="C31" s="105" t="s">
        <v>238</v>
      </c>
      <c r="D31" s="105">
        <v>20</v>
      </c>
      <c r="E31" s="105">
        <v>276</v>
      </c>
      <c r="F31" s="105" t="s">
        <v>409</v>
      </c>
      <c r="G31" s="105">
        <v>2024</v>
      </c>
      <c r="H31" s="105" t="s">
        <v>242</v>
      </c>
      <c r="I31" s="105">
        <v>1</v>
      </c>
      <c r="J31" s="105" t="s">
        <v>243</v>
      </c>
      <c r="K31" s="105">
        <v>13</v>
      </c>
      <c r="L31" s="105">
        <v>21</v>
      </c>
      <c r="M31" s="105">
        <v>1</v>
      </c>
      <c r="N31" s="105" t="s">
        <v>239</v>
      </c>
      <c r="O31" s="105" t="s">
        <v>241</v>
      </c>
      <c r="P31" s="105" t="s">
        <v>250</v>
      </c>
      <c r="Q31" s="105">
        <v>0</v>
      </c>
      <c r="R31" s="105">
        <v>0</v>
      </c>
      <c r="S31" s="105">
        <v>-2797277.41</v>
      </c>
      <c r="T31" s="105">
        <v>195215.55000000002</v>
      </c>
      <c r="U31" s="105">
        <v>-1396274.65</v>
      </c>
      <c r="V31" s="105">
        <v>-7818160.8700000001</v>
      </c>
      <c r="W31" s="105">
        <v>-3336907.59</v>
      </c>
      <c r="X31" s="105">
        <v>0</v>
      </c>
      <c r="Y31" s="105">
        <v>7721975.5800000001</v>
      </c>
      <c r="Z31" s="105">
        <v>3240722.3</v>
      </c>
      <c r="AA31" s="105">
        <v>0</v>
      </c>
      <c r="AB31" s="105">
        <v>0</v>
      </c>
      <c r="AC31" s="105">
        <v>4481253.28</v>
      </c>
      <c r="AD31" s="105">
        <v>0</v>
      </c>
      <c r="AE31" s="105">
        <v>0</v>
      </c>
      <c r="AF31" s="105">
        <v>0</v>
      </c>
      <c r="AG31" s="105">
        <v>0</v>
      </c>
      <c r="AH31" s="105">
        <v>0</v>
      </c>
      <c r="AI31" s="105">
        <v>0</v>
      </c>
      <c r="AJ31" s="181" t="str">
        <f>VLOOKUP($P31,[1]Map!$B$2:$C$7,2,FALSE)</f>
        <v>Water</v>
      </c>
      <c r="AK31" s="181" t="str">
        <f>VLOOKUP($H31,[1]Map!$F$2:$G$47,2,FALSE)</f>
        <v>COR</v>
      </c>
      <c r="AL31" s="196">
        <f t="shared" si="0"/>
        <v>3240722.3</v>
      </c>
      <c r="AM31" s="196">
        <f t="shared" si="1"/>
        <v>7721975.5800000001</v>
      </c>
      <c r="AN31" s="196">
        <f t="shared" si="5"/>
        <v>-4481253.28</v>
      </c>
      <c r="AO31" s="196">
        <f t="shared" si="6"/>
        <v>0</v>
      </c>
      <c r="AP31" s="196">
        <f t="shared" si="2"/>
        <v>4481253.28</v>
      </c>
      <c r="AQ31" s="196">
        <f t="shared" si="3"/>
        <v>0</v>
      </c>
      <c r="AR31" s="196">
        <f t="shared" si="4"/>
        <v>1401002.7600000002</v>
      </c>
      <c r="AS31" s="204">
        <f t="shared" si="7"/>
        <v>0.31263637033254238</v>
      </c>
      <c r="AV31" s="197"/>
    </row>
    <row r="32" spans="1:48">
      <c r="A32" s="105">
        <v>2</v>
      </c>
      <c r="B32" s="105">
        <v>1012</v>
      </c>
      <c r="C32" s="105" t="s">
        <v>238</v>
      </c>
      <c r="D32" s="105">
        <v>20</v>
      </c>
      <c r="E32" s="105">
        <v>276</v>
      </c>
      <c r="F32" s="105" t="s">
        <v>409</v>
      </c>
      <c r="G32" s="105">
        <v>2024</v>
      </c>
      <c r="H32" s="105" t="s">
        <v>246</v>
      </c>
      <c r="I32" s="105">
        <v>1</v>
      </c>
      <c r="J32" s="105" t="s">
        <v>243</v>
      </c>
      <c r="K32" s="105">
        <v>13</v>
      </c>
      <c r="L32" s="105">
        <v>19</v>
      </c>
      <c r="M32" s="105">
        <v>1</v>
      </c>
      <c r="N32" s="105" t="s">
        <v>239</v>
      </c>
      <c r="O32" s="105" t="s">
        <v>241</v>
      </c>
      <c r="P32" s="105" t="s">
        <v>250</v>
      </c>
      <c r="Q32" s="105">
        <v>0</v>
      </c>
      <c r="R32" s="105">
        <v>0</v>
      </c>
      <c r="S32" s="105">
        <v>70544393.260000005</v>
      </c>
      <c r="T32" s="105">
        <v>1674165.3900000001</v>
      </c>
      <c r="U32" s="105">
        <v>70992396.719999999</v>
      </c>
      <c r="V32" s="105">
        <v>214584235.12</v>
      </c>
      <c r="W32" s="105">
        <v>218978396.91999999</v>
      </c>
      <c r="X32" s="105">
        <v>16522472.970000001</v>
      </c>
      <c r="Y32" s="105">
        <v>4102439.79</v>
      </c>
      <c r="Z32" s="105">
        <v>16146514.58</v>
      </c>
      <c r="AA32" s="105">
        <v>84236.38</v>
      </c>
      <c r="AB32" s="105">
        <v>0</v>
      </c>
      <c r="AC32" s="105">
        <v>4394161.8</v>
      </c>
      <c r="AD32" s="105">
        <v>0</v>
      </c>
      <c r="AE32" s="105">
        <v>0</v>
      </c>
      <c r="AF32" s="105">
        <v>0</v>
      </c>
      <c r="AG32" s="105">
        <v>0</v>
      </c>
      <c r="AH32" s="105">
        <v>0</v>
      </c>
      <c r="AI32" s="105">
        <v>0</v>
      </c>
      <c r="AJ32" s="181" t="str">
        <f>VLOOKUP($P32,[1]Map!$B$2:$C$7,2,FALSE)</f>
        <v>Water</v>
      </c>
      <c r="AK32" s="181" t="str">
        <f>VLOOKUP($H32,[1]Map!$F$2:$G$47,2,FALSE)</f>
        <v>Reg Def</v>
      </c>
      <c r="AL32" s="196">
        <f t="shared" si="0"/>
        <v>16230750.960000001</v>
      </c>
      <c r="AM32" s="196">
        <f t="shared" si="1"/>
        <v>20624912.760000002</v>
      </c>
      <c r="AN32" s="196">
        <f t="shared" si="5"/>
        <v>-4394161.8000000007</v>
      </c>
      <c r="AO32" s="196">
        <f t="shared" si="6"/>
        <v>0</v>
      </c>
      <c r="AP32" s="196">
        <f t="shared" si="2"/>
        <v>4394161.7999999821</v>
      </c>
      <c r="AQ32" s="196">
        <f t="shared" si="3"/>
        <v>-1.862645149230957E-8</v>
      </c>
      <c r="AR32" s="196">
        <f t="shared" si="4"/>
        <v>448003.45999999344</v>
      </c>
      <c r="AS32" s="204">
        <f t="shared" si="7"/>
        <v>0.10195424756548456</v>
      </c>
      <c r="AV32" s="197"/>
    </row>
    <row r="33" spans="1:48">
      <c r="A33" s="105">
        <v>2</v>
      </c>
      <c r="B33" s="105">
        <v>1012</v>
      </c>
      <c r="C33" s="105" t="s">
        <v>238</v>
      </c>
      <c r="D33" s="105">
        <v>20</v>
      </c>
      <c r="E33" s="105">
        <v>276</v>
      </c>
      <c r="F33" s="105" t="s">
        <v>409</v>
      </c>
      <c r="G33" s="105">
        <v>2024</v>
      </c>
      <c r="H33" s="105" t="s">
        <v>259</v>
      </c>
      <c r="I33" s="105">
        <v>1</v>
      </c>
      <c r="J33" s="105" t="s">
        <v>243</v>
      </c>
      <c r="K33" s="105">
        <v>13</v>
      </c>
      <c r="L33" s="105">
        <v>10301001</v>
      </c>
      <c r="M33" s="105">
        <v>0</v>
      </c>
      <c r="N33" s="105" t="s">
        <v>258</v>
      </c>
      <c r="O33" s="105" t="s">
        <v>241</v>
      </c>
      <c r="P33" s="105" t="s">
        <v>250</v>
      </c>
      <c r="Q33" s="105">
        <v>0</v>
      </c>
      <c r="R33" s="105">
        <v>0</v>
      </c>
      <c r="S33" s="105">
        <v>3445348.16</v>
      </c>
      <c r="T33" s="105">
        <v>57803.55</v>
      </c>
      <c r="U33" s="105">
        <v>3406431.71</v>
      </c>
      <c r="V33" s="105">
        <v>10691536.49</v>
      </c>
      <c r="W33" s="105">
        <v>10661461.890000001</v>
      </c>
      <c r="X33" s="105">
        <v>0</v>
      </c>
      <c r="Y33" s="105">
        <v>0</v>
      </c>
      <c r="Z33" s="105">
        <v>308273.7</v>
      </c>
      <c r="AA33" s="105">
        <v>0</v>
      </c>
      <c r="AB33" s="105">
        <v>-278199.09999999998</v>
      </c>
      <c r="AC33" s="105">
        <v>-30074.600000000002</v>
      </c>
      <c r="AD33" s="105">
        <v>0</v>
      </c>
      <c r="AE33" s="105">
        <v>0</v>
      </c>
      <c r="AF33" s="105">
        <v>0</v>
      </c>
      <c r="AG33" s="105">
        <v>0</v>
      </c>
      <c r="AH33" s="105">
        <v>0</v>
      </c>
      <c r="AI33" s="105">
        <v>0</v>
      </c>
      <c r="AJ33" s="181" t="str">
        <f>VLOOKUP($P33,[1]Map!$B$2:$C$7,2,FALSE)</f>
        <v>Water</v>
      </c>
      <c r="AK33" s="181" t="str">
        <f>VLOOKUP($H33,[1]Map!$F$2:$G$47,2,FALSE)</f>
        <v>Reg Def</v>
      </c>
      <c r="AL33" s="196">
        <f t="shared" si="0"/>
        <v>308273.7</v>
      </c>
      <c r="AM33" s="196">
        <f t="shared" si="1"/>
        <v>0</v>
      </c>
      <c r="AN33" s="196">
        <f t="shared" si="5"/>
        <v>308273.7</v>
      </c>
      <c r="AO33" s="196">
        <f t="shared" si="6"/>
        <v>-278199.09999999998</v>
      </c>
      <c r="AP33" s="196">
        <f t="shared" si="2"/>
        <v>-30074.599999999627</v>
      </c>
      <c r="AQ33" s="196">
        <f t="shared" si="3"/>
        <v>4.0745362639427185E-10</v>
      </c>
      <c r="AR33" s="196">
        <f t="shared" si="4"/>
        <v>-38916.450000000186</v>
      </c>
      <c r="AS33" s="204">
        <f t="shared" si="7"/>
        <v>1.293997260146458</v>
      </c>
      <c r="AV33" s="197"/>
    </row>
    <row r="34" spans="1:48">
      <c r="A34" s="105">
        <v>2</v>
      </c>
      <c r="B34" s="105">
        <v>1012</v>
      </c>
      <c r="C34" s="105" t="s">
        <v>238</v>
      </c>
      <c r="D34" s="105">
        <v>20</v>
      </c>
      <c r="E34" s="105">
        <v>276</v>
      </c>
      <c r="F34" s="105" t="s">
        <v>409</v>
      </c>
      <c r="G34" s="105">
        <v>2024</v>
      </c>
      <c r="H34" s="105" t="s">
        <v>260</v>
      </c>
      <c r="I34" s="105">
        <v>1</v>
      </c>
      <c r="J34" s="105" t="s">
        <v>243</v>
      </c>
      <c r="K34" s="105">
        <v>13</v>
      </c>
      <c r="L34" s="105">
        <v>10301002</v>
      </c>
      <c r="M34" s="105">
        <v>0</v>
      </c>
      <c r="N34" s="105" t="s">
        <v>258</v>
      </c>
      <c r="O34" s="105" t="s">
        <v>241</v>
      </c>
      <c r="P34" s="105" t="s">
        <v>250</v>
      </c>
      <c r="Q34" s="105">
        <v>0</v>
      </c>
      <c r="R34" s="105">
        <v>0</v>
      </c>
      <c r="S34" s="105">
        <v>1851767.98</v>
      </c>
      <c r="T34" s="105">
        <v>0</v>
      </c>
      <c r="U34" s="105">
        <v>1779533.56</v>
      </c>
      <c r="V34" s="105">
        <v>5290765.97</v>
      </c>
      <c r="W34" s="105">
        <v>5084381.9800000004</v>
      </c>
      <c r="X34" s="105">
        <v>0</v>
      </c>
      <c r="Y34" s="105">
        <v>0</v>
      </c>
      <c r="Z34" s="105">
        <v>206383.99</v>
      </c>
      <c r="AA34" s="105">
        <v>0</v>
      </c>
      <c r="AB34" s="105">
        <v>0</v>
      </c>
      <c r="AC34" s="105">
        <v>-206383.99</v>
      </c>
      <c r="AD34" s="105">
        <v>0</v>
      </c>
      <c r="AE34" s="105">
        <v>0</v>
      </c>
      <c r="AF34" s="105">
        <v>0</v>
      </c>
      <c r="AG34" s="105">
        <v>0</v>
      </c>
      <c r="AH34" s="105">
        <v>0</v>
      </c>
      <c r="AI34" s="105">
        <v>0</v>
      </c>
      <c r="AJ34" s="181" t="str">
        <f>VLOOKUP($P34,[1]Map!$B$2:$C$7,2,FALSE)</f>
        <v>Water</v>
      </c>
      <c r="AK34" s="181" t="str">
        <f>VLOOKUP($H34,[1]Map!$F$2:$G$47,2,FALSE)</f>
        <v>Reg Def</v>
      </c>
      <c r="AL34" s="196">
        <f t="shared" si="0"/>
        <v>206383.99</v>
      </c>
      <c r="AM34" s="196">
        <f t="shared" si="1"/>
        <v>0</v>
      </c>
      <c r="AN34" s="196">
        <f t="shared" si="5"/>
        <v>206383.99</v>
      </c>
      <c r="AO34" s="196">
        <f t="shared" si="6"/>
        <v>0</v>
      </c>
      <c r="AP34" s="196">
        <f t="shared" si="2"/>
        <v>-206383.98999999929</v>
      </c>
      <c r="AQ34" s="196">
        <f t="shared" si="3"/>
        <v>6.9849193096160889E-10</v>
      </c>
      <c r="AR34" s="196">
        <f t="shared" si="4"/>
        <v>-72234.419999999925</v>
      </c>
      <c r="AS34" s="204">
        <f t="shared" si="7"/>
        <v>0.35000011386542229</v>
      </c>
      <c r="AV34" s="197"/>
    </row>
    <row r="35" spans="1:48">
      <c r="A35" s="105">
        <v>2</v>
      </c>
      <c r="B35" s="105">
        <v>1012</v>
      </c>
      <c r="C35" s="105" t="s">
        <v>238</v>
      </c>
      <c r="D35" s="105">
        <v>20</v>
      </c>
      <c r="E35" s="105">
        <v>276</v>
      </c>
      <c r="F35" s="105" t="s">
        <v>409</v>
      </c>
      <c r="G35" s="105">
        <v>2024</v>
      </c>
      <c r="H35" s="105" t="s">
        <v>263</v>
      </c>
      <c r="I35" s="105">
        <v>1</v>
      </c>
      <c r="J35" s="105" t="s">
        <v>243</v>
      </c>
      <c r="K35" s="105">
        <v>13</v>
      </c>
      <c r="L35" s="105">
        <v>10301017</v>
      </c>
      <c r="M35" s="105">
        <v>0</v>
      </c>
      <c r="N35" s="105" t="s">
        <v>258</v>
      </c>
      <c r="O35" s="105" t="s">
        <v>241</v>
      </c>
      <c r="P35" s="105" t="s">
        <v>250</v>
      </c>
      <c r="Q35" s="105">
        <v>0</v>
      </c>
      <c r="R35" s="105">
        <v>0</v>
      </c>
      <c r="S35" s="105">
        <v>1034588.75</v>
      </c>
      <c r="T35" s="105">
        <v>0</v>
      </c>
      <c r="U35" s="105">
        <v>997401.55</v>
      </c>
      <c r="V35" s="105">
        <v>2948365.34</v>
      </c>
      <c r="W35" s="105">
        <v>2839452.52</v>
      </c>
      <c r="X35" s="105">
        <v>0</v>
      </c>
      <c r="Y35" s="105">
        <v>0</v>
      </c>
      <c r="Z35" s="105">
        <v>108912.82</v>
      </c>
      <c r="AA35" s="105">
        <v>0</v>
      </c>
      <c r="AB35" s="105">
        <v>0</v>
      </c>
      <c r="AC35" s="105">
        <v>-108912.82</v>
      </c>
      <c r="AD35" s="105">
        <v>0</v>
      </c>
      <c r="AE35" s="105">
        <v>0</v>
      </c>
      <c r="AF35" s="105">
        <v>0</v>
      </c>
      <c r="AG35" s="105">
        <v>0</v>
      </c>
      <c r="AH35" s="105">
        <v>0</v>
      </c>
      <c r="AI35" s="105">
        <v>0</v>
      </c>
      <c r="AJ35" s="181" t="str">
        <f>VLOOKUP($P35,[1]Map!$B$2:$C$7,2,FALSE)</f>
        <v>Water</v>
      </c>
      <c r="AK35" s="181" t="str">
        <f>VLOOKUP($H35,[1]Map!$F$2:$G$47,2,FALSE)</f>
        <v>Reg Def</v>
      </c>
      <c r="AL35" s="196">
        <f t="shared" si="0"/>
        <v>108912.82</v>
      </c>
      <c r="AM35" s="196">
        <f t="shared" si="1"/>
        <v>0</v>
      </c>
      <c r="AN35" s="196">
        <f t="shared" si="5"/>
        <v>108912.82</v>
      </c>
      <c r="AO35" s="196">
        <f t="shared" si="6"/>
        <v>0</v>
      </c>
      <c r="AP35" s="196">
        <f t="shared" si="2"/>
        <v>-108912.81999999983</v>
      </c>
      <c r="AQ35" s="196">
        <f t="shared" si="3"/>
        <v>1.7462298274040222E-10</v>
      </c>
      <c r="AR35" s="196">
        <f t="shared" si="4"/>
        <v>-37187.199999999953</v>
      </c>
      <c r="AS35" s="204">
        <f t="shared" si="7"/>
        <v>0.34144006187701331</v>
      </c>
      <c r="AV35" s="197"/>
    </row>
    <row r="36" spans="1:48">
      <c r="A36" s="105">
        <v>2</v>
      </c>
      <c r="B36" s="105">
        <v>1012</v>
      </c>
      <c r="C36" s="105" t="s">
        <v>238</v>
      </c>
      <c r="D36" s="105">
        <v>20</v>
      </c>
      <c r="E36" s="105">
        <v>276</v>
      </c>
      <c r="F36" s="105" t="s">
        <v>409</v>
      </c>
      <c r="G36" s="105">
        <v>2024</v>
      </c>
      <c r="H36" s="105" t="s">
        <v>267</v>
      </c>
      <c r="I36" s="105">
        <v>1</v>
      </c>
      <c r="J36" s="105" t="s">
        <v>243</v>
      </c>
      <c r="K36" s="105">
        <v>13</v>
      </c>
      <c r="L36" s="105">
        <v>23634763</v>
      </c>
      <c r="M36" s="105">
        <v>0</v>
      </c>
      <c r="N36" s="105" t="s">
        <v>258</v>
      </c>
      <c r="O36" s="105" t="s">
        <v>241</v>
      </c>
      <c r="P36" s="105" t="s">
        <v>250</v>
      </c>
      <c r="Q36" s="105">
        <v>0</v>
      </c>
      <c r="R36" s="105">
        <v>0</v>
      </c>
      <c r="S36" s="105">
        <v>-611632.91</v>
      </c>
      <c r="T36" s="105">
        <v>-138897.85</v>
      </c>
      <c r="U36" s="105">
        <v>-737471.81</v>
      </c>
      <c r="V36" s="105">
        <v>-2912537.81</v>
      </c>
      <c r="W36" s="105">
        <v>-3511770.7</v>
      </c>
      <c r="X36" s="105">
        <v>0</v>
      </c>
      <c r="Y36" s="105">
        <v>0</v>
      </c>
      <c r="Z36" s="105">
        <v>-62209.53</v>
      </c>
      <c r="AA36" s="105">
        <v>0</v>
      </c>
      <c r="AB36" s="105">
        <v>661442.42000000004</v>
      </c>
      <c r="AC36" s="105">
        <v>-599232.89</v>
      </c>
      <c r="AD36" s="105">
        <v>0</v>
      </c>
      <c r="AE36" s="105">
        <v>0</v>
      </c>
      <c r="AF36" s="105">
        <v>0</v>
      </c>
      <c r="AG36" s="105">
        <v>0</v>
      </c>
      <c r="AH36" s="105">
        <v>0</v>
      </c>
      <c r="AI36" s="105">
        <v>0</v>
      </c>
      <c r="AJ36" s="181" t="str">
        <f>VLOOKUP($P36,[1]Map!$B$2:$C$7,2,FALSE)</f>
        <v>Water</v>
      </c>
      <c r="AK36" s="181" t="str">
        <f>VLOOKUP($H36,[1]Map!$F$2:$G$47,2,FALSE)</f>
        <v>Taxable CIAC</v>
      </c>
      <c r="AL36" s="196">
        <f t="shared" si="0"/>
        <v>-62209.53</v>
      </c>
      <c r="AM36" s="196">
        <f t="shared" si="1"/>
        <v>0</v>
      </c>
      <c r="AN36" s="196">
        <f t="shared" si="5"/>
        <v>-62209.53</v>
      </c>
      <c r="AO36" s="196">
        <f t="shared" si="6"/>
        <v>661442.42000000004</v>
      </c>
      <c r="AP36" s="196">
        <f t="shared" si="2"/>
        <v>-599232.89000000013</v>
      </c>
      <c r="AQ36" s="196">
        <f t="shared" si="3"/>
        <v>0</v>
      </c>
      <c r="AR36" s="196">
        <f t="shared" si="4"/>
        <v>-125838.90000000002</v>
      </c>
      <c r="AS36" s="204">
        <f t="shared" si="7"/>
        <v>0.20999998848527823</v>
      </c>
      <c r="AV36" s="197"/>
    </row>
    <row r="37" spans="1:48">
      <c r="A37" s="105">
        <v>2</v>
      </c>
      <c r="B37" s="105">
        <v>1012</v>
      </c>
      <c r="C37" s="105" t="s">
        <v>238</v>
      </c>
      <c r="D37" s="105">
        <v>20</v>
      </c>
      <c r="E37" s="105">
        <v>276</v>
      </c>
      <c r="F37" s="105" t="s">
        <v>409</v>
      </c>
      <c r="G37" s="105">
        <v>2024</v>
      </c>
      <c r="H37" s="105" t="s">
        <v>264</v>
      </c>
      <c r="I37" s="105">
        <v>1</v>
      </c>
      <c r="J37" s="105" t="s">
        <v>243</v>
      </c>
      <c r="K37" s="105">
        <v>13</v>
      </c>
      <c r="L37" s="105">
        <v>10301012</v>
      </c>
      <c r="M37" s="105">
        <v>0</v>
      </c>
      <c r="N37" s="105" t="s">
        <v>258</v>
      </c>
      <c r="O37" s="105" t="s">
        <v>241</v>
      </c>
      <c r="P37" s="105" t="s">
        <v>250</v>
      </c>
      <c r="Q37" s="105">
        <v>0</v>
      </c>
      <c r="R37" s="105">
        <v>0</v>
      </c>
      <c r="S37" s="105">
        <v>-810506.67</v>
      </c>
      <c r="T37" s="105">
        <v>-113625.18000000001</v>
      </c>
      <c r="U37" s="105">
        <v>-890736.91</v>
      </c>
      <c r="V37" s="105">
        <v>-2631883.96</v>
      </c>
      <c r="W37" s="105">
        <v>-3062655.5</v>
      </c>
      <c r="X37" s="105">
        <v>0</v>
      </c>
      <c r="Y37" s="105">
        <v>0</v>
      </c>
      <c r="Z37" s="105">
        <v>-117240.40000000001</v>
      </c>
      <c r="AA37" s="105">
        <v>0</v>
      </c>
      <c r="AB37" s="105">
        <v>548011.94000000006</v>
      </c>
      <c r="AC37" s="105">
        <v>-430771.54000000004</v>
      </c>
      <c r="AD37" s="105">
        <v>0</v>
      </c>
      <c r="AE37" s="105">
        <v>0</v>
      </c>
      <c r="AF37" s="105">
        <v>0</v>
      </c>
      <c r="AG37" s="105">
        <v>0</v>
      </c>
      <c r="AH37" s="105">
        <v>0</v>
      </c>
      <c r="AI37" s="105">
        <v>0</v>
      </c>
      <c r="AJ37" s="181" t="str">
        <f>VLOOKUP($P37,[1]Map!$B$2:$C$7,2,FALSE)</f>
        <v>Water</v>
      </c>
      <c r="AK37" s="181" t="str">
        <f>VLOOKUP($H37,[1]Map!$F$2:$G$47,2,FALSE)</f>
        <v>Reg Def</v>
      </c>
      <c r="AL37" s="196">
        <f t="shared" si="0"/>
        <v>-117240.40000000001</v>
      </c>
      <c r="AM37" s="196">
        <f t="shared" si="1"/>
        <v>0</v>
      </c>
      <c r="AN37" s="196">
        <f t="shared" si="5"/>
        <v>-117240.40000000001</v>
      </c>
      <c r="AO37" s="196">
        <f t="shared" si="6"/>
        <v>548011.94000000006</v>
      </c>
      <c r="AP37" s="196">
        <f t="shared" si="2"/>
        <v>-430771.54000000004</v>
      </c>
      <c r="AQ37" s="196">
        <f t="shared" si="3"/>
        <v>0</v>
      </c>
      <c r="AR37" s="196">
        <f t="shared" si="4"/>
        <v>-80230.239999999991</v>
      </c>
      <c r="AS37" s="204">
        <f t="shared" si="7"/>
        <v>0.18624777300747394</v>
      </c>
      <c r="AV37" s="197"/>
    </row>
    <row r="38" spans="1:48">
      <c r="A38" s="105">
        <v>2</v>
      </c>
      <c r="B38" s="105">
        <v>1012</v>
      </c>
      <c r="C38" s="105" t="s">
        <v>238</v>
      </c>
      <c r="D38" s="105">
        <v>20</v>
      </c>
      <c r="E38" s="105">
        <v>276</v>
      </c>
      <c r="F38" s="105" t="s">
        <v>409</v>
      </c>
      <c r="G38" s="105">
        <v>2024</v>
      </c>
      <c r="H38" s="105" t="s">
        <v>265</v>
      </c>
      <c r="I38" s="105">
        <v>1</v>
      </c>
      <c r="J38" s="105" t="s">
        <v>243</v>
      </c>
      <c r="K38" s="105">
        <v>13</v>
      </c>
      <c r="L38" s="105">
        <v>10301010</v>
      </c>
      <c r="M38" s="105">
        <v>0</v>
      </c>
      <c r="N38" s="105" t="s">
        <v>258</v>
      </c>
      <c r="O38" s="105" t="s">
        <v>241</v>
      </c>
      <c r="P38" s="105" t="s">
        <v>250</v>
      </c>
      <c r="Q38" s="105">
        <v>0</v>
      </c>
      <c r="R38" s="105">
        <v>0</v>
      </c>
      <c r="S38" s="105">
        <v>-4649192.97</v>
      </c>
      <c r="T38" s="105">
        <v>0</v>
      </c>
      <c r="U38" s="105">
        <v>-4477254.59</v>
      </c>
      <c r="V38" s="105">
        <v>-16903339.48</v>
      </c>
      <c r="W38" s="105">
        <v>-16317846.609999999</v>
      </c>
      <c r="X38" s="105">
        <v>0</v>
      </c>
      <c r="Y38" s="105">
        <v>0</v>
      </c>
      <c r="Z38" s="105">
        <v>-585492.87</v>
      </c>
      <c r="AA38" s="105">
        <v>0</v>
      </c>
      <c r="AB38" s="105">
        <v>0</v>
      </c>
      <c r="AC38" s="105">
        <v>585492.87</v>
      </c>
      <c r="AD38" s="105">
        <v>0</v>
      </c>
      <c r="AE38" s="105">
        <v>0</v>
      </c>
      <c r="AF38" s="105">
        <v>0</v>
      </c>
      <c r="AG38" s="105">
        <v>0</v>
      </c>
      <c r="AH38" s="105">
        <v>0</v>
      </c>
      <c r="AI38" s="105">
        <v>0</v>
      </c>
      <c r="AJ38" s="181" t="str">
        <f>VLOOKUP($P38,[1]Map!$B$2:$C$7,2,FALSE)</f>
        <v>Water</v>
      </c>
      <c r="AK38" s="181" t="str">
        <f>VLOOKUP($H38,[1]Map!$F$2:$G$47,2,FALSE)</f>
        <v>Reg Def</v>
      </c>
      <c r="AL38" s="196">
        <f t="shared" si="0"/>
        <v>-585492.87</v>
      </c>
      <c r="AM38" s="196">
        <f t="shared" si="1"/>
        <v>0</v>
      </c>
      <c r="AN38" s="196">
        <f t="shared" si="5"/>
        <v>-585492.87</v>
      </c>
      <c r="AO38" s="196">
        <f t="shared" si="6"/>
        <v>0</v>
      </c>
      <c r="AP38" s="196">
        <f t="shared" si="2"/>
        <v>585492.87000000104</v>
      </c>
      <c r="AQ38" s="196">
        <f t="shared" si="3"/>
        <v>1.0477378964424133E-9</v>
      </c>
      <c r="AR38" s="196">
        <f t="shared" si="4"/>
        <v>171938.37999999989</v>
      </c>
      <c r="AS38" s="204">
        <f t="shared" si="7"/>
        <v>0.29366434470841563</v>
      </c>
      <c r="AV38" s="197"/>
    </row>
    <row r="39" spans="1:48">
      <c r="A39" s="105">
        <v>2</v>
      </c>
      <c r="B39" s="105">
        <v>1012</v>
      </c>
      <c r="C39" s="105" t="s">
        <v>238</v>
      </c>
      <c r="D39" s="105">
        <v>20</v>
      </c>
      <c r="E39" s="105">
        <v>276</v>
      </c>
      <c r="F39" s="105" t="s">
        <v>409</v>
      </c>
      <c r="G39" s="105">
        <v>2024</v>
      </c>
      <c r="H39" s="105" t="s">
        <v>268</v>
      </c>
      <c r="I39" s="105">
        <v>1</v>
      </c>
      <c r="J39" s="105" t="s">
        <v>243</v>
      </c>
      <c r="K39" s="105">
        <v>13</v>
      </c>
      <c r="L39" s="105">
        <v>10301135</v>
      </c>
      <c r="M39" s="105">
        <v>0</v>
      </c>
      <c r="N39" s="105" t="s">
        <v>258</v>
      </c>
      <c r="O39" s="105" t="s">
        <v>241</v>
      </c>
      <c r="P39" s="105" t="s">
        <v>250</v>
      </c>
      <c r="Q39" s="105">
        <v>0</v>
      </c>
      <c r="R39" s="105">
        <v>0</v>
      </c>
      <c r="S39" s="105">
        <v>-501199.25</v>
      </c>
      <c r="T39" s="105">
        <v>0</v>
      </c>
      <c r="U39" s="105">
        <v>-479104.5</v>
      </c>
      <c r="V39" s="105">
        <v>-1431997.8599999999</v>
      </c>
      <c r="W39" s="105">
        <v>-1368870</v>
      </c>
      <c r="X39" s="105">
        <v>0</v>
      </c>
      <c r="Y39" s="105">
        <v>0</v>
      </c>
      <c r="Z39" s="105">
        <v>-63127.86</v>
      </c>
      <c r="AA39" s="105">
        <v>0</v>
      </c>
      <c r="AB39" s="105">
        <v>0</v>
      </c>
      <c r="AC39" s="105">
        <v>63127.86</v>
      </c>
      <c r="AD39" s="105">
        <v>0</v>
      </c>
      <c r="AE39" s="105">
        <v>0</v>
      </c>
      <c r="AF39" s="105">
        <v>0</v>
      </c>
      <c r="AG39" s="105">
        <v>0</v>
      </c>
      <c r="AH39" s="105">
        <v>0</v>
      </c>
      <c r="AI39" s="105">
        <v>0</v>
      </c>
      <c r="AJ39" s="181" t="str">
        <f>VLOOKUP($P39,[1]Map!$B$2:$C$7,2,FALSE)</f>
        <v>Water</v>
      </c>
      <c r="AK39" s="181" t="str">
        <f>VLOOKUP($H39,[1]Map!$F$2:$G$47,2,FALSE)</f>
        <v>Reg Def</v>
      </c>
      <c r="AL39" s="196">
        <f t="shared" si="0"/>
        <v>-63127.86</v>
      </c>
      <c r="AM39" s="196">
        <f t="shared" si="1"/>
        <v>0</v>
      </c>
      <c r="AN39" s="196">
        <f t="shared" si="5"/>
        <v>-63127.86</v>
      </c>
      <c r="AO39" s="196">
        <f t="shared" si="6"/>
        <v>0</v>
      </c>
      <c r="AP39" s="196">
        <f t="shared" si="2"/>
        <v>63127.85999999987</v>
      </c>
      <c r="AQ39" s="196">
        <f t="shared" si="3"/>
        <v>-1.3096723705530167E-10</v>
      </c>
      <c r="AR39" s="196">
        <f t="shared" si="4"/>
        <v>22094.75</v>
      </c>
      <c r="AS39" s="204">
        <f t="shared" si="7"/>
        <v>0.34999998415913425</v>
      </c>
      <c r="AV39" s="197"/>
    </row>
    <row r="40" spans="1:48">
      <c r="A40" s="105">
        <v>2</v>
      </c>
      <c r="B40" s="105">
        <v>1012</v>
      </c>
      <c r="C40" s="105" t="s">
        <v>238</v>
      </c>
      <c r="D40" s="105">
        <v>20</v>
      </c>
      <c r="E40" s="105">
        <v>276</v>
      </c>
      <c r="F40" s="105" t="s">
        <v>409</v>
      </c>
      <c r="G40" s="105">
        <v>2024</v>
      </c>
      <c r="H40" s="105" t="s">
        <v>266</v>
      </c>
      <c r="I40" s="105">
        <v>1</v>
      </c>
      <c r="J40" s="105" t="s">
        <v>243</v>
      </c>
      <c r="K40" s="105">
        <v>13</v>
      </c>
      <c r="L40" s="105">
        <v>10301050</v>
      </c>
      <c r="M40" s="105">
        <v>0</v>
      </c>
      <c r="N40" s="105" t="s">
        <v>258</v>
      </c>
      <c r="O40" s="105" t="s">
        <v>241</v>
      </c>
      <c r="P40" s="105" t="s">
        <v>250</v>
      </c>
      <c r="Q40" s="105">
        <v>0</v>
      </c>
      <c r="R40" s="105">
        <v>0</v>
      </c>
      <c r="S40" s="105">
        <v>33381382.489999998</v>
      </c>
      <c r="T40" s="105">
        <v>5509693.5999999996</v>
      </c>
      <c r="U40" s="105">
        <v>37659878.560000002</v>
      </c>
      <c r="V40" s="105">
        <v>129634671.22</v>
      </c>
      <c r="W40" s="105">
        <v>151144073.87</v>
      </c>
      <c r="X40" s="105">
        <v>0</v>
      </c>
      <c r="Y40" s="105">
        <v>0</v>
      </c>
      <c r="Z40" s="105">
        <v>5099597.3499999996</v>
      </c>
      <c r="AA40" s="105">
        <v>0</v>
      </c>
      <c r="AB40" s="105">
        <v>-26609000</v>
      </c>
      <c r="AC40" s="105">
        <v>21509402.649999999</v>
      </c>
      <c r="AD40" s="105">
        <v>0</v>
      </c>
      <c r="AE40" s="105">
        <v>0</v>
      </c>
      <c r="AF40" s="105">
        <v>0</v>
      </c>
      <c r="AG40" s="105">
        <v>0</v>
      </c>
      <c r="AH40" s="105">
        <v>0</v>
      </c>
      <c r="AI40" s="105">
        <v>0</v>
      </c>
      <c r="AJ40" s="181" t="str">
        <f>VLOOKUP($P40,[1]Map!$B$2:$C$7,2,FALSE)</f>
        <v>Water</v>
      </c>
      <c r="AK40" s="181" t="str">
        <f>VLOOKUP($H40,[1]Map!$F$2:$G$47,2,FALSE)</f>
        <v>Repairs</v>
      </c>
      <c r="AL40" s="196">
        <f t="shared" si="0"/>
        <v>5099597.3499999996</v>
      </c>
      <c r="AM40" s="196">
        <f t="shared" si="1"/>
        <v>0</v>
      </c>
      <c r="AN40" s="196">
        <f t="shared" si="5"/>
        <v>5099597.3499999996</v>
      </c>
      <c r="AO40" s="196">
        <f t="shared" si="6"/>
        <v>-26609000</v>
      </c>
      <c r="AP40" s="196">
        <f t="shared" si="2"/>
        <v>21509402.650000006</v>
      </c>
      <c r="AQ40" s="196">
        <f t="shared" si="3"/>
        <v>0</v>
      </c>
      <c r="AR40" s="196">
        <f t="shared" si="4"/>
        <v>4278496.070000004</v>
      </c>
      <c r="AS40" s="204">
        <f t="shared" si="7"/>
        <v>0.19891282615419367</v>
      </c>
      <c r="AV40" s="197"/>
    </row>
    <row r="41" spans="1:48">
      <c r="A41" s="105">
        <v>2</v>
      </c>
      <c r="B41" s="105">
        <v>1012</v>
      </c>
      <c r="C41" s="105" t="s">
        <v>238</v>
      </c>
      <c r="D41" s="105">
        <v>20</v>
      </c>
      <c r="E41" s="105">
        <v>276</v>
      </c>
      <c r="F41" s="105" t="s">
        <v>409</v>
      </c>
      <c r="G41" s="105">
        <v>2024</v>
      </c>
      <c r="H41" s="105" t="s">
        <v>261</v>
      </c>
      <c r="I41" s="105">
        <v>1</v>
      </c>
      <c r="J41" s="105" t="s">
        <v>243</v>
      </c>
      <c r="K41" s="105">
        <v>14</v>
      </c>
      <c r="L41" s="105">
        <v>10301502</v>
      </c>
      <c r="M41" s="105">
        <v>0</v>
      </c>
      <c r="N41" s="105" t="s">
        <v>258</v>
      </c>
      <c r="O41" s="105" t="s">
        <v>241</v>
      </c>
      <c r="P41" s="105" t="s">
        <v>250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3226918.88</v>
      </c>
      <c r="W41" s="105">
        <v>3816372.6</v>
      </c>
      <c r="X41" s="105">
        <v>0</v>
      </c>
      <c r="Y41" s="105">
        <v>0</v>
      </c>
      <c r="Z41" s="105">
        <v>121276.45</v>
      </c>
      <c r="AA41" s="105">
        <v>0</v>
      </c>
      <c r="AB41" s="105">
        <v>-710730.17</v>
      </c>
      <c r="AC41" s="105">
        <v>589453.72</v>
      </c>
      <c r="AD41" s="105">
        <v>0</v>
      </c>
      <c r="AE41" s="105">
        <v>0</v>
      </c>
      <c r="AF41" s="105">
        <v>0</v>
      </c>
      <c r="AG41" s="105">
        <v>0</v>
      </c>
      <c r="AH41" s="105">
        <v>0</v>
      </c>
      <c r="AI41" s="105">
        <v>0</v>
      </c>
      <c r="AJ41" s="181" t="str">
        <f>VLOOKUP($P41,[1]Map!$B$2:$C$7,2,FALSE)</f>
        <v>Water</v>
      </c>
      <c r="AK41" s="181" t="str">
        <f>VLOOKUP($H41,[1]Map!$F$2:$G$47,2,FALSE)</f>
        <v>Flow Through</v>
      </c>
      <c r="AL41" s="196">
        <f t="shared" si="0"/>
        <v>121276.45</v>
      </c>
      <c r="AM41" s="196">
        <f t="shared" si="1"/>
        <v>0</v>
      </c>
      <c r="AN41" s="196">
        <f t="shared" si="5"/>
        <v>121276.45</v>
      </c>
      <c r="AO41" s="196">
        <f t="shared" si="6"/>
        <v>-710730.17</v>
      </c>
      <c r="AP41" s="196">
        <f t="shared" si="2"/>
        <v>589453.7200000002</v>
      </c>
      <c r="AQ41" s="196">
        <f t="shared" si="3"/>
        <v>0</v>
      </c>
      <c r="AR41" s="196">
        <f t="shared" si="4"/>
        <v>0</v>
      </c>
      <c r="AS41" s="204">
        <f t="shared" si="7"/>
        <v>0</v>
      </c>
      <c r="AV41" s="197"/>
    </row>
    <row r="42" spans="1:48">
      <c r="A42" s="105">
        <v>2</v>
      </c>
      <c r="B42" s="105">
        <v>1012</v>
      </c>
      <c r="C42" s="105" t="s">
        <v>238</v>
      </c>
      <c r="D42" s="105">
        <v>20</v>
      </c>
      <c r="E42" s="105">
        <v>276</v>
      </c>
      <c r="F42" s="105" t="s">
        <v>409</v>
      </c>
      <c r="G42" s="105">
        <v>2024</v>
      </c>
      <c r="H42" s="105" t="s">
        <v>271</v>
      </c>
      <c r="I42" s="105">
        <v>1</v>
      </c>
      <c r="J42" s="105" t="s">
        <v>243</v>
      </c>
      <c r="K42" s="105">
        <v>13</v>
      </c>
      <c r="L42" s="105">
        <v>10301004</v>
      </c>
      <c r="M42" s="105">
        <v>-1</v>
      </c>
      <c r="N42" s="105" t="s">
        <v>270</v>
      </c>
      <c r="O42" s="105" t="s">
        <v>241</v>
      </c>
      <c r="P42" s="105" t="s">
        <v>250</v>
      </c>
      <c r="Q42" s="105">
        <v>0</v>
      </c>
      <c r="R42" s="105">
        <v>0</v>
      </c>
      <c r="S42" s="105">
        <v>-4452202.51</v>
      </c>
      <c r="T42" s="105">
        <v>-253380.34</v>
      </c>
      <c r="U42" s="105">
        <v>-4432785.47</v>
      </c>
      <c r="V42" s="105">
        <v>-17113891.23</v>
      </c>
      <c r="W42" s="105">
        <v>-17321274.77</v>
      </c>
      <c r="X42" s="105">
        <v>999189.54</v>
      </c>
      <c r="Y42" s="105">
        <v>0</v>
      </c>
      <c r="Z42" s="105">
        <v>0</v>
      </c>
      <c r="AA42" s="105">
        <v>0</v>
      </c>
      <c r="AB42" s="105">
        <v>1206573.08</v>
      </c>
      <c r="AC42" s="105">
        <v>-207383.54</v>
      </c>
      <c r="AD42" s="105">
        <v>0</v>
      </c>
      <c r="AE42" s="105">
        <v>0</v>
      </c>
      <c r="AF42" s="105">
        <v>0</v>
      </c>
      <c r="AG42" s="105">
        <v>0</v>
      </c>
      <c r="AH42" s="105">
        <v>0</v>
      </c>
      <c r="AI42" s="105">
        <v>0</v>
      </c>
      <c r="AJ42" s="181" t="str">
        <f>VLOOKUP($P42,[1]Map!$B$2:$C$7,2,FALSE)</f>
        <v>Water</v>
      </c>
      <c r="AK42" s="181" t="str">
        <f>VLOOKUP($H42,[1]Map!$F$2:$G$47,2,FALSE)</f>
        <v>Taxable CIAC</v>
      </c>
      <c r="AL42" s="196">
        <f t="shared" si="0"/>
        <v>0</v>
      </c>
      <c r="AM42" s="196">
        <f t="shared" si="1"/>
        <v>999189.54</v>
      </c>
      <c r="AN42" s="196">
        <f t="shared" si="5"/>
        <v>-999189.54</v>
      </c>
      <c r="AO42" s="196">
        <f t="shared" si="6"/>
        <v>1206573.08</v>
      </c>
      <c r="AP42" s="196">
        <f t="shared" si="2"/>
        <v>-207383.53999999911</v>
      </c>
      <c r="AQ42" s="196">
        <f t="shared" si="3"/>
        <v>9.3132257461547852E-10</v>
      </c>
      <c r="AR42" s="196">
        <f t="shared" si="4"/>
        <v>19417.040000000037</v>
      </c>
      <c r="AS42" s="204">
        <f t="shared" si="7"/>
        <v>-9.3628645744981115E-2</v>
      </c>
      <c r="AV42" s="197"/>
    </row>
    <row r="43" spans="1:48">
      <c r="A43" s="105">
        <v>2</v>
      </c>
      <c r="B43" s="105">
        <v>1012</v>
      </c>
      <c r="C43" s="105" t="s">
        <v>238</v>
      </c>
      <c r="D43" s="105">
        <v>20</v>
      </c>
      <c r="E43" s="105">
        <v>276</v>
      </c>
      <c r="F43" s="105" t="s">
        <v>409</v>
      </c>
      <c r="G43" s="105">
        <v>2024</v>
      </c>
      <c r="H43" s="105" t="s">
        <v>242</v>
      </c>
      <c r="I43" s="105">
        <v>1</v>
      </c>
      <c r="J43" s="105" t="s">
        <v>243</v>
      </c>
      <c r="K43" s="105">
        <v>13</v>
      </c>
      <c r="L43" s="105">
        <v>21</v>
      </c>
      <c r="M43" s="105">
        <v>1</v>
      </c>
      <c r="N43" s="105" t="s">
        <v>239</v>
      </c>
      <c r="O43" s="105" t="s">
        <v>241</v>
      </c>
      <c r="P43" s="105" t="s">
        <v>251</v>
      </c>
      <c r="Q43" s="105">
        <v>0</v>
      </c>
      <c r="R43" s="105">
        <v>0</v>
      </c>
      <c r="S43" s="105">
        <v>103638.56</v>
      </c>
      <c r="T43" s="105">
        <v>28045.22</v>
      </c>
      <c r="U43" s="105">
        <v>131683.78</v>
      </c>
      <c r="V43" s="105">
        <v>493516.89</v>
      </c>
      <c r="W43" s="105">
        <v>627065.52</v>
      </c>
      <c r="X43" s="105">
        <v>0</v>
      </c>
      <c r="Y43" s="105">
        <v>149569.98000000001</v>
      </c>
      <c r="Z43" s="105">
        <v>16021.35</v>
      </c>
      <c r="AA43" s="105">
        <v>0</v>
      </c>
      <c r="AB43" s="105">
        <v>0</v>
      </c>
      <c r="AC43" s="105">
        <v>133548.63</v>
      </c>
      <c r="AD43" s="105">
        <v>0</v>
      </c>
      <c r="AE43" s="105">
        <v>0</v>
      </c>
      <c r="AF43" s="105">
        <v>0</v>
      </c>
      <c r="AG43" s="105">
        <v>0</v>
      </c>
      <c r="AH43" s="105">
        <v>0</v>
      </c>
      <c r="AI43" s="105">
        <v>0</v>
      </c>
      <c r="AJ43" s="181" t="str">
        <f>VLOOKUP($P43,[1]Map!$B$2:$C$7,2,FALSE)</f>
        <v>Water</v>
      </c>
      <c r="AK43" s="181" t="str">
        <f>VLOOKUP($H43,[1]Map!$F$2:$G$47,2,FALSE)</f>
        <v>COR</v>
      </c>
      <c r="AL43" s="196">
        <f t="shared" si="0"/>
        <v>16021.35</v>
      </c>
      <c r="AM43" s="196">
        <f t="shared" si="1"/>
        <v>149569.98000000001</v>
      </c>
      <c r="AN43" s="196">
        <f t="shared" si="5"/>
        <v>-133548.63</v>
      </c>
      <c r="AO43" s="196">
        <f t="shared" si="6"/>
        <v>0</v>
      </c>
      <c r="AP43" s="196">
        <f t="shared" si="2"/>
        <v>133548.63</v>
      </c>
      <c r="AQ43" s="196">
        <f t="shared" si="3"/>
        <v>0</v>
      </c>
      <c r="AR43" s="196">
        <f t="shared" si="4"/>
        <v>28045.22</v>
      </c>
      <c r="AS43" s="204">
        <f t="shared" si="7"/>
        <v>0.21000005765689997</v>
      </c>
      <c r="AV43" s="197"/>
    </row>
    <row r="44" spans="1:48">
      <c r="A44" s="105">
        <v>2</v>
      </c>
      <c r="B44" s="105">
        <v>1012</v>
      </c>
      <c r="C44" s="105" t="s">
        <v>238</v>
      </c>
      <c r="D44" s="105">
        <v>20</v>
      </c>
      <c r="E44" s="105">
        <v>276</v>
      </c>
      <c r="F44" s="105" t="s">
        <v>409</v>
      </c>
      <c r="G44" s="105">
        <v>2024</v>
      </c>
      <c r="H44" s="105" t="s">
        <v>246</v>
      </c>
      <c r="I44" s="105">
        <v>1</v>
      </c>
      <c r="J44" s="105" t="s">
        <v>243</v>
      </c>
      <c r="K44" s="105">
        <v>13</v>
      </c>
      <c r="L44" s="105">
        <v>19</v>
      </c>
      <c r="M44" s="105">
        <v>1</v>
      </c>
      <c r="N44" s="105" t="s">
        <v>239</v>
      </c>
      <c r="O44" s="105" t="s">
        <v>241</v>
      </c>
      <c r="P44" s="105" t="s">
        <v>251</v>
      </c>
      <c r="Q44" s="105">
        <v>0</v>
      </c>
      <c r="R44" s="105">
        <v>0</v>
      </c>
      <c r="S44" s="105">
        <v>63519.41</v>
      </c>
      <c r="T44" s="105">
        <v>36146.1</v>
      </c>
      <c r="U44" s="105">
        <v>90338.400000000009</v>
      </c>
      <c r="V44" s="105">
        <v>302473.38</v>
      </c>
      <c r="W44" s="105">
        <v>430182.79000000004</v>
      </c>
      <c r="X44" s="105">
        <v>16435.46</v>
      </c>
      <c r="Y44" s="105">
        <v>108621.07</v>
      </c>
      <c r="Z44" s="105">
        <v>-2652.88</v>
      </c>
      <c r="AA44" s="105">
        <v>0</v>
      </c>
      <c r="AB44" s="105">
        <v>0</v>
      </c>
      <c r="AC44" s="105">
        <v>127709.41</v>
      </c>
      <c r="AD44" s="105">
        <v>0</v>
      </c>
      <c r="AE44" s="105">
        <v>0</v>
      </c>
      <c r="AF44" s="105">
        <v>0</v>
      </c>
      <c r="AG44" s="105">
        <v>0</v>
      </c>
      <c r="AH44" s="105">
        <v>0</v>
      </c>
      <c r="AI44" s="105">
        <v>0</v>
      </c>
      <c r="AJ44" s="181" t="str">
        <f>VLOOKUP($P44,[1]Map!$B$2:$C$7,2,FALSE)</f>
        <v>Water</v>
      </c>
      <c r="AK44" s="181" t="str">
        <f>VLOOKUP($H44,[1]Map!$F$2:$G$47,2,FALSE)</f>
        <v>Reg Def</v>
      </c>
      <c r="AL44" s="196">
        <f t="shared" si="0"/>
        <v>-2652.88</v>
      </c>
      <c r="AM44" s="196">
        <f t="shared" si="1"/>
        <v>125056.53</v>
      </c>
      <c r="AN44" s="196">
        <f t="shared" si="5"/>
        <v>-127709.41</v>
      </c>
      <c r="AO44" s="196">
        <f t="shared" si="6"/>
        <v>0</v>
      </c>
      <c r="AP44" s="196">
        <f t="shared" si="2"/>
        <v>127709.41000000003</v>
      </c>
      <c r="AQ44" s="196">
        <f t="shared" si="3"/>
        <v>0</v>
      </c>
      <c r="AR44" s="196">
        <f t="shared" si="4"/>
        <v>26818.990000000005</v>
      </c>
      <c r="AS44" s="204">
        <f t="shared" si="7"/>
        <v>0.21000010884084422</v>
      </c>
      <c r="AV44" s="197"/>
    </row>
    <row r="45" spans="1:48">
      <c r="A45" s="105">
        <v>2</v>
      </c>
      <c r="B45" s="105">
        <v>1012</v>
      </c>
      <c r="C45" s="105" t="s">
        <v>238</v>
      </c>
      <c r="D45" s="105">
        <v>20</v>
      </c>
      <c r="E45" s="105">
        <v>276</v>
      </c>
      <c r="F45" s="105" t="s">
        <v>409</v>
      </c>
      <c r="G45" s="105">
        <v>2024</v>
      </c>
      <c r="H45" s="105" t="s">
        <v>259</v>
      </c>
      <c r="I45" s="105">
        <v>1</v>
      </c>
      <c r="J45" s="105" t="s">
        <v>243</v>
      </c>
      <c r="K45" s="105">
        <v>13</v>
      </c>
      <c r="L45" s="105">
        <v>10301001</v>
      </c>
      <c r="M45" s="105">
        <v>0</v>
      </c>
      <c r="N45" s="105" t="s">
        <v>258</v>
      </c>
      <c r="O45" s="105" t="s">
        <v>241</v>
      </c>
      <c r="P45" s="105" t="s">
        <v>251</v>
      </c>
      <c r="Q45" s="105">
        <v>0</v>
      </c>
      <c r="R45" s="105">
        <v>0</v>
      </c>
      <c r="S45" s="105">
        <v>2758.34</v>
      </c>
      <c r="T45" s="105">
        <v>58.08</v>
      </c>
      <c r="U45" s="105">
        <v>2624.55</v>
      </c>
      <c r="V45" s="105">
        <v>13135.08</v>
      </c>
      <c r="W45" s="105">
        <v>12498.08</v>
      </c>
      <c r="X45" s="105">
        <v>0</v>
      </c>
      <c r="Y45" s="105">
        <v>0</v>
      </c>
      <c r="Z45" s="105">
        <v>913.54</v>
      </c>
      <c r="AA45" s="105">
        <v>0</v>
      </c>
      <c r="AB45" s="105">
        <v>-276.54000000000002</v>
      </c>
      <c r="AC45" s="105">
        <v>-637</v>
      </c>
      <c r="AD45" s="105">
        <v>0</v>
      </c>
      <c r="AE45" s="105">
        <v>0</v>
      </c>
      <c r="AF45" s="105">
        <v>0</v>
      </c>
      <c r="AG45" s="105">
        <v>0</v>
      </c>
      <c r="AH45" s="105">
        <v>0</v>
      </c>
      <c r="AI45" s="105">
        <v>0</v>
      </c>
      <c r="AJ45" s="181" t="str">
        <f>VLOOKUP($P45,[1]Map!$B$2:$C$7,2,FALSE)</f>
        <v>Water</v>
      </c>
      <c r="AK45" s="181" t="str">
        <f>VLOOKUP($H45,[1]Map!$F$2:$G$47,2,FALSE)</f>
        <v>Reg Def</v>
      </c>
      <c r="AL45" s="196">
        <f t="shared" si="0"/>
        <v>913.54</v>
      </c>
      <c r="AM45" s="196">
        <f t="shared" si="1"/>
        <v>0</v>
      </c>
      <c r="AN45" s="196">
        <f t="shared" si="5"/>
        <v>913.54</v>
      </c>
      <c r="AO45" s="196">
        <f t="shared" si="6"/>
        <v>-276.54000000000002</v>
      </c>
      <c r="AP45" s="196">
        <f t="shared" si="2"/>
        <v>-637</v>
      </c>
      <c r="AQ45" s="196">
        <f t="shared" si="3"/>
        <v>0</v>
      </c>
      <c r="AR45" s="196">
        <f t="shared" si="4"/>
        <v>-133.78999999999996</v>
      </c>
      <c r="AS45" s="204">
        <f t="shared" si="7"/>
        <v>0.21003139717425426</v>
      </c>
      <c r="AV45" s="197"/>
    </row>
    <row r="46" spans="1:48">
      <c r="A46" s="105">
        <v>2</v>
      </c>
      <c r="B46" s="105">
        <v>1012</v>
      </c>
      <c r="C46" s="105" t="s">
        <v>238</v>
      </c>
      <c r="D46" s="105">
        <v>20</v>
      </c>
      <c r="E46" s="105">
        <v>276</v>
      </c>
      <c r="F46" s="105" t="s">
        <v>409</v>
      </c>
      <c r="G46" s="105">
        <v>2024</v>
      </c>
      <c r="H46" s="105" t="s">
        <v>263</v>
      </c>
      <c r="I46" s="105">
        <v>1</v>
      </c>
      <c r="J46" s="105" t="s">
        <v>243</v>
      </c>
      <c r="K46" s="105">
        <v>13</v>
      </c>
      <c r="L46" s="105">
        <v>10301017</v>
      </c>
      <c r="M46" s="105">
        <v>0</v>
      </c>
      <c r="N46" s="105" t="s">
        <v>258</v>
      </c>
      <c r="O46" s="105" t="s">
        <v>241</v>
      </c>
      <c r="P46" s="105" t="s">
        <v>251</v>
      </c>
      <c r="Q46" s="105">
        <v>0</v>
      </c>
      <c r="R46" s="105">
        <v>0</v>
      </c>
      <c r="S46" s="105">
        <v>402895.37</v>
      </c>
      <c r="T46" s="105">
        <v>0</v>
      </c>
      <c r="U46" s="105">
        <v>403711.65</v>
      </c>
      <c r="V46" s="105">
        <v>1918549.47</v>
      </c>
      <c r="W46" s="105">
        <v>1922436.54</v>
      </c>
      <c r="X46" s="105">
        <v>0</v>
      </c>
      <c r="Y46" s="105">
        <v>0</v>
      </c>
      <c r="Z46" s="105">
        <v>-3887.07</v>
      </c>
      <c r="AA46" s="105">
        <v>0</v>
      </c>
      <c r="AB46" s="105">
        <v>0</v>
      </c>
      <c r="AC46" s="105">
        <v>3887.07</v>
      </c>
      <c r="AD46" s="105">
        <v>0</v>
      </c>
      <c r="AE46" s="105">
        <v>0</v>
      </c>
      <c r="AF46" s="105">
        <v>0</v>
      </c>
      <c r="AG46" s="105">
        <v>0</v>
      </c>
      <c r="AH46" s="105">
        <v>0</v>
      </c>
      <c r="AI46" s="105">
        <v>0</v>
      </c>
      <c r="AJ46" s="181" t="str">
        <f>VLOOKUP($P46,[1]Map!$B$2:$C$7,2,FALSE)</f>
        <v>Water</v>
      </c>
      <c r="AK46" s="181" t="str">
        <f>VLOOKUP($H46,[1]Map!$F$2:$G$47,2,FALSE)</f>
        <v>Reg Def</v>
      </c>
      <c r="AL46" s="196">
        <f t="shared" si="0"/>
        <v>-3887.07</v>
      </c>
      <c r="AM46" s="196">
        <f t="shared" si="1"/>
        <v>0</v>
      </c>
      <c r="AN46" s="196">
        <f t="shared" si="5"/>
        <v>-3887.07</v>
      </c>
      <c r="AO46" s="196">
        <f t="shared" si="6"/>
        <v>0</v>
      </c>
      <c r="AP46" s="196">
        <f t="shared" si="2"/>
        <v>3887.0700000000652</v>
      </c>
      <c r="AQ46" s="196">
        <f t="shared" si="3"/>
        <v>6.5028871176764369E-11</v>
      </c>
      <c r="AR46" s="196">
        <f t="shared" si="4"/>
        <v>816.28000000002794</v>
      </c>
      <c r="AS46" s="204">
        <f t="shared" si="7"/>
        <v>0.20999879086304446</v>
      </c>
      <c r="AV46" s="197"/>
    </row>
    <row r="47" spans="1:48">
      <c r="A47" s="105">
        <v>2</v>
      </c>
      <c r="B47" s="105">
        <v>1012</v>
      </c>
      <c r="C47" s="105" t="s">
        <v>238</v>
      </c>
      <c r="D47" s="105">
        <v>20</v>
      </c>
      <c r="E47" s="105">
        <v>276</v>
      </c>
      <c r="F47" s="105" t="s">
        <v>409</v>
      </c>
      <c r="G47" s="105">
        <v>2024</v>
      </c>
      <c r="H47" s="105" t="s">
        <v>264</v>
      </c>
      <c r="I47" s="105">
        <v>1</v>
      </c>
      <c r="J47" s="105" t="s">
        <v>243</v>
      </c>
      <c r="K47" s="105">
        <v>13</v>
      </c>
      <c r="L47" s="105">
        <v>10301012</v>
      </c>
      <c r="M47" s="105">
        <v>0</v>
      </c>
      <c r="N47" s="105" t="s">
        <v>258</v>
      </c>
      <c r="O47" s="105" t="s">
        <v>241</v>
      </c>
      <c r="P47" s="105" t="s">
        <v>251</v>
      </c>
      <c r="Q47" s="105">
        <v>0</v>
      </c>
      <c r="R47" s="105">
        <v>0</v>
      </c>
      <c r="S47" s="105">
        <v>-2211.2400000000002</v>
      </c>
      <c r="T47" s="105">
        <v>-118.59</v>
      </c>
      <c r="U47" s="105">
        <v>-2155.16</v>
      </c>
      <c r="V47" s="105">
        <v>-10529.68</v>
      </c>
      <c r="W47" s="105">
        <v>-10262.710000000001</v>
      </c>
      <c r="X47" s="105">
        <v>0</v>
      </c>
      <c r="Y47" s="105">
        <v>0</v>
      </c>
      <c r="Z47" s="105">
        <v>-831.69</v>
      </c>
      <c r="AA47" s="105">
        <v>0</v>
      </c>
      <c r="AB47" s="105">
        <v>564.72</v>
      </c>
      <c r="AC47" s="105">
        <v>266.97000000000003</v>
      </c>
      <c r="AD47" s="105">
        <v>0</v>
      </c>
      <c r="AE47" s="105">
        <v>0</v>
      </c>
      <c r="AF47" s="105">
        <v>0</v>
      </c>
      <c r="AG47" s="105">
        <v>0</v>
      </c>
      <c r="AH47" s="105">
        <v>0</v>
      </c>
      <c r="AI47" s="105">
        <v>0</v>
      </c>
      <c r="AJ47" s="181" t="str">
        <f>VLOOKUP($P47,[1]Map!$B$2:$C$7,2,FALSE)</f>
        <v>Water</v>
      </c>
      <c r="AK47" s="181" t="str">
        <f>VLOOKUP($H47,[1]Map!$F$2:$G$47,2,FALSE)</f>
        <v>Reg Def</v>
      </c>
      <c r="AL47" s="196">
        <f t="shared" si="0"/>
        <v>-831.69</v>
      </c>
      <c r="AM47" s="196">
        <f t="shared" si="1"/>
        <v>0</v>
      </c>
      <c r="AN47" s="196">
        <f t="shared" si="5"/>
        <v>-831.69</v>
      </c>
      <c r="AO47" s="196">
        <f t="shared" si="6"/>
        <v>564.72</v>
      </c>
      <c r="AP47" s="196">
        <f t="shared" si="2"/>
        <v>266.96999999999935</v>
      </c>
      <c r="AQ47" s="196">
        <f t="shared" si="3"/>
        <v>-6.8212102632969618E-13</v>
      </c>
      <c r="AR47" s="196">
        <f t="shared" si="4"/>
        <v>56.080000000000382</v>
      </c>
      <c r="AS47" s="204">
        <f t="shared" si="7"/>
        <v>0.21006105554931459</v>
      </c>
      <c r="AV47" s="197"/>
    </row>
    <row r="48" spans="1:48">
      <c r="A48" s="105">
        <v>2</v>
      </c>
      <c r="B48" s="105">
        <v>1012</v>
      </c>
      <c r="C48" s="105" t="s">
        <v>238</v>
      </c>
      <c r="D48" s="105">
        <v>20</v>
      </c>
      <c r="E48" s="105">
        <v>276</v>
      </c>
      <c r="F48" s="105" t="s">
        <v>409</v>
      </c>
      <c r="G48" s="105">
        <v>2024</v>
      </c>
      <c r="H48" s="105" t="s">
        <v>266</v>
      </c>
      <c r="I48" s="105">
        <v>1</v>
      </c>
      <c r="J48" s="105" t="s">
        <v>243</v>
      </c>
      <c r="K48" s="105">
        <v>13</v>
      </c>
      <c r="L48" s="105">
        <v>10301050</v>
      </c>
      <c r="M48" s="105">
        <v>0</v>
      </c>
      <c r="N48" s="105" t="s">
        <v>258</v>
      </c>
      <c r="O48" s="105" t="s">
        <v>241</v>
      </c>
      <c r="P48" s="105" t="s">
        <v>251</v>
      </c>
      <c r="Q48" s="105">
        <v>0</v>
      </c>
      <c r="R48" s="105">
        <v>0</v>
      </c>
      <c r="S48" s="105">
        <v>374306.58</v>
      </c>
      <c r="T48" s="105">
        <v>0</v>
      </c>
      <c r="U48" s="105">
        <v>345627.38</v>
      </c>
      <c r="V48" s="105">
        <v>1782412.19</v>
      </c>
      <c r="W48" s="105">
        <v>1645844.65</v>
      </c>
      <c r="X48" s="105">
        <v>0</v>
      </c>
      <c r="Y48" s="105">
        <v>0</v>
      </c>
      <c r="Z48" s="105">
        <v>136567.54</v>
      </c>
      <c r="AA48" s="105">
        <v>0</v>
      </c>
      <c r="AB48" s="105">
        <v>0</v>
      </c>
      <c r="AC48" s="105">
        <v>-136567.54</v>
      </c>
      <c r="AD48" s="105">
        <v>0</v>
      </c>
      <c r="AE48" s="105">
        <v>0</v>
      </c>
      <c r="AF48" s="105">
        <v>0</v>
      </c>
      <c r="AG48" s="105">
        <v>0</v>
      </c>
      <c r="AH48" s="105">
        <v>0</v>
      </c>
      <c r="AI48" s="105">
        <v>0</v>
      </c>
      <c r="AJ48" s="181" t="str">
        <f>VLOOKUP($P48,[1]Map!$B$2:$C$7,2,FALSE)</f>
        <v>Water</v>
      </c>
      <c r="AK48" s="181" t="str">
        <f>VLOOKUP($H48,[1]Map!$F$2:$G$47,2,FALSE)</f>
        <v>Repairs</v>
      </c>
      <c r="AL48" s="196">
        <f t="shared" si="0"/>
        <v>136567.54</v>
      </c>
      <c r="AM48" s="196">
        <f t="shared" si="1"/>
        <v>0</v>
      </c>
      <c r="AN48" s="196">
        <f t="shared" si="5"/>
        <v>136567.54</v>
      </c>
      <c r="AO48" s="196">
        <f t="shared" si="6"/>
        <v>0</v>
      </c>
      <c r="AP48" s="196">
        <f t="shared" si="2"/>
        <v>-136567.54000000004</v>
      </c>
      <c r="AQ48" s="196">
        <f t="shared" si="3"/>
        <v>0</v>
      </c>
      <c r="AR48" s="196">
        <f t="shared" si="4"/>
        <v>-28679.200000000012</v>
      </c>
      <c r="AS48" s="204">
        <f t="shared" si="7"/>
        <v>0.2100001215515781</v>
      </c>
      <c r="AV48" s="197"/>
    </row>
    <row r="49" spans="1:48">
      <c r="A49" s="105">
        <v>2</v>
      </c>
      <c r="B49" s="105">
        <v>1012</v>
      </c>
      <c r="C49" s="105" t="s">
        <v>238</v>
      </c>
      <c r="D49" s="105">
        <v>20</v>
      </c>
      <c r="E49" s="105">
        <v>276</v>
      </c>
      <c r="F49" s="105" t="s">
        <v>409</v>
      </c>
      <c r="G49" s="105">
        <v>2024</v>
      </c>
      <c r="H49" s="105" t="s">
        <v>261</v>
      </c>
      <c r="I49" s="105">
        <v>1</v>
      </c>
      <c r="J49" s="105" t="s">
        <v>243</v>
      </c>
      <c r="K49" s="105">
        <v>14</v>
      </c>
      <c r="L49" s="105">
        <v>10301502</v>
      </c>
      <c r="M49" s="105">
        <v>0</v>
      </c>
      <c r="N49" s="105" t="s">
        <v>258</v>
      </c>
      <c r="O49" s="105" t="s">
        <v>241</v>
      </c>
      <c r="P49" s="105" t="s">
        <v>251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21399.47</v>
      </c>
      <c r="W49" s="105">
        <v>20669.11</v>
      </c>
      <c r="X49" s="105">
        <v>0</v>
      </c>
      <c r="Y49" s="105">
        <v>0</v>
      </c>
      <c r="Z49" s="105">
        <v>1450.09</v>
      </c>
      <c r="AA49" s="105">
        <v>0</v>
      </c>
      <c r="AB49" s="105">
        <v>-719.73</v>
      </c>
      <c r="AC49" s="105">
        <v>-730.36</v>
      </c>
      <c r="AD49" s="105">
        <v>0</v>
      </c>
      <c r="AE49" s="105">
        <v>0</v>
      </c>
      <c r="AF49" s="105">
        <v>0</v>
      </c>
      <c r="AG49" s="105">
        <v>0</v>
      </c>
      <c r="AH49" s="105">
        <v>0</v>
      </c>
      <c r="AI49" s="105">
        <v>0</v>
      </c>
      <c r="AJ49" s="181" t="str">
        <f>VLOOKUP($P49,[1]Map!$B$2:$C$7,2,FALSE)</f>
        <v>Water</v>
      </c>
      <c r="AK49" s="181" t="str">
        <f>VLOOKUP($H49,[1]Map!$F$2:$G$47,2,FALSE)</f>
        <v>Flow Through</v>
      </c>
      <c r="AL49" s="196">
        <f t="shared" si="0"/>
        <v>1450.09</v>
      </c>
      <c r="AM49" s="196">
        <f t="shared" si="1"/>
        <v>0</v>
      </c>
      <c r="AN49" s="196">
        <f t="shared" si="5"/>
        <v>1450.09</v>
      </c>
      <c r="AO49" s="196">
        <f t="shared" si="6"/>
        <v>-719.73</v>
      </c>
      <c r="AP49" s="196">
        <f t="shared" si="2"/>
        <v>-730.36000000000058</v>
      </c>
      <c r="AQ49" s="196">
        <f t="shared" si="3"/>
        <v>0</v>
      </c>
      <c r="AR49" s="196">
        <f t="shared" si="4"/>
        <v>0</v>
      </c>
      <c r="AS49" s="204">
        <f t="shared" si="7"/>
        <v>0</v>
      </c>
      <c r="AV49" s="197"/>
    </row>
    <row r="50" spans="1:48">
      <c r="A50" s="105">
        <v>2</v>
      </c>
      <c r="B50" s="105">
        <v>1012</v>
      </c>
      <c r="C50" s="105" t="s">
        <v>238</v>
      </c>
      <c r="D50" s="105">
        <v>20</v>
      </c>
      <c r="E50" s="105">
        <v>276</v>
      </c>
      <c r="F50" s="105" t="s">
        <v>409</v>
      </c>
      <c r="G50" s="105">
        <v>2024</v>
      </c>
      <c r="H50" s="105" t="s">
        <v>242</v>
      </c>
      <c r="I50" s="105">
        <v>1</v>
      </c>
      <c r="J50" s="105" t="s">
        <v>243</v>
      </c>
      <c r="K50" s="105">
        <v>13</v>
      </c>
      <c r="L50" s="105">
        <v>21</v>
      </c>
      <c r="M50" s="105">
        <v>1</v>
      </c>
      <c r="N50" s="105" t="s">
        <v>239</v>
      </c>
      <c r="O50" s="105" t="s">
        <v>241</v>
      </c>
      <c r="P50" s="105" t="s">
        <v>252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0</v>
      </c>
      <c r="Y50" s="105">
        <v>0</v>
      </c>
      <c r="Z50" s="105">
        <v>0</v>
      </c>
      <c r="AA50" s="105">
        <v>0</v>
      </c>
      <c r="AB50" s="105">
        <v>0</v>
      </c>
      <c r="AC50" s="105">
        <v>0</v>
      </c>
      <c r="AD50" s="105">
        <v>0</v>
      </c>
      <c r="AE50" s="105">
        <v>0</v>
      </c>
      <c r="AF50" s="105">
        <v>0</v>
      </c>
      <c r="AG50" s="105">
        <v>0</v>
      </c>
      <c r="AH50" s="105">
        <v>0</v>
      </c>
      <c r="AI50" s="105">
        <v>0</v>
      </c>
      <c r="AJ50" s="181" t="str">
        <f>VLOOKUP($P50,[1]Map!$B$2:$C$7,2,FALSE)</f>
        <v>n/a</v>
      </c>
      <c r="AK50" s="181" t="str">
        <f>VLOOKUP($H50,[1]Map!$F$2:$G$47,2,FALSE)</f>
        <v>COR</v>
      </c>
      <c r="AL50" s="196">
        <f t="shared" si="0"/>
        <v>0</v>
      </c>
      <c r="AM50" s="196">
        <f t="shared" si="1"/>
        <v>0</v>
      </c>
      <c r="AN50" s="196">
        <f t="shared" si="5"/>
        <v>0</v>
      </c>
      <c r="AO50" s="196">
        <f t="shared" si="6"/>
        <v>0</v>
      </c>
      <c r="AP50" s="196">
        <f t="shared" si="2"/>
        <v>0</v>
      </c>
      <c r="AQ50" s="196">
        <f t="shared" si="3"/>
        <v>0</v>
      </c>
      <c r="AR50" s="196">
        <f t="shared" si="4"/>
        <v>0</v>
      </c>
      <c r="AS50" s="204" t="e">
        <f t="shared" si="7"/>
        <v>#DIV/0!</v>
      </c>
      <c r="AV50" s="197"/>
    </row>
    <row r="51" spans="1:48">
      <c r="A51" s="105">
        <v>2</v>
      </c>
      <c r="B51" s="105">
        <v>1012</v>
      </c>
      <c r="C51" s="105" t="s">
        <v>238</v>
      </c>
      <c r="D51" s="105">
        <v>20</v>
      </c>
      <c r="E51" s="105">
        <v>276</v>
      </c>
      <c r="F51" s="105" t="s">
        <v>409</v>
      </c>
      <c r="G51" s="105">
        <v>2024</v>
      </c>
      <c r="H51" s="105" t="s">
        <v>256</v>
      </c>
      <c r="I51" s="105">
        <v>1</v>
      </c>
      <c r="J51" s="105" t="s">
        <v>243</v>
      </c>
      <c r="K51" s="105">
        <v>9999</v>
      </c>
      <c r="L51" s="105">
        <v>12000020</v>
      </c>
      <c r="M51" s="105">
        <v>1</v>
      </c>
      <c r="N51" s="105" t="s">
        <v>239</v>
      </c>
      <c r="O51" s="105" t="s">
        <v>241</v>
      </c>
      <c r="P51" s="105" t="s">
        <v>252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0</v>
      </c>
      <c r="AA51" s="105">
        <v>0</v>
      </c>
      <c r="AB51" s="105">
        <v>0</v>
      </c>
      <c r="AC51" s="105">
        <v>0</v>
      </c>
      <c r="AD51" s="105">
        <v>0</v>
      </c>
      <c r="AE51" s="105">
        <v>0</v>
      </c>
      <c r="AF51" s="105">
        <v>0</v>
      </c>
      <c r="AG51" s="105">
        <v>0</v>
      </c>
      <c r="AH51" s="105">
        <v>0</v>
      </c>
      <c r="AI51" s="105">
        <v>0</v>
      </c>
      <c r="AJ51" s="181" t="str">
        <f>VLOOKUP($P51,[1]Map!$B$2:$C$7,2,FALSE)</f>
        <v>n/a</v>
      </c>
      <c r="AK51" s="181" t="str">
        <f>VLOOKUP($H51,[1]Map!$F$2:$G$47,2,FALSE)</f>
        <v>n/a</v>
      </c>
      <c r="AL51" s="196">
        <f t="shared" si="0"/>
        <v>0</v>
      </c>
      <c r="AM51" s="196">
        <f t="shared" si="1"/>
        <v>0</v>
      </c>
      <c r="AN51" s="196">
        <f t="shared" si="5"/>
        <v>0</v>
      </c>
      <c r="AO51" s="196">
        <f t="shared" si="6"/>
        <v>0</v>
      </c>
      <c r="AP51" s="196">
        <f t="shared" si="2"/>
        <v>0</v>
      </c>
      <c r="AQ51" s="196">
        <f t="shared" si="3"/>
        <v>0</v>
      </c>
      <c r="AR51" s="196">
        <f t="shared" si="4"/>
        <v>0</v>
      </c>
      <c r="AS51" s="204" t="e">
        <f t="shared" si="7"/>
        <v>#DIV/0!</v>
      </c>
      <c r="AV51" s="197"/>
    </row>
    <row r="52" spans="1:48">
      <c r="A52" s="105">
        <v>2</v>
      </c>
      <c r="B52" s="105">
        <v>1012</v>
      </c>
      <c r="C52" s="105" t="s">
        <v>238</v>
      </c>
      <c r="D52" s="105">
        <v>20</v>
      </c>
      <c r="E52" s="105">
        <v>276</v>
      </c>
      <c r="F52" s="105" t="s">
        <v>409</v>
      </c>
      <c r="G52" s="105">
        <v>2024</v>
      </c>
      <c r="H52" s="105" t="s">
        <v>253</v>
      </c>
      <c r="I52" s="105">
        <v>1</v>
      </c>
      <c r="J52" s="105" t="s">
        <v>243</v>
      </c>
      <c r="K52" s="105">
        <v>17629</v>
      </c>
      <c r="L52" s="105">
        <v>23634794</v>
      </c>
      <c r="M52" s="105">
        <v>1</v>
      </c>
      <c r="N52" s="105" t="s">
        <v>239</v>
      </c>
      <c r="O52" s="105" t="s">
        <v>241</v>
      </c>
      <c r="P52" s="105" t="s">
        <v>252</v>
      </c>
      <c r="Q52" s="105">
        <v>0</v>
      </c>
      <c r="R52" s="105">
        <v>0</v>
      </c>
      <c r="S52" s="105">
        <v>-2664159.33</v>
      </c>
      <c r="T52" s="105">
        <v>0</v>
      </c>
      <c r="U52" s="105">
        <v>-2528593.58</v>
      </c>
      <c r="V52" s="105">
        <v>0</v>
      </c>
      <c r="W52" s="105">
        <v>0</v>
      </c>
      <c r="X52" s="105">
        <v>0</v>
      </c>
      <c r="Y52" s="105">
        <v>0</v>
      </c>
      <c r="Z52" s="105">
        <v>0</v>
      </c>
      <c r="AA52" s="105">
        <v>0</v>
      </c>
      <c r="AB52" s="105">
        <v>0</v>
      </c>
      <c r="AC52" s="105">
        <v>0</v>
      </c>
      <c r="AD52" s="105">
        <v>0</v>
      </c>
      <c r="AE52" s="105">
        <v>0</v>
      </c>
      <c r="AF52" s="105">
        <v>0</v>
      </c>
      <c r="AG52" s="105">
        <v>0</v>
      </c>
      <c r="AH52" s="105">
        <v>0</v>
      </c>
      <c r="AI52" s="105">
        <v>0</v>
      </c>
      <c r="AJ52" s="181" t="str">
        <f>VLOOKUP($P52,[1]Map!$B$2:$C$7,2,FALSE)</f>
        <v>n/a</v>
      </c>
      <c r="AK52" s="181" t="str">
        <f>VLOOKUP($H52,[1]Map!$F$2:$G$47,2,FALSE)</f>
        <v>RSG</v>
      </c>
      <c r="AL52" s="196">
        <f t="shared" si="0"/>
        <v>0</v>
      </c>
      <c r="AM52" s="196">
        <f t="shared" si="1"/>
        <v>0</v>
      </c>
      <c r="AN52" s="196">
        <f t="shared" si="5"/>
        <v>0</v>
      </c>
      <c r="AO52" s="196">
        <f t="shared" si="6"/>
        <v>0</v>
      </c>
      <c r="AP52" s="196">
        <f t="shared" si="2"/>
        <v>0</v>
      </c>
      <c r="AQ52" s="196">
        <f t="shared" si="3"/>
        <v>0</v>
      </c>
      <c r="AR52" s="196">
        <f t="shared" si="4"/>
        <v>135565.75</v>
      </c>
      <c r="AS52" s="204" t="e">
        <f t="shared" si="7"/>
        <v>#DIV/0!</v>
      </c>
      <c r="AV52" s="197"/>
    </row>
    <row r="53" spans="1:48">
      <c r="A53" s="105">
        <v>2</v>
      </c>
      <c r="B53" s="105">
        <v>1012</v>
      </c>
      <c r="C53" s="105" t="s">
        <v>238</v>
      </c>
      <c r="D53" s="105">
        <v>20</v>
      </c>
      <c r="E53" s="105">
        <v>276</v>
      </c>
      <c r="F53" s="105" t="s">
        <v>409</v>
      </c>
      <c r="G53" s="105">
        <v>2024</v>
      </c>
      <c r="H53" s="105" t="s">
        <v>255</v>
      </c>
      <c r="I53" s="105">
        <v>1</v>
      </c>
      <c r="J53" s="105" t="s">
        <v>243</v>
      </c>
      <c r="K53" s="105">
        <v>17629</v>
      </c>
      <c r="L53" s="105">
        <v>23634793</v>
      </c>
      <c r="M53" s="105">
        <v>1</v>
      </c>
      <c r="N53" s="105" t="s">
        <v>239</v>
      </c>
      <c r="O53" s="105" t="s">
        <v>241</v>
      </c>
      <c r="P53" s="105" t="s">
        <v>252</v>
      </c>
      <c r="Q53" s="105">
        <v>0</v>
      </c>
      <c r="R53" s="105">
        <v>0</v>
      </c>
      <c r="S53" s="105">
        <v>59322.06</v>
      </c>
      <c r="T53" s="105">
        <v>0</v>
      </c>
      <c r="U53" s="105">
        <v>43720.71</v>
      </c>
      <c r="V53" s="105">
        <v>0</v>
      </c>
      <c r="W53" s="105">
        <v>0</v>
      </c>
      <c r="X53" s="105">
        <v>0</v>
      </c>
      <c r="Y53" s="105">
        <v>0</v>
      </c>
      <c r="Z53" s="105">
        <v>0</v>
      </c>
      <c r="AA53" s="105">
        <v>0</v>
      </c>
      <c r="AB53" s="105">
        <v>0</v>
      </c>
      <c r="AC53" s="105">
        <v>0</v>
      </c>
      <c r="AD53" s="105">
        <v>0</v>
      </c>
      <c r="AE53" s="105">
        <v>0</v>
      </c>
      <c r="AF53" s="105">
        <v>0</v>
      </c>
      <c r="AG53" s="105">
        <v>0</v>
      </c>
      <c r="AH53" s="105">
        <v>0</v>
      </c>
      <c r="AI53" s="105">
        <v>0</v>
      </c>
      <c r="AJ53" s="181" t="str">
        <f>VLOOKUP($P53,[1]Map!$B$2:$C$7,2,FALSE)</f>
        <v>n/a</v>
      </c>
      <c r="AK53" s="181" t="str">
        <f>VLOOKUP($H53,[1]Map!$F$2:$G$47,2,FALSE)</f>
        <v>RSG</v>
      </c>
      <c r="AL53" s="196">
        <f t="shared" si="0"/>
        <v>0</v>
      </c>
      <c r="AM53" s="196">
        <f t="shared" si="1"/>
        <v>0</v>
      </c>
      <c r="AN53" s="196">
        <f t="shared" si="5"/>
        <v>0</v>
      </c>
      <c r="AO53" s="196">
        <f t="shared" si="6"/>
        <v>0</v>
      </c>
      <c r="AP53" s="196">
        <f t="shared" si="2"/>
        <v>0</v>
      </c>
      <c r="AQ53" s="196">
        <f t="shared" si="3"/>
        <v>0</v>
      </c>
      <c r="AR53" s="196">
        <f t="shared" si="4"/>
        <v>-15601.349999999999</v>
      </c>
      <c r="AS53" s="204" t="e">
        <f t="shared" si="7"/>
        <v>#DIV/0!</v>
      </c>
      <c r="AV53" s="197"/>
    </row>
    <row r="54" spans="1:48">
      <c r="A54" s="105">
        <v>2</v>
      </c>
      <c r="B54" s="105">
        <v>1012</v>
      </c>
      <c r="C54" s="105" t="s">
        <v>238</v>
      </c>
      <c r="D54" s="105">
        <v>20</v>
      </c>
      <c r="E54" s="105">
        <v>276</v>
      </c>
      <c r="F54" s="105" t="s">
        <v>409</v>
      </c>
      <c r="G54" s="105">
        <v>2024</v>
      </c>
      <c r="H54" s="105" t="s">
        <v>269</v>
      </c>
      <c r="I54" s="105">
        <v>1</v>
      </c>
      <c r="J54" s="105" t="s">
        <v>243</v>
      </c>
      <c r="K54" s="105">
        <v>9999</v>
      </c>
      <c r="L54" s="105">
        <v>22301510</v>
      </c>
      <c r="M54" s="105">
        <v>0</v>
      </c>
      <c r="N54" s="105" t="s">
        <v>258</v>
      </c>
      <c r="O54" s="105" t="s">
        <v>241</v>
      </c>
      <c r="P54" s="105" t="s">
        <v>252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249377</v>
      </c>
      <c r="W54" s="105">
        <v>249377</v>
      </c>
      <c r="X54" s="105">
        <v>0</v>
      </c>
      <c r="Y54" s="105">
        <v>0</v>
      </c>
      <c r="Z54" s="105">
        <v>0</v>
      </c>
      <c r="AA54" s="105">
        <v>0</v>
      </c>
      <c r="AB54" s="105">
        <v>0</v>
      </c>
      <c r="AC54" s="105">
        <v>0</v>
      </c>
      <c r="AD54" s="105">
        <v>0</v>
      </c>
      <c r="AE54" s="105">
        <v>0</v>
      </c>
      <c r="AF54" s="105">
        <v>0</v>
      </c>
      <c r="AG54" s="105">
        <v>0</v>
      </c>
      <c r="AH54" s="105">
        <v>0</v>
      </c>
      <c r="AI54" s="105">
        <v>0</v>
      </c>
      <c r="AJ54" s="181" t="str">
        <f>VLOOKUP($P54,[1]Map!$B$2:$C$7,2,FALSE)</f>
        <v>n/a</v>
      </c>
      <c r="AK54" s="181" t="str">
        <f>VLOOKUP($H54,[1]Map!$F$2:$G$47,2,FALSE)</f>
        <v>n/a</v>
      </c>
      <c r="AL54" s="196">
        <f t="shared" si="0"/>
        <v>0</v>
      </c>
      <c r="AM54" s="196">
        <f t="shared" si="1"/>
        <v>0</v>
      </c>
      <c r="AN54" s="196">
        <f t="shared" si="5"/>
        <v>0</v>
      </c>
      <c r="AO54" s="196">
        <f t="shared" si="6"/>
        <v>0</v>
      </c>
      <c r="AP54" s="196">
        <f t="shared" si="2"/>
        <v>0</v>
      </c>
      <c r="AQ54" s="196">
        <f t="shared" si="3"/>
        <v>0</v>
      </c>
      <c r="AR54" s="196">
        <f t="shared" si="4"/>
        <v>0</v>
      </c>
      <c r="AS54" s="204" t="e">
        <f t="shared" si="7"/>
        <v>#DIV/0!</v>
      </c>
      <c r="AV54" s="197"/>
    </row>
    <row r="55" spans="1:48">
      <c r="A55" s="105">
        <v>2</v>
      </c>
      <c r="B55" s="105">
        <v>1012</v>
      </c>
      <c r="C55" s="105" t="s">
        <v>238</v>
      </c>
      <c r="D55" s="105">
        <v>20</v>
      </c>
      <c r="E55" s="105">
        <v>276</v>
      </c>
      <c r="F55" s="105" t="s">
        <v>409</v>
      </c>
      <c r="G55" s="105">
        <v>2024</v>
      </c>
      <c r="H55" s="105" t="s">
        <v>272</v>
      </c>
      <c r="I55" s="105">
        <v>6</v>
      </c>
      <c r="J55" s="105" t="s">
        <v>273</v>
      </c>
      <c r="K55" s="105">
        <v>15</v>
      </c>
      <c r="L55" s="105">
        <v>24</v>
      </c>
      <c r="M55" s="105">
        <v>1</v>
      </c>
      <c r="N55" s="105" t="s">
        <v>239</v>
      </c>
      <c r="O55" s="105" t="s">
        <v>241</v>
      </c>
      <c r="P55" s="105" t="s">
        <v>240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0</v>
      </c>
      <c r="Y55" s="105">
        <v>0</v>
      </c>
      <c r="Z55" s="105">
        <v>0</v>
      </c>
      <c r="AA55" s="105">
        <v>0</v>
      </c>
      <c r="AB55" s="105">
        <v>0</v>
      </c>
      <c r="AC55" s="105">
        <v>0</v>
      </c>
      <c r="AD55" s="105">
        <v>0</v>
      </c>
      <c r="AE55" s="105">
        <v>0</v>
      </c>
      <c r="AF55" s="105">
        <v>0</v>
      </c>
      <c r="AG55" s="105">
        <v>0</v>
      </c>
      <c r="AH55" s="105">
        <v>0</v>
      </c>
      <c r="AI55" s="105">
        <v>0</v>
      </c>
      <c r="AJ55" s="181" t="str">
        <f>VLOOKUP($P55,[1]Map!$B$2:$C$7,2,FALSE)</f>
        <v>Water</v>
      </c>
      <c r="AK55" s="181" t="str">
        <f>VLOOKUP($H55,[1]Map!$F$2:$G$47,2,FALSE)</f>
        <v>COR</v>
      </c>
      <c r="AL55" s="196">
        <f t="shared" si="0"/>
        <v>0</v>
      </c>
      <c r="AM55" s="196">
        <f t="shared" si="1"/>
        <v>0</v>
      </c>
      <c r="AN55" s="196">
        <f t="shared" si="5"/>
        <v>0</v>
      </c>
      <c r="AO55" s="196">
        <f t="shared" si="6"/>
        <v>0</v>
      </c>
      <c r="AP55" s="196">
        <f t="shared" si="2"/>
        <v>0</v>
      </c>
      <c r="AQ55" s="196">
        <f t="shared" si="3"/>
        <v>0</v>
      </c>
      <c r="AR55" s="196">
        <f t="shared" si="4"/>
        <v>0</v>
      </c>
      <c r="AS55" s="204" t="e">
        <f t="shared" si="7"/>
        <v>#DIV/0!</v>
      </c>
      <c r="AV55" s="197"/>
    </row>
    <row r="56" spans="1:48">
      <c r="A56" s="105">
        <v>2</v>
      </c>
      <c r="B56" s="105">
        <v>1012</v>
      </c>
      <c r="C56" s="105" t="s">
        <v>238</v>
      </c>
      <c r="D56" s="105">
        <v>20</v>
      </c>
      <c r="E56" s="105">
        <v>276</v>
      </c>
      <c r="F56" s="105" t="s">
        <v>409</v>
      </c>
      <c r="G56" s="105">
        <v>2024</v>
      </c>
      <c r="H56" s="105" t="s">
        <v>274</v>
      </c>
      <c r="I56" s="105">
        <v>6</v>
      </c>
      <c r="J56" s="105" t="s">
        <v>273</v>
      </c>
      <c r="K56" s="105">
        <v>15</v>
      </c>
      <c r="L56" s="105">
        <v>22</v>
      </c>
      <c r="M56" s="105">
        <v>1</v>
      </c>
      <c r="N56" s="105" t="s">
        <v>239</v>
      </c>
      <c r="O56" s="105" t="s">
        <v>241</v>
      </c>
      <c r="P56" s="105" t="s">
        <v>240</v>
      </c>
      <c r="Q56" s="105">
        <v>0</v>
      </c>
      <c r="R56" s="105">
        <v>0</v>
      </c>
      <c r="S56" s="105">
        <v>194104.44</v>
      </c>
      <c r="T56" s="105">
        <v>70740.759999999995</v>
      </c>
      <c r="U56" s="105">
        <v>232952.04</v>
      </c>
      <c r="V56" s="105">
        <v>3882088.48</v>
      </c>
      <c r="W56" s="105">
        <v>4659040.7</v>
      </c>
      <c r="X56" s="105">
        <v>3109103.83</v>
      </c>
      <c r="Y56" s="105">
        <v>8005.84</v>
      </c>
      <c r="Z56" s="105">
        <v>2317941.3199999998</v>
      </c>
      <c r="AA56" s="105">
        <v>22216.13</v>
      </c>
      <c r="AB56" s="105">
        <v>0</v>
      </c>
      <c r="AC56" s="105">
        <v>776952.22</v>
      </c>
      <c r="AD56" s="105">
        <v>0</v>
      </c>
      <c r="AE56" s="105">
        <v>0</v>
      </c>
      <c r="AF56" s="105">
        <v>0</v>
      </c>
      <c r="AG56" s="105">
        <v>0</v>
      </c>
      <c r="AH56" s="105">
        <v>0</v>
      </c>
      <c r="AI56" s="105">
        <v>0</v>
      </c>
      <c r="AJ56" s="181" t="str">
        <f>VLOOKUP($P56,[1]Map!$B$2:$C$7,2,FALSE)</f>
        <v>Water</v>
      </c>
      <c r="AK56" s="181" t="str">
        <f>VLOOKUP($H56,[1]Map!$F$2:$G$47,2,FALSE)</f>
        <v>Reg Def</v>
      </c>
      <c r="AL56" s="196">
        <f t="shared" si="0"/>
        <v>2340157.4499999997</v>
      </c>
      <c r="AM56" s="196">
        <f t="shared" si="1"/>
        <v>3117109.67</v>
      </c>
      <c r="AN56" s="196">
        <f t="shared" si="5"/>
        <v>-776952.2200000002</v>
      </c>
      <c r="AO56" s="196">
        <f t="shared" si="6"/>
        <v>0</v>
      </c>
      <c r="AP56" s="196">
        <f t="shared" si="2"/>
        <v>776952.2200000002</v>
      </c>
      <c r="AQ56" s="196">
        <f t="shared" si="3"/>
        <v>0</v>
      </c>
      <c r="AR56" s="196">
        <f t="shared" si="4"/>
        <v>38847.600000000006</v>
      </c>
      <c r="AS56" s="204">
        <f t="shared" si="7"/>
        <v>4.9999985842115229E-2</v>
      </c>
      <c r="AV56" s="197"/>
    </row>
    <row r="57" spans="1:48">
      <c r="A57" s="105">
        <v>2</v>
      </c>
      <c r="B57" s="105">
        <v>1012</v>
      </c>
      <c r="C57" s="105" t="s">
        <v>238</v>
      </c>
      <c r="D57" s="105">
        <v>20</v>
      </c>
      <c r="E57" s="105">
        <v>276</v>
      </c>
      <c r="F57" s="105" t="s">
        <v>409</v>
      </c>
      <c r="G57" s="105">
        <v>2024</v>
      </c>
      <c r="H57" s="105" t="s">
        <v>278</v>
      </c>
      <c r="I57" s="105">
        <v>6</v>
      </c>
      <c r="J57" s="105" t="s">
        <v>273</v>
      </c>
      <c r="K57" s="105">
        <v>15</v>
      </c>
      <c r="L57" s="105">
        <v>10306001</v>
      </c>
      <c r="M57" s="105">
        <v>0</v>
      </c>
      <c r="N57" s="105" t="s">
        <v>258</v>
      </c>
      <c r="O57" s="105" t="s">
        <v>241</v>
      </c>
      <c r="P57" s="105" t="s">
        <v>240</v>
      </c>
      <c r="Q57" s="105">
        <v>0</v>
      </c>
      <c r="R57" s="105">
        <v>0</v>
      </c>
      <c r="S57" s="105">
        <v>11785.5</v>
      </c>
      <c r="T57" s="105">
        <v>135.25</v>
      </c>
      <c r="U57" s="105">
        <v>9246.880000000001</v>
      </c>
      <c r="V57" s="105">
        <v>235710</v>
      </c>
      <c r="W57" s="105">
        <v>184937.36000000002</v>
      </c>
      <c r="X57" s="105">
        <v>0</v>
      </c>
      <c r="Y57" s="105">
        <v>0</v>
      </c>
      <c r="Z57" s="105">
        <v>53477.67</v>
      </c>
      <c r="AA57" s="105">
        <v>0</v>
      </c>
      <c r="AB57" s="105">
        <v>-2705.03</v>
      </c>
      <c r="AC57" s="105">
        <v>-50772.639999999999</v>
      </c>
      <c r="AD57" s="105">
        <v>0</v>
      </c>
      <c r="AE57" s="105">
        <v>0</v>
      </c>
      <c r="AF57" s="105">
        <v>0</v>
      </c>
      <c r="AG57" s="105">
        <v>0</v>
      </c>
      <c r="AH57" s="105">
        <v>0</v>
      </c>
      <c r="AI57" s="105">
        <v>0</v>
      </c>
      <c r="AJ57" s="181" t="str">
        <f>VLOOKUP($P57,[1]Map!$B$2:$C$7,2,FALSE)</f>
        <v>Water</v>
      </c>
      <c r="AK57" s="181" t="str">
        <f>VLOOKUP($H57,[1]Map!$F$2:$G$47,2,FALSE)</f>
        <v>Reg Def</v>
      </c>
      <c r="AL57" s="196">
        <f t="shared" si="0"/>
        <v>53477.67</v>
      </c>
      <c r="AM57" s="196">
        <f t="shared" si="1"/>
        <v>0</v>
      </c>
      <c r="AN57" s="196">
        <f t="shared" si="5"/>
        <v>53477.67</v>
      </c>
      <c r="AO57" s="196">
        <f t="shared" si="6"/>
        <v>-2705.03</v>
      </c>
      <c r="AP57" s="196">
        <f t="shared" si="2"/>
        <v>-50772.639999999985</v>
      </c>
      <c r="AQ57" s="196">
        <f t="shared" si="3"/>
        <v>0</v>
      </c>
      <c r="AR57" s="196">
        <f t="shared" si="4"/>
        <v>-2538.619999999999</v>
      </c>
      <c r="AS57" s="204">
        <f t="shared" si="7"/>
        <v>4.9999763652234741E-2</v>
      </c>
      <c r="AV57" s="197"/>
    </row>
    <row r="58" spans="1:48">
      <c r="A58" s="105">
        <v>2</v>
      </c>
      <c r="B58" s="105">
        <v>1012</v>
      </c>
      <c r="C58" s="105" t="s">
        <v>238</v>
      </c>
      <c r="D58" s="105">
        <v>20</v>
      </c>
      <c r="E58" s="105">
        <v>276</v>
      </c>
      <c r="F58" s="105" t="s">
        <v>409</v>
      </c>
      <c r="G58" s="105">
        <v>2024</v>
      </c>
      <c r="H58" s="105" t="s">
        <v>279</v>
      </c>
      <c r="I58" s="105">
        <v>6</v>
      </c>
      <c r="J58" s="105" t="s">
        <v>273</v>
      </c>
      <c r="K58" s="105">
        <v>15</v>
      </c>
      <c r="L58" s="105">
        <v>10306002</v>
      </c>
      <c r="M58" s="105">
        <v>0</v>
      </c>
      <c r="N58" s="105" t="s">
        <v>258</v>
      </c>
      <c r="O58" s="105" t="s">
        <v>241</v>
      </c>
      <c r="P58" s="105" t="s">
        <v>240</v>
      </c>
      <c r="Q58" s="105">
        <v>0</v>
      </c>
      <c r="R58" s="105">
        <v>0</v>
      </c>
      <c r="S58" s="105">
        <v>35.910000000000004</v>
      </c>
      <c r="T58" s="105">
        <v>0</v>
      </c>
      <c r="U58" s="105">
        <v>4.4000000000000004</v>
      </c>
      <c r="V58" s="105">
        <v>718.07</v>
      </c>
      <c r="W58" s="105">
        <v>87.76</v>
      </c>
      <c r="X58" s="105">
        <v>0</v>
      </c>
      <c r="Y58" s="105">
        <v>0</v>
      </c>
      <c r="Z58" s="105">
        <v>630.31000000000006</v>
      </c>
      <c r="AA58" s="105">
        <v>0</v>
      </c>
      <c r="AB58" s="105">
        <v>0</v>
      </c>
      <c r="AC58" s="105">
        <v>-630.31000000000006</v>
      </c>
      <c r="AD58" s="105">
        <v>0</v>
      </c>
      <c r="AE58" s="105">
        <v>0</v>
      </c>
      <c r="AF58" s="105">
        <v>0</v>
      </c>
      <c r="AG58" s="105">
        <v>0</v>
      </c>
      <c r="AH58" s="105">
        <v>0</v>
      </c>
      <c r="AI58" s="105">
        <v>0</v>
      </c>
      <c r="AJ58" s="181" t="str">
        <f>VLOOKUP($P58,[1]Map!$B$2:$C$7,2,FALSE)</f>
        <v>Water</v>
      </c>
      <c r="AK58" s="181" t="str">
        <f>VLOOKUP($H58,[1]Map!$F$2:$G$47,2,FALSE)</f>
        <v>Reg Def</v>
      </c>
      <c r="AL58" s="196">
        <f t="shared" si="0"/>
        <v>630.31000000000006</v>
      </c>
      <c r="AM58" s="196">
        <f t="shared" si="1"/>
        <v>0</v>
      </c>
      <c r="AN58" s="196">
        <f t="shared" si="5"/>
        <v>630.31000000000006</v>
      </c>
      <c r="AO58" s="196">
        <f t="shared" si="6"/>
        <v>0</v>
      </c>
      <c r="AP58" s="196">
        <f t="shared" si="2"/>
        <v>-630.31000000000006</v>
      </c>
      <c r="AQ58" s="196">
        <f t="shared" si="3"/>
        <v>0</v>
      </c>
      <c r="AR58" s="196">
        <f t="shared" si="4"/>
        <v>-31.510000000000005</v>
      </c>
      <c r="AS58" s="204">
        <f t="shared" si="7"/>
        <v>4.999127413494947E-2</v>
      </c>
      <c r="AV58" s="197"/>
    </row>
    <row r="59" spans="1:48">
      <c r="A59" s="105">
        <v>2</v>
      </c>
      <c r="B59" s="105">
        <v>1012</v>
      </c>
      <c r="C59" s="105" t="s">
        <v>238</v>
      </c>
      <c r="D59" s="105">
        <v>20</v>
      </c>
      <c r="E59" s="105">
        <v>276</v>
      </c>
      <c r="F59" s="105" t="s">
        <v>409</v>
      </c>
      <c r="G59" s="105">
        <v>2024</v>
      </c>
      <c r="H59" s="105" t="s">
        <v>281</v>
      </c>
      <c r="I59" s="105">
        <v>6</v>
      </c>
      <c r="J59" s="105" t="s">
        <v>273</v>
      </c>
      <c r="K59" s="105">
        <v>15</v>
      </c>
      <c r="L59" s="105">
        <v>10306017</v>
      </c>
      <c r="M59" s="105">
        <v>0</v>
      </c>
      <c r="N59" s="105" t="s">
        <v>258</v>
      </c>
      <c r="O59" s="105" t="s">
        <v>241</v>
      </c>
      <c r="P59" s="105" t="s">
        <v>240</v>
      </c>
      <c r="Q59" s="105">
        <v>0</v>
      </c>
      <c r="R59" s="105">
        <v>0</v>
      </c>
      <c r="S59" s="105">
        <v>35102.870000000003</v>
      </c>
      <c r="T59" s="105">
        <v>0</v>
      </c>
      <c r="U59" s="105">
        <v>35102.870000000003</v>
      </c>
      <c r="V59" s="105">
        <v>702056.93</v>
      </c>
      <c r="W59" s="105">
        <v>702056.97</v>
      </c>
      <c r="X59" s="105">
        <v>0</v>
      </c>
      <c r="Y59" s="105">
        <v>0</v>
      </c>
      <c r="Z59" s="105">
        <v>-0.04</v>
      </c>
      <c r="AA59" s="105">
        <v>0</v>
      </c>
      <c r="AB59" s="105">
        <v>0</v>
      </c>
      <c r="AC59" s="105">
        <v>0.04</v>
      </c>
      <c r="AD59" s="105">
        <v>0</v>
      </c>
      <c r="AE59" s="105">
        <v>0</v>
      </c>
      <c r="AF59" s="105">
        <v>0</v>
      </c>
      <c r="AG59" s="105">
        <v>0</v>
      </c>
      <c r="AH59" s="105">
        <v>0</v>
      </c>
      <c r="AI59" s="105">
        <v>0</v>
      </c>
      <c r="AJ59" s="181" t="str">
        <f>VLOOKUP($P59,[1]Map!$B$2:$C$7,2,FALSE)</f>
        <v>Water</v>
      </c>
      <c r="AK59" s="181" t="str">
        <f>VLOOKUP($H59,[1]Map!$F$2:$G$47,2,FALSE)</f>
        <v>Reg Def</v>
      </c>
      <c r="AL59" s="196">
        <f t="shared" si="0"/>
        <v>-0.04</v>
      </c>
      <c r="AM59" s="196">
        <f t="shared" si="1"/>
        <v>0</v>
      </c>
      <c r="AN59" s="196">
        <f t="shared" si="5"/>
        <v>-0.04</v>
      </c>
      <c r="AO59" s="196">
        <f t="shared" si="6"/>
        <v>0</v>
      </c>
      <c r="AP59" s="196">
        <f t="shared" si="2"/>
        <v>3.9999999920837581E-2</v>
      </c>
      <c r="AQ59" s="196">
        <f t="shared" si="3"/>
        <v>-7.9162419674982942E-11</v>
      </c>
      <c r="AR59" s="196">
        <f t="shared" si="4"/>
        <v>0</v>
      </c>
      <c r="AS59" s="204">
        <f t="shared" si="7"/>
        <v>0</v>
      </c>
      <c r="AV59" s="197"/>
    </row>
    <row r="60" spans="1:48">
      <c r="A60" s="105">
        <v>2</v>
      </c>
      <c r="B60" s="105">
        <v>1012</v>
      </c>
      <c r="C60" s="105" t="s">
        <v>238</v>
      </c>
      <c r="D60" s="105">
        <v>20</v>
      </c>
      <c r="E60" s="105">
        <v>276</v>
      </c>
      <c r="F60" s="105" t="s">
        <v>409</v>
      </c>
      <c r="G60" s="105">
        <v>2024</v>
      </c>
      <c r="H60" s="105" t="s">
        <v>282</v>
      </c>
      <c r="I60" s="105">
        <v>6</v>
      </c>
      <c r="J60" s="105" t="s">
        <v>273</v>
      </c>
      <c r="K60" s="105">
        <v>15</v>
      </c>
      <c r="L60" s="105">
        <v>10306012</v>
      </c>
      <c r="M60" s="105">
        <v>0</v>
      </c>
      <c r="N60" s="105" t="s">
        <v>258</v>
      </c>
      <c r="O60" s="105" t="s">
        <v>241</v>
      </c>
      <c r="P60" s="105" t="s">
        <v>240</v>
      </c>
      <c r="Q60" s="105">
        <v>0</v>
      </c>
      <c r="R60" s="105">
        <v>0</v>
      </c>
      <c r="S60" s="105">
        <v>-5607.29</v>
      </c>
      <c r="T60" s="105">
        <v>-266.31</v>
      </c>
      <c r="U60" s="105">
        <v>-4830.41</v>
      </c>
      <c r="V60" s="105">
        <v>-112145.97</v>
      </c>
      <c r="W60" s="105">
        <v>-96608.7</v>
      </c>
      <c r="X60" s="105">
        <v>0</v>
      </c>
      <c r="Y60" s="105">
        <v>0</v>
      </c>
      <c r="Z60" s="105">
        <v>-20863.53</v>
      </c>
      <c r="AA60" s="105">
        <v>0</v>
      </c>
      <c r="AB60" s="105">
        <v>5326.26</v>
      </c>
      <c r="AC60" s="105">
        <v>15537.27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81" t="str">
        <f>VLOOKUP($P60,[1]Map!$B$2:$C$7,2,FALSE)</f>
        <v>Water</v>
      </c>
      <c r="AK60" s="181" t="str">
        <f>VLOOKUP($H60,[1]Map!$F$2:$G$47,2,FALSE)</f>
        <v>Reg Def</v>
      </c>
      <c r="AL60" s="196">
        <f t="shared" si="0"/>
        <v>-20863.53</v>
      </c>
      <c r="AM60" s="196">
        <f t="shared" si="1"/>
        <v>0</v>
      </c>
      <c r="AN60" s="196">
        <f t="shared" si="5"/>
        <v>-20863.53</v>
      </c>
      <c r="AO60" s="196">
        <f t="shared" si="6"/>
        <v>5326.26</v>
      </c>
      <c r="AP60" s="196">
        <f t="shared" si="2"/>
        <v>15537.270000000004</v>
      </c>
      <c r="AQ60" s="196">
        <f t="shared" si="3"/>
        <v>0</v>
      </c>
      <c r="AR60" s="196">
        <f t="shared" si="4"/>
        <v>776.88000000000011</v>
      </c>
      <c r="AS60" s="204">
        <f t="shared" si="7"/>
        <v>5.0001061962622773E-2</v>
      </c>
      <c r="AV60" s="197"/>
    </row>
    <row r="61" spans="1:48">
      <c r="A61" s="105">
        <v>2</v>
      </c>
      <c r="B61" s="105">
        <v>1012</v>
      </c>
      <c r="C61" s="105" t="s">
        <v>238</v>
      </c>
      <c r="D61" s="105">
        <v>20</v>
      </c>
      <c r="E61" s="105">
        <v>276</v>
      </c>
      <c r="F61" s="105" t="s">
        <v>409</v>
      </c>
      <c r="G61" s="105">
        <v>2024</v>
      </c>
      <c r="H61" s="105" t="s">
        <v>283</v>
      </c>
      <c r="I61" s="105">
        <v>6</v>
      </c>
      <c r="J61" s="105" t="s">
        <v>273</v>
      </c>
      <c r="K61" s="105">
        <v>15</v>
      </c>
      <c r="L61" s="105">
        <v>10306010</v>
      </c>
      <c r="M61" s="105">
        <v>0</v>
      </c>
      <c r="N61" s="105" t="s">
        <v>258</v>
      </c>
      <c r="O61" s="105" t="s">
        <v>241</v>
      </c>
      <c r="P61" s="105" t="s">
        <v>240</v>
      </c>
      <c r="Q61" s="105">
        <v>0</v>
      </c>
      <c r="R61" s="105">
        <v>0</v>
      </c>
      <c r="S61" s="105">
        <v>-32333.119999999999</v>
      </c>
      <c r="T61" s="105">
        <v>0</v>
      </c>
      <c r="U61" s="105">
        <v>-32333.119999999999</v>
      </c>
      <c r="V61" s="105">
        <v>-646662.32999999996</v>
      </c>
      <c r="W61" s="105">
        <v>-646662.32999999996</v>
      </c>
      <c r="X61" s="105">
        <v>0</v>
      </c>
      <c r="Y61" s="105">
        <v>0</v>
      </c>
      <c r="Z61" s="105">
        <v>0</v>
      </c>
      <c r="AA61" s="105">
        <v>0</v>
      </c>
      <c r="AB61" s="105">
        <v>0</v>
      </c>
      <c r="AC61" s="105">
        <v>0</v>
      </c>
      <c r="AD61" s="105">
        <v>0</v>
      </c>
      <c r="AE61" s="105">
        <v>0</v>
      </c>
      <c r="AF61" s="105">
        <v>0</v>
      </c>
      <c r="AG61" s="105">
        <v>0</v>
      </c>
      <c r="AH61" s="105">
        <v>0</v>
      </c>
      <c r="AI61" s="105">
        <v>0</v>
      </c>
      <c r="AJ61" s="181" t="str">
        <f>VLOOKUP($P61,[1]Map!$B$2:$C$7,2,FALSE)</f>
        <v>Water</v>
      </c>
      <c r="AK61" s="181" t="str">
        <f>VLOOKUP($H61,[1]Map!$F$2:$G$47,2,FALSE)</f>
        <v>Reg Def</v>
      </c>
      <c r="AL61" s="196">
        <f t="shared" si="0"/>
        <v>0</v>
      </c>
      <c r="AM61" s="196">
        <f t="shared" si="1"/>
        <v>0</v>
      </c>
      <c r="AN61" s="196">
        <f t="shared" si="5"/>
        <v>0</v>
      </c>
      <c r="AO61" s="196">
        <f t="shared" si="6"/>
        <v>0</v>
      </c>
      <c r="AP61" s="196">
        <f t="shared" si="2"/>
        <v>0</v>
      </c>
      <c r="AQ61" s="196">
        <f t="shared" si="3"/>
        <v>0</v>
      </c>
      <c r="AR61" s="196">
        <f t="shared" si="4"/>
        <v>0</v>
      </c>
      <c r="AS61" s="204" t="e">
        <f t="shared" si="7"/>
        <v>#DIV/0!</v>
      </c>
      <c r="AV61" s="197"/>
    </row>
    <row r="62" spans="1:48">
      <c r="A62" s="105">
        <v>2</v>
      </c>
      <c r="B62" s="105">
        <v>1012</v>
      </c>
      <c r="C62" s="105" t="s">
        <v>238</v>
      </c>
      <c r="D62" s="105">
        <v>20</v>
      </c>
      <c r="E62" s="105">
        <v>276</v>
      </c>
      <c r="F62" s="105" t="s">
        <v>409</v>
      </c>
      <c r="G62" s="105">
        <v>2024</v>
      </c>
      <c r="H62" s="105" t="s">
        <v>284</v>
      </c>
      <c r="I62" s="105">
        <v>6</v>
      </c>
      <c r="J62" s="105" t="s">
        <v>273</v>
      </c>
      <c r="K62" s="105">
        <v>15</v>
      </c>
      <c r="L62" s="105">
        <v>10306050</v>
      </c>
      <c r="M62" s="105">
        <v>0</v>
      </c>
      <c r="N62" s="105" t="s">
        <v>258</v>
      </c>
      <c r="O62" s="105" t="s">
        <v>241</v>
      </c>
      <c r="P62" s="105" t="s">
        <v>240</v>
      </c>
      <c r="Q62" s="105">
        <v>0</v>
      </c>
      <c r="R62" s="105">
        <v>0</v>
      </c>
      <c r="S62" s="105">
        <v>166.39000000000001</v>
      </c>
      <c r="T62" s="105">
        <v>0</v>
      </c>
      <c r="U62" s="105">
        <v>-19.37</v>
      </c>
      <c r="V62" s="105">
        <v>3327.4900000000002</v>
      </c>
      <c r="W62" s="105">
        <v>-387.38</v>
      </c>
      <c r="X62" s="105">
        <v>0</v>
      </c>
      <c r="Y62" s="105">
        <v>0</v>
      </c>
      <c r="Z62" s="105">
        <v>3714.87</v>
      </c>
      <c r="AA62" s="105">
        <v>0</v>
      </c>
      <c r="AB62" s="105">
        <v>0</v>
      </c>
      <c r="AC62" s="105">
        <v>-3714.87</v>
      </c>
      <c r="AD62" s="105">
        <v>0</v>
      </c>
      <c r="AE62" s="105">
        <v>0</v>
      </c>
      <c r="AF62" s="105">
        <v>0</v>
      </c>
      <c r="AG62" s="105">
        <v>0</v>
      </c>
      <c r="AH62" s="105">
        <v>0</v>
      </c>
      <c r="AI62" s="105">
        <v>0</v>
      </c>
      <c r="AJ62" s="181" t="str">
        <f>VLOOKUP($P62,[1]Map!$B$2:$C$7,2,FALSE)</f>
        <v>Water</v>
      </c>
      <c r="AK62" s="181" t="str">
        <f>VLOOKUP($H62,[1]Map!$F$2:$G$47,2,FALSE)</f>
        <v>Repairs</v>
      </c>
      <c r="AL62" s="196">
        <f t="shared" si="0"/>
        <v>3714.87</v>
      </c>
      <c r="AM62" s="196">
        <f t="shared" si="1"/>
        <v>0</v>
      </c>
      <c r="AN62" s="196">
        <f t="shared" si="5"/>
        <v>3714.87</v>
      </c>
      <c r="AO62" s="196">
        <f t="shared" si="6"/>
        <v>0</v>
      </c>
      <c r="AP62" s="196">
        <f t="shared" si="2"/>
        <v>-3714.8700000000003</v>
      </c>
      <c r="AQ62" s="196">
        <f t="shared" si="3"/>
        <v>0</v>
      </c>
      <c r="AR62" s="196">
        <f t="shared" si="4"/>
        <v>-185.76000000000002</v>
      </c>
      <c r="AS62" s="204">
        <f t="shared" si="7"/>
        <v>5.0004441608993047E-2</v>
      </c>
      <c r="AV62" s="197"/>
    </row>
    <row r="63" spans="1:48">
      <c r="A63" s="105">
        <v>2</v>
      </c>
      <c r="B63" s="105">
        <v>1012</v>
      </c>
      <c r="C63" s="105" t="s">
        <v>238</v>
      </c>
      <c r="D63" s="105">
        <v>20</v>
      </c>
      <c r="E63" s="105">
        <v>276</v>
      </c>
      <c r="F63" s="105" t="s">
        <v>409</v>
      </c>
      <c r="G63" s="105">
        <v>2024</v>
      </c>
      <c r="H63" s="105" t="s">
        <v>280</v>
      </c>
      <c r="I63" s="105">
        <v>6</v>
      </c>
      <c r="J63" s="105" t="s">
        <v>273</v>
      </c>
      <c r="K63" s="105">
        <v>16</v>
      </c>
      <c r="L63" s="105">
        <v>10306502</v>
      </c>
      <c r="M63" s="105">
        <v>0</v>
      </c>
      <c r="N63" s="105" t="s">
        <v>258</v>
      </c>
      <c r="O63" s="105" t="s">
        <v>241</v>
      </c>
      <c r="P63" s="105" t="s">
        <v>240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285799.49</v>
      </c>
      <c r="W63" s="105">
        <v>207351.13</v>
      </c>
      <c r="X63" s="105">
        <v>0</v>
      </c>
      <c r="Y63" s="105">
        <v>0</v>
      </c>
      <c r="Z63" s="105">
        <v>84061.33</v>
      </c>
      <c r="AA63" s="105">
        <v>0</v>
      </c>
      <c r="AB63" s="105">
        <v>-5612.97</v>
      </c>
      <c r="AC63" s="105">
        <v>-78448.36</v>
      </c>
      <c r="AD63" s="105">
        <v>0</v>
      </c>
      <c r="AE63" s="105">
        <v>0</v>
      </c>
      <c r="AF63" s="105">
        <v>0</v>
      </c>
      <c r="AG63" s="105">
        <v>0</v>
      </c>
      <c r="AH63" s="105">
        <v>0</v>
      </c>
      <c r="AI63" s="105">
        <v>0</v>
      </c>
      <c r="AJ63" s="181" t="str">
        <f>VLOOKUP($P63,[1]Map!$B$2:$C$7,2,FALSE)</f>
        <v>Water</v>
      </c>
      <c r="AK63" s="181" t="str">
        <f>VLOOKUP($H63,[1]Map!$F$2:$G$47,2,FALSE)</f>
        <v>Flow Through</v>
      </c>
      <c r="AL63" s="196">
        <f t="shared" si="0"/>
        <v>84061.33</v>
      </c>
      <c r="AM63" s="196">
        <f t="shared" si="1"/>
        <v>0</v>
      </c>
      <c r="AN63" s="196">
        <f t="shared" si="5"/>
        <v>84061.33</v>
      </c>
      <c r="AO63" s="196">
        <f t="shared" si="6"/>
        <v>-5612.97</v>
      </c>
      <c r="AP63" s="196">
        <f t="shared" si="2"/>
        <v>-78448.359999999986</v>
      </c>
      <c r="AQ63" s="196">
        <f t="shared" si="3"/>
        <v>0</v>
      </c>
      <c r="AR63" s="196">
        <f t="shared" si="4"/>
        <v>0</v>
      </c>
      <c r="AS63" s="204">
        <f t="shared" si="7"/>
        <v>0</v>
      </c>
      <c r="AV63" s="197"/>
    </row>
    <row r="64" spans="1:48">
      <c r="A64" s="105">
        <v>2</v>
      </c>
      <c r="B64" s="105">
        <v>1012</v>
      </c>
      <c r="C64" s="105" t="s">
        <v>238</v>
      </c>
      <c r="D64" s="105">
        <v>20</v>
      </c>
      <c r="E64" s="105">
        <v>276</v>
      </c>
      <c r="F64" s="105" t="s">
        <v>409</v>
      </c>
      <c r="G64" s="105">
        <v>2024</v>
      </c>
      <c r="H64" s="105" t="s">
        <v>288</v>
      </c>
      <c r="I64" s="105">
        <v>6</v>
      </c>
      <c r="J64" s="105" t="s">
        <v>273</v>
      </c>
      <c r="K64" s="105">
        <v>15</v>
      </c>
      <c r="L64" s="105">
        <v>10306004</v>
      </c>
      <c r="M64" s="105">
        <v>-1</v>
      </c>
      <c r="N64" s="105" t="s">
        <v>270</v>
      </c>
      <c r="O64" s="105" t="s">
        <v>241</v>
      </c>
      <c r="P64" s="105" t="s">
        <v>240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81" t="str">
        <f>VLOOKUP($P64,[1]Map!$B$2:$C$7,2,FALSE)</f>
        <v>Water</v>
      </c>
      <c r="AK64" s="181" t="str">
        <f>VLOOKUP($H64,[1]Map!$F$2:$G$47,2,FALSE)</f>
        <v>Taxable CIAC</v>
      </c>
      <c r="AL64" s="196">
        <f t="shared" si="0"/>
        <v>0</v>
      </c>
      <c r="AM64" s="196">
        <f t="shared" si="1"/>
        <v>0</v>
      </c>
      <c r="AN64" s="196">
        <f t="shared" si="5"/>
        <v>0</v>
      </c>
      <c r="AO64" s="196">
        <f t="shared" si="6"/>
        <v>0</v>
      </c>
      <c r="AP64" s="196">
        <f t="shared" si="2"/>
        <v>0</v>
      </c>
      <c r="AQ64" s="196">
        <f t="shared" si="3"/>
        <v>0</v>
      </c>
      <c r="AR64" s="196">
        <f t="shared" si="4"/>
        <v>0</v>
      </c>
      <c r="AS64" s="204" t="e">
        <f t="shared" si="7"/>
        <v>#DIV/0!</v>
      </c>
      <c r="AV64" s="197"/>
    </row>
    <row r="65" spans="1:48">
      <c r="A65" s="105">
        <v>2</v>
      </c>
      <c r="B65" s="105">
        <v>1012</v>
      </c>
      <c r="C65" s="105" t="s">
        <v>238</v>
      </c>
      <c r="D65" s="105">
        <v>20</v>
      </c>
      <c r="E65" s="105">
        <v>276</v>
      </c>
      <c r="F65" s="105" t="s">
        <v>409</v>
      </c>
      <c r="G65" s="105">
        <v>2024</v>
      </c>
      <c r="H65" s="105" t="s">
        <v>272</v>
      </c>
      <c r="I65" s="105">
        <v>6</v>
      </c>
      <c r="J65" s="105" t="s">
        <v>273</v>
      </c>
      <c r="K65" s="105">
        <v>15</v>
      </c>
      <c r="L65" s="105">
        <v>24</v>
      </c>
      <c r="M65" s="105">
        <v>1</v>
      </c>
      <c r="N65" s="105" t="s">
        <v>239</v>
      </c>
      <c r="O65" s="105" t="s">
        <v>241</v>
      </c>
      <c r="P65" s="105" t="s">
        <v>247</v>
      </c>
      <c r="Q65" s="105">
        <v>0</v>
      </c>
      <c r="R65" s="105">
        <v>0</v>
      </c>
      <c r="S65" s="105">
        <v>124438.54000000001</v>
      </c>
      <c r="T65" s="105">
        <v>2520.36</v>
      </c>
      <c r="U65" s="105">
        <v>126958.90000000001</v>
      </c>
      <c r="V65" s="105">
        <v>2488770.64</v>
      </c>
      <c r="W65" s="105">
        <v>2539177.7800000003</v>
      </c>
      <c r="X65" s="105">
        <v>0</v>
      </c>
      <c r="Y65" s="105">
        <v>50407.14</v>
      </c>
      <c r="Z65" s="105">
        <v>0</v>
      </c>
      <c r="AA65" s="105">
        <v>0</v>
      </c>
      <c r="AB65" s="105">
        <v>0</v>
      </c>
      <c r="AC65" s="105">
        <v>50407.14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81" t="str">
        <f>VLOOKUP($P65,[1]Map!$B$2:$C$7,2,FALSE)</f>
        <v>Sewer</v>
      </c>
      <c r="AK65" s="181" t="str">
        <f>VLOOKUP($H65,[1]Map!$F$2:$G$47,2,FALSE)</f>
        <v>COR</v>
      </c>
      <c r="AL65" s="196">
        <f t="shared" si="0"/>
        <v>0</v>
      </c>
      <c r="AM65" s="196">
        <f t="shared" si="1"/>
        <v>50407.14</v>
      </c>
      <c r="AN65" s="196">
        <f t="shared" si="5"/>
        <v>-50407.14</v>
      </c>
      <c r="AO65" s="196">
        <f t="shared" si="6"/>
        <v>0</v>
      </c>
      <c r="AP65" s="196">
        <f t="shared" si="2"/>
        <v>50407.14000000013</v>
      </c>
      <c r="AQ65" s="196">
        <f t="shared" si="3"/>
        <v>1.3096723705530167E-10</v>
      </c>
      <c r="AR65" s="196">
        <f t="shared" si="4"/>
        <v>2520.3600000000006</v>
      </c>
      <c r="AS65" s="204">
        <f t="shared" si="7"/>
        <v>5.0000059515378059E-2</v>
      </c>
      <c r="AV65" s="197"/>
    </row>
    <row r="66" spans="1:48">
      <c r="A66" s="105">
        <v>2</v>
      </c>
      <c r="B66" s="105">
        <v>1012</v>
      </c>
      <c r="C66" s="105" t="s">
        <v>238</v>
      </c>
      <c r="D66" s="105">
        <v>20</v>
      </c>
      <c r="E66" s="105">
        <v>276</v>
      </c>
      <c r="F66" s="105" t="s">
        <v>409</v>
      </c>
      <c r="G66" s="105">
        <v>2024</v>
      </c>
      <c r="H66" s="105" t="s">
        <v>274</v>
      </c>
      <c r="I66" s="105">
        <v>6</v>
      </c>
      <c r="J66" s="105" t="s">
        <v>273</v>
      </c>
      <c r="K66" s="105">
        <v>15</v>
      </c>
      <c r="L66" s="105">
        <v>22</v>
      </c>
      <c r="M66" s="105">
        <v>1</v>
      </c>
      <c r="N66" s="105" t="s">
        <v>239</v>
      </c>
      <c r="O66" s="105" t="s">
        <v>241</v>
      </c>
      <c r="P66" s="105" t="s">
        <v>247</v>
      </c>
      <c r="Q66" s="105">
        <v>0</v>
      </c>
      <c r="R66" s="105">
        <v>0</v>
      </c>
      <c r="S66" s="105">
        <v>-30741.45</v>
      </c>
      <c r="T66" s="105">
        <v>2137.2600000000002</v>
      </c>
      <c r="U66" s="105">
        <v>-26299.260000000002</v>
      </c>
      <c r="V66" s="105">
        <v>-614828.70000000007</v>
      </c>
      <c r="W66" s="105">
        <v>-525985.44999999995</v>
      </c>
      <c r="X66" s="105">
        <v>329615.3</v>
      </c>
      <c r="Y66" s="105">
        <v>25220.86</v>
      </c>
      <c r="Z66" s="105">
        <v>265992.91000000003</v>
      </c>
      <c r="AA66" s="105">
        <v>0</v>
      </c>
      <c r="AB66" s="105">
        <v>0</v>
      </c>
      <c r="AC66" s="105">
        <v>88843.25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81" t="str">
        <f>VLOOKUP($P66,[1]Map!$B$2:$C$7,2,FALSE)</f>
        <v>Sewer</v>
      </c>
      <c r="AK66" s="181" t="str">
        <f>VLOOKUP($H66,[1]Map!$F$2:$G$47,2,FALSE)</f>
        <v>Reg Def</v>
      </c>
      <c r="AL66" s="196">
        <f t="shared" ref="AL66:AL129" si="8">Z66+AA66</f>
        <v>265992.91000000003</v>
      </c>
      <c r="AM66" s="196">
        <f t="shared" ref="AM66:AM129" si="9">+X66+Y66</f>
        <v>354836.16</v>
      </c>
      <c r="AN66" s="196">
        <f t="shared" si="5"/>
        <v>-88843.249999999942</v>
      </c>
      <c r="AO66" s="196">
        <f t="shared" si="6"/>
        <v>0</v>
      </c>
      <c r="AP66" s="196">
        <f t="shared" ref="AP66:AP129" si="10">+W66-V66</f>
        <v>88843.250000000116</v>
      </c>
      <c r="AQ66" s="196">
        <f t="shared" ref="AQ66:AQ129" si="11">+AN66+AO66+AP66</f>
        <v>1.7462298274040222E-10</v>
      </c>
      <c r="AR66" s="196">
        <f t="shared" ref="AR66:AR129" si="12">U66-S66</f>
        <v>4442.1899999999987</v>
      </c>
      <c r="AS66" s="204">
        <f t="shared" si="7"/>
        <v>5.0000309533926243E-2</v>
      </c>
      <c r="AV66" s="197"/>
    </row>
    <row r="67" spans="1:48">
      <c r="A67" s="105">
        <v>2</v>
      </c>
      <c r="B67" s="105">
        <v>1012</v>
      </c>
      <c r="C67" s="105" t="s">
        <v>238</v>
      </c>
      <c r="D67" s="105">
        <v>20</v>
      </c>
      <c r="E67" s="105">
        <v>276</v>
      </c>
      <c r="F67" s="105" t="s">
        <v>409</v>
      </c>
      <c r="G67" s="105">
        <v>2024</v>
      </c>
      <c r="H67" s="105" t="s">
        <v>278</v>
      </c>
      <c r="I67" s="105">
        <v>6</v>
      </c>
      <c r="J67" s="105" t="s">
        <v>273</v>
      </c>
      <c r="K67" s="105">
        <v>15</v>
      </c>
      <c r="L67" s="105">
        <v>10306001</v>
      </c>
      <c r="M67" s="105">
        <v>0</v>
      </c>
      <c r="N67" s="105" t="s">
        <v>258</v>
      </c>
      <c r="O67" s="105" t="s">
        <v>241</v>
      </c>
      <c r="P67" s="105" t="s">
        <v>247</v>
      </c>
      <c r="Q67" s="105">
        <v>0</v>
      </c>
      <c r="R67" s="105">
        <v>0</v>
      </c>
      <c r="S67" s="105">
        <v>4731.75</v>
      </c>
      <c r="T67" s="105">
        <v>65.98</v>
      </c>
      <c r="U67" s="105">
        <v>4401.57</v>
      </c>
      <c r="V67" s="105">
        <v>94635.88</v>
      </c>
      <c r="W67" s="105">
        <v>88032.320000000007</v>
      </c>
      <c r="X67" s="105">
        <v>0</v>
      </c>
      <c r="Y67" s="105">
        <v>0</v>
      </c>
      <c r="Z67" s="105">
        <v>7923.06</v>
      </c>
      <c r="AA67" s="105">
        <v>0</v>
      </c>
      <c r="AB67" s="105">
        <v>-1319.5</v>
      </c>
      <c r="AC67" s="105">
        <v>-6603.56</v>
      </c>
      <c r="AD67" s="105">
        <v>0</v>
      </c>
      <c r="AE67" s="105">
        <v>0</v>
      </c>
      <c r="AF67" s="105">
        <v>0</v>
      </c>
      <c r="AG67" s="105">
        <v>0</v>
      </c>
      <c r="AH67" s="105">
        <v>0</v>
      </c>
      <c r="AI67" s="105">
        <v>0</v>
      </c>
      <c r="AJ67" s="181" t="str">
        <f>VLOOKUP($P67,[1]Map!$B$2:$C$7,2,FALSE)</f>
        <v>Sewer</v>
      </c>
      <c r="AK67" s="181" t="str">
        <f>VLOOKUP($H67,[1]Map!$F$2:$G$47,2,FALSE)</f>
        <v>Reg Def</v>
      </c>
      <c r="AL67" s="196">
        <f t="shared" si="8"/>
        <v>7923.06</v>
      </c>
      <c r="AM67" s="196">
        <f t="shared" si="9"/>
        <v>0</v>
      </c>
      <c r="AN67" s="196">
        <f t="shared" ref="AN67:AN130" si="13">+AL67-AM67</f>
        <v>7923.06</v>
      </c>
      <c r="AO67" s="196">
        <f t="shared" ref="AO67:AO130" si="14">AB67</f>
        <v>-1319.5</v>
      </c>
      <c r="AP67" s="196">
        <f t="shared" si="10"/>
        <v>-6603.5599999999977</v>
      </c>
      <c r="AQ67" s="196">
        <f t="shared" si="11"/>
        <v>0</v>
      </c>
      <c r="AR67" s="196">
        <f t="shared" si="12"/>
        <v>-330.18000000000029</v>
      </c>
      <c r="AS67" s="204">
        <f t="shared" ref="AS67:AS130" si="15">AR67/AP67</f>
        <v>5.0000302866938504E-2</v>
      </c>
      <c r="AV67" s="197"/>
    </row>
    <row r="68" spans="1:48">
      <c r="A68" s="105">
        <v>2</v>
      </c>
      <c r="B68" s="105">
        <v>1012</v>
      </c>
      <c r="C68" s="105" t="s">
        <v>238</v>
      </c>
      <c r="D68" s="105">
        <v>20</v>
      </c>
      <c r="E68" s="105">
        <v>276</v>
      </c>
      <c r="F68" s="105" t="s">
        <v>409</v>
      </c>
      <c r="G68" s="105">
        <v>2024</v>
      </c>
      <c r="H68" s="105" t="s">
        <v>279</v>
      </c>
      <c r="I68" s="105">
        <v>6</v>
      </c>
      <c r="J68" s="105" t="s">
        <v>273</v>
      </c>
      <c r="K68" s="105">
        <v>15</v>
      </c>
      <c r="L68" s="105">
        <v>10306002</v>
      </c>
      <c r="M68" s="105">
        <v>0</v>
      </c>
      <c r="N68" s="105" t="s">
        <v>258</v>
      </c>
      <c r="O68" s="105" t="s">
        <v>241</v>
      </c>
      <c r="P68" s="105" t="s">
        <v>247</v>
      </c>
      <c r="Q68" s="105">
        <v>0</v>
      </c>
      <c r="R68" s="105">
        <v>0</v>
      </c>
      <c r="S68" s="105">
        <v>573.20000000000005</v>
      </c>
      <c r="T68" s="105">
        <v>0</v>
      </c>
      <c r="U68" s="105">
        <v>506.40000000000003</v>
      </c>
      <c r="V68" s="105">
        <v>11464.54</v>
      </c>
      <c r="W68" s="105">
        <v>10128.58</v>
      </c>
      <c r="X68" s="105">
        <v>0</v>
      </c>
      <c r="Y68" s="105">
        <v>0</v>
      </c>
      <c r="Z68" s="105">
        <v>1335.96</v>
      </c>
      <c r="AA68" s="105">
        <v>0</v>
      </c>
      <c r="AB68" s="105">
        <v>0</v>
      </c>
      <c r="AC68" s="105">
        <v>-1335.96</v>
      </c>
      <c r="AD68" s="105">
        <v>0</v>
      </c>
      <c r="AE68" s="105">
        <v>0</v>
      </c>
      <c r="AF68" s="105">
        <v>0</v>
      </c>
      <c r="AG68" s="105">
        <v>0</v>
      </c>
      <c r="AH68" s="105">
        <v>0</v>
      </c>
      <c r="AI68" s="105">
        <v>0</v>
      </c>
      <c r="AJ68" s="181" t="str">
        <f>VLOOKUP($P68,[1]Map!$B$2:$C$7,2,FALSE)</f>
        <v>Sewer</v>
      </c>
      <c r="AK68" s="181" t="str">
        <f>VLOOKUP($H68,[1]Map!$F$2:$G$47,2,FALSE)</f>
        <v>Reg Def</v>
      </c>
      <c r="AL68" s="196">
        <f t="shared" si="8"/>
        <v>1335.96</v>
      </c>
      <c r="AM68" s="196">
        <f t="shared" si="9"/>
        <v>0</v>
      </c>
      <c r="AN68" s="196">
        <f t="shared" si="13"/>
        <v>1335.96</v>
      </c>
      <c r="AO68" s="196">
        <f t="shared" si="14"/>
        <v>0</v>
      </c>
      <c r="AP68" s="196">
        <f t="shared" si="10"/>
        <v>-1335.9600000000009</v>
      </c>
      <c r="AQ68" s="196">
        <f t="shared" si="11"/>
        <v>0</v>
      </c>
      <c r="AR68" s="196">
        <f t="shared" si="12"/>
        <v>-66.800000000000011</v>
      </c>
      <c r="AS68" s="204">
        <f t="shared" si="15"/>
        <v>5.0001497050809876E-2</v>
      </c>
      <c r="AV68" s="197"/>
    </row>
    <row r="69" spans="1:48">
      <c r="A69" s="105">
        <v>2</v>
      </c>
      <c r="B69" s="105">
        <v>1012</v>
      </c>
      <c r="C69" s="105" t="s">
        <v>238</v>
      </c>
      <c r="D69" s="105">
        <v>20</v>
      </c>
      <c r="E69" s="105">
        <v>276</v>
      </c>
      <c r="F69" s="105" t="s">
        <v>409</v>
      </c>
      <c r="G69" s="105">
        <v>2024</v>
      </c>
      <c r="H69" s="105" t="s">
        <v>281</v>
      </c>
      <c r="I69" s="105">
        <v>6</v>
      </c>
      <c r="J69" s="105" t="s">
        <v>273</v>
      </c>
      <c r="K69" s="105">
        <v>15</v>
      </c>
      <c r="L69" s="105">
        <v>10306017</v>
      </c>
      <c r="M69" s="105">
        <v>0</v>
      </c>
      <c r="N69" s="105" t="s">
        <v>258</v>
      </c>
      <c r="O69" s="105" t="s">
        <v>241</v>
      </c>
      <c r="P69" s="105" t="s">
        <v>247</v>
      </c>
      <c r="Q69" s="105">
        <v>0</v>
      </c>
      <c r="R69" s="105">
        <v>0</v>
      </c>
      <c r="S69" s="105">
        <v>5419.11</v>
      </c>
      <c r="T69" s="105">
        <v>0</v>
      </c>
      <c r="U69" s="105">
        <v>4478.9400000000005</v>
      </c>
      <c r="V69" s="105">
        <v>108382.12</v>
      </c>
      <c r="W69" s="105">
        <v>89578.7</v>
      </c>
      <c r="X69" s="105">
        <v>0</v>
      </c>
      <c r="Y69" s="105">
        <v>0</v>
      </c>
      <c r="Z69" s="105">
        <v>18803.420000000002</v>
      </c>
      <c r="AA69" s="105">
        <v>0</v>
      </c>
      <c r="AB69" s="105">
        <v>0</v>
      </c>
      <c r="AC69" s="105">
        <v>-18803.420000000002</v>
      </c>
      <c r="AD69" s="105">
        <v>0</v>
      </c>
      <c r="AE69" s="105">
        <v>0</v>
      </c>
      <c r="AF69" s="105">
        <v>0</v>
      </c>
      <c r="AG69" s="105">
        <v>0</v>
      </c>
      <c r="AH69" s="105">
        <v>0</v>
      </c>
      <c r="AI69" s="105">
        <v>0</v>
      </c>
      <c r="AJ69" s="181" t="str">
        <f>VLOOKUP($P69,[1]Map!$B$2:$C$7,2,FALSE)</f>
        <v>Sewer</v>
      </c>
      <c r="AK69" s="181" t="str">
        <f>VLOOKUP($H69,[1]Map!$F$2:$G$47,2,FALSE)</f>
        <v>Reg Def</v>
      </c>
      <c r="AL69" s="196">
        <f t="shared" si="8"/>
        <v>18803.420000000002</v>
      </c>
      <c r="AM69" s="196">
        <f t="shared" si="9"/>
        <v>0</v>
      </c>
      <c r="AN69" s="196">
        <f t="shared" si="13"/>
        <v>18803.420000000002</v>
      </c>
      <c r="AO69" s="196">
        <f t="shared" si="14"/>
        <v>0</v>
      </c>
      <c r="AP69" s="196">
        <f t="shared" si="10"/>
        <v>-18803.419999999998</v>
      </c>
      <c r="AQ69" s="196">
        <f t="shared" si="11"/>
        <v>0</v>
      </c>
      <c r="AR69" s="196">
        <f t="shared" si="12"/>
        <v>-940.16999999999916</v>
      </c>
      <c r="AS69" s="204">
        <f t="shared" si="15"/>
        <v>4.9999946818185162E-2</v>
      </c>
      <c r="AV69" s="197"/>
    </row>
    <row r="70" spans="1:48">
      <c r="A70" s="105">
        <v>2</v>
      </c>
      <c r="B70" s="105">
        <v>1012</v>
      </c>
      <c r="C70" s="105" t="s">
        <v>238</v>
      </c>
      <c r="D70" s="105">
        <v>20</v>
      </c>
      <c r="E70" s="105">
        <v>276</v>
      </c>
      <c r="F70" s="105" t="s">
        <v>409</v>
      </c>
      <c r="G70" s="105">
        <v>2024</v>
      </c>
      <c r="H70" s="105" t="s">
        <v>282</v>
      </c>
      <c r="I70" s="105">
        <v>6</v>
      </c>
      <c r="J70" s="105" t="s">
        <v>273</v>
      </c>
      <c r="K70" s="105">
        <v>15</v>
      </c>
      <c r="L70" s="105">
        <v>10306012</v>
      </c>
      <c r="M70" s="105">
        <v>0</v>
      </c>
      <c r="N70" s="105" t="s">
        <v>258</v>
      </c>
      <c r="O70" s="105" t="s">
        <v>241</v>
      </c>
      <c r="P70" s="105" t="s">
        <v>247</v>
      </c>
      <c r="Q70" s="105">
        <v>0</v>
      </c>
      <c r="R70" s="105">
        <v>0</v>
      </c>
      <c r="S70" s="105">
        <v>-1351.15</v>
      </c>
      <c r="T70" s="105">
        <v>-142.05000000000001</v>
      </c>
      <c r="U70" s="105">
        <v>-1373.13</v>
      </c>
      <c r="V70" s="105">
        <v>-27022.62</v>
      </c>
      <c r="W70" s="105">
        <v>-27462.600000000002</v>
      </c>
      <c r="X70" s="105">
        <v>0</v>
      </c>
      <c r="Y70" s="105">
        <v>0</v>
      </c>
      <c r="Z70" s="105">
        <v>-2400.9900000000002</v>
      </c>
      <c r="AA70" s="105">
        <v>0</v>
      </c>
      <c r="AB70" s="105">
        <v>2840.9700000000003</v>
      </c>
      <c r="AC70" s="105">
        <v>-439.98</v>
      </c>
      <c r="AD70" s="105">
        <v>0</v>
      </c>
      <c r="AE70" s="105">
        <v>0</v>
      </c>
      <c r="AF70" s="105">
        <v>0</v>
      </c>
      <c r="AG70" s="105">
        <v>0</v>
      </c>
      <c r="AH70" s="105">
        <v>0</v>
      </c>
      <c r="AI70" s="105">
        <v>0</v>
      </c>
      <c r="AJ70" s="181" t="str">
        <f>VLOOKUP($P70,[1]Map!$B$2:$C$7,2,FALSE)</f>
        <v>Sewer</v>
      </c>
      <c r="AK70" s="181" t="str">
        <f>VLOOKUP($H70,[1]Map!$F$2:$G$47,2,FALSE)</f>
        <v>Reg Def</v>
      </c>
      <c r="AL70" s="196">
        <f t="shared" si="8"/>
        <v>-2400.9900000000002</v>
      </c>
      <c r="AM70" s="196">
        <f t="shared" si="9"/>
        <v>0</v>
      </c>
      <c r="AN70" s="196">
        <f t="shared" si="13"/>
        <v>-2400.9900000000002</v>
      </c>
      <c r="AO70" s="196">
        <f t="shared" si="14"/>
        <v>2840.9700000000003</v>
      </c>
      <c r="AP70" s="196">
        <f t="shared" si="10"/>
        <v>-439.9800000000032</v>
      </c>
      <c r="AQ70" s="196">
        <f t="shared" si="11"/>
        <v>-3.1832314562052488E-12</v>
      </c>
      <c r="AR70" s="196">
        <f t="shared" si="12"/>
        <v>-21.980000000000018</v>
      </c>
      <c r="AS70" s="204">
        <f t="shared" si="15"/>
        <v>4.9956816218918718E-2</v>
      </c>
      <c r="AV70" s="197"/>
    </row>
    <row r="71" spans="1:48">
      <c r="A71" s="105">
        <v>2</v>
      </c>
      <c r="B71" s="105">
        <v>1012</v>
      </c>
      <c r="C71" s="105" t="s">
        <v>238</v>
      </c>
      <c r="D71" s="105">
        <v>20</v>
      </c>
      <c r="E71" s="105">
        <v>276</v>
      </c>
      <c r="F71" s="105" t="s">
        <v>409</v>
      </c>
      <c r="G71" s="105">
        <v>2024</v>
      </c>
      <c r="H71" s="105" t="s">
        <v>283</v>
      </c>
      <c r="I71" s="105">
        <v>6</v>
      </c>
      <c r="J71" s="105" t="s">
        <v>273</v>
      </c>
      <c r="K71" s="105">
        <v>15</v>
      </c>
      <c r="L71" s="105">
        <v>10306010</v>
      </c>
      <c r="M71" s="105">
        <v>0</v>
      </c>
      <c r="N71" s="105" t="s">
        <v>258</v>
      </c>
      <c r="O71" s="105" t="s">
        <v>241</v>
      </c>
      <c r="P71" s="105" t="s">
        <v>247</v>
      </c>
      <c r="Q71" s="105">
        <v>0</v>
      </c>
      <c r="R71" s="105">
        <v>0</v>
      </c>
      <c r="S71" s="105">
        <v>-5829.03</v>
      </c>
      <c r="T71" s="105">
        <v>0</v>
      </c>
      <c r="U71" s="105">
        <v>-4323.05</v>
      </c>
      <c r="V71" s="105">
        <v>-116580.56</v>
      </c>
      <c r="W71" s="105">
        <v>-86461.180000000008</v>
      </c>
      <c r="X71" s="105">
        <v>0</v>
      </c>
      <c r="Y71" s="105">
        <v>0</v>
      </c>
      <c r="Z71" s="105">
        <v>-30119.38</v>
      </c>
      <c r="AA71" s="105">
        <v>0</v>
      </c>
      <c r="AB71" s="105">
        <v>0</v>
      </c>
      <c r="AC71" s="105">
        <v>30119.38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81" t="str">
        <f>VLOOKUP($P71,[1]Map!$B$2:$C$7,2,FALSE)</f>
        <v>Sewer</v>
      </c>
      <c r="AK71" s="181" t="str">
        <f>VLOOKUP($H71,[1]Map!$F$2:$G$47,2,FALSE)</f>
        <v>Reg Def</v>
      </c>
      <c r="AL71" s="196">
        <f t="shared" si="8"/>
        <v>-30119.38</v>
      </c>
      <c r="AM71" s="196">
        <f t="shared" si="9"/>
        <v>0</v>
      </c>
      <c r="AN71" s="196">
        <f t="shared" si="13"/>
        <v>-30119.38</v>
      </c>
      <c r="AO71" s="196">
        <f t="shared" si="14"/>
        <v>0</v>
      </c>
      <c r="AP71" s="196">
        <f t="shared" si="10"/>
        <v>30119.37999999999</v>
      </c>
      <c r="AQ71" s="196">
        <f t="shared" si="11"/>
        <v>0</v>
      </c>
      <c r="AR71" s="196">
        <f t="shared" si="12"/>
        <v>1505.9799999999996</v>
      </c>
      <c r="AS71" s="204">
        <f t="shared" si="15"/>
        <v>5.0000365213360966E-2</v>
      </c>
      <c r="AV71" s="197"/>
    </row>
    <row r="72" spans="1:48">
      <c r="A72" s="105">
        <v>2</v>
      </c>
      <c r="B72" s="105">
        <v>1012</v>
      </c>
      <c r="C72" s="105" t="s">
        <v>238</v>
      </c>
      <c r="D72" s="105">
        <v>20</v>
      </c>
      <c r="E72" s="105">
        <v>276</v>
      </c>
      <c r="F72" s="105" t="s">
        <v>409</v>
      </c>
      <c r="G72" s="105">
        <v>2024</v>
      </c>
      <c r="H72" s="105" t="s">
        <v>284</v>
      </c>
      <c r="I72" s="105">
        <v>6</v>
      </c>
      <c r="J72" s="105" t="s">
        <v>273</v>
      </c>
      <c r="K72" s="105">
        <v>15</v>
      </c>
      <c r="L72" s="105">
        <v>10306050</v>
      </c>
      <c r="M72" s="105">
        <v>0</v>
      </c>
      <c r="N72" s="105" t="s">
        <v>258</v>
      </c>
      <c r="O72" s="105" t="s">
        <v>241</v>
      </c>
      <c r="P72" s="105" t="s">
        <v>247</v>
      </c>
      <c r="Q72" s="105">
        <v>0</v>
      </c>
      <c r="R72" s="105">
        <v>0</v>
      </c>
      <c r="S72" s="105">
        <v>140453.58000000002</v>
      </c>
      <c r="T72" s="105">
        <v>0</v>
      </c>
      <c r="U72" s="105">
        <v>134681.78</v>
      </c>
      <c r="V72" s="105">
        <v>2809071.43</v>
      </c>
      <c r="W72" s="105">
        <v>2693635.15</v>
      </c>
      <c r="X72" s="105">
        <v>0</v>
      </c>
      <c r="Y72" s="105">
        <v>0</v>
      </c>
      <c r="Z72" s="105">
        <v>115436.28</v>
      </c>
      <c r="AA72" s="105">
        <v>0</v>
      </c>
      <c r="AB72" s="105">
        <v>0</v>
      </c>
      <c r="AC72" s="105">
        <v>-115436.28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81" t="str">
        <f>VLOOKUP($P72,[1]Map!$B$2:$C$7,2,FALSE)</f>
        <v>Sewer</v>
      </c>
      <c r="AK72" s="181" t="str">
        <f>VLOOKUP($H72,[1]Map!$F$2:$G$47,2,FALSE)</f>
        <v>Repairs</v>
      </c>
      <c r="AL72" s="196">
        <f t="shared" si="8"/>
        <v>115436.28</v>
      </c>
      <c r="AM72" s="196">
        <f t="shared" si="9"/>
        <v>0</v>
      </c>
      <c r="AN72" s="196">
        <f t="shared" si="13"/>
        <v>115436.28</v>
      </c>
      <c r="AO72" s="196">
        <f t="shared" si="14"/>
        <v>0</v>
      </c>
      <c r="AP72" s="196">
        <f t="shared" si="10"/>
        <v>-115436.28000000026</v>
      </c>
      <c r="AQ72" s="196">
        <f t="shared" si="11"/>
        <v>-2.6193447411060333E-10</v>
      </c>
      <c r="AR72" s="196">
        <f t="shared" si="12"/>
        <v>-5771.8000000000175</v>
      </c>
      <c r="AS72" s="204">
        <f t="shared" si="15"/>
        <v>4.99998787209706E-2</v>
      </c>
      <c r="AV72" s="197"/>
    </row>
    <row r="73" spans="1:48">
      <c r="A73" s="105">
        <v>2</v>
      </c>
      <c r="B73" s="105">
        <v>1012</v>
      </c>
      <c r="C73" s="105" t="s">
        <v>238</v>
      </c>
      <c r="D73" s="105">
        <v>20</v>
      </c>
      <c r="E73" s="105">
        <v>276</v>
      </c>
      <c r="F73" s="105" t="s">
        <v>409</v>
      </c>
      <c r="G73" s="105">
        <v>2024</v>
      </c>
      <c r="H73" s="105" t="s">
        <v>280</v>
      </c>
      <c r="I73" s="105">
        <v>6</v>
      </c>
      <c r="J73" s="105" t="s">
        <v>273</v>
      </c>
      <c r="K73" s="105">
        <v>16</v>
      </c>
      <c r="L73" s="105">
        <v>10306502</v>
      </c>
      <c r="M73" s="105">
        <v>0</v>
      </c>
      <c r="N73" s="105" t="s">
        <v>258</v>
      </c>
      <c r="O73" s="105" t="s">
        <v>241</v>
      </c>
      <c r="P73" s="105" t="s">
        <v>247</v>
      </c>
      <c r="Q73" s="105">
        <v>0</v>
      </c>
      <c r="R73" s="105">
        <v>0</v>
      </c>
      <c r="S73" s="105">
        <v>0</v>
      </c>
      <c r="T73" s="105">
        <v>0</v>
      </c>
      <c r="U73" s="105">
        <v>0</v>
      </c>
      <c r="V73" s="105">
        <v>113947.94</v>
      </c>
      <c r="W73" s="105">
        <v>112221.44</v>
      </c>
      <c r="X73" s="105">
        <v>0</v>
      </c>
      <c r="Y73" s="105">
        <v>0</v>
      </c>
      <c r="Z73" s="105">
        <v>5168.93</v>
      </c>
      <c r="AA73" s="105">
        <v>0</v>
      </c>
      <c r="AB73" s="105">
        <v>-3442.4300000000003</v>
      </c>
      <c r="AC73" s="105">
        <v>-1726.5</v>
      </c>
      <c r="AD73" s="105">
        <v>0</v>
      </c>
      <c r="AE73" s="105">
        <v>0</v>
      </c>
      <c r="AF73" s="105">
        <v>0</v>
      </c>
      <c r="AG73" s="105">
        <v>0</v>
      </c>
      <c r="AH73" s="105">
        <v>0</v>
      </c>
      <c r="AI73" s="105">
        <v>0</v>
      </c>
      <c r="AJ73" s="181" t="str">
        <f>VLOOKUP($P73,[1]Map!$B$2:$C$7,2,FALSE)</f>
        <v>Sewer</v>
      </c>
      <c r="AK73" s="181" t="str">
        <f>VLOOKUP($H73,[1]Map!$F$2:$G$47,2,FALSE)</f>
        <v>Flow Through</v>
      </c>
      <c r="AL73" s="196">
        <f t="shared" si="8"/>
        <v>5168.93</v>
      </c>
      <c r="AM73" s="196">
        <f t="shared" si="9"/>
        <v>0</v>
      </c>
      <c r="AN73" s="196">
        <f t="shared" si="13"/>
        <v>5168.93</v>
      </c>
      <c r="AO73" s="196">
        <f t="shared" si="14"/>
        <v>-3442.4300000000003</v>
      </c>
      <c r="AP73" s="196">
        <f t="shared" si="10"/>
        <v>-1726.5</v>
      </c>
      <c r="AQ73" s="196">
        <f t="shared" si="11"/>
        <v>0</v>
      </c>
      <c r="AR73" s="196">
        <f t="shared" si="12"/>
        <v>0</v>
      </c>
      <c r="AS73" s="204">
        <f t="shared" si="15"/>
        <v>0</v>
      </c>
      <c r="AV73" s="197"/>
    </row>
    <row r="74" spans="1:48">
      <c r="A74" s="105">
        <v>2</v>
      </c>
      <c r="B74" s="105">
        <v>1012</v>
      </c>
      <c r="C74" s="105" t="s">
        <v>238</v>
      </c>
      <c r="D74" s="105">
        <v>20</v>
      </c>
      <c r="E74" s="105">
        <v>276</v>
      </c>
      <c r="F74" s="105" t="s">
        <v>409</v>
      </c>
      <c r="G74" s="105">
        <v>2024</v>
      </c>
      <c r="H74" s="105" t="s">
        <v>288</v>
      </c>
      <c r="I74" s="105">
        <v>6</v>
      </c>
      <c r="J74" s="105" t="s">
        <v>273</v>
      </c>
      <c r="K74" s="105">
        <v>15</v>
      </c>
      <c r="L74" s="105">
        <v>10306004</v>
      </c>
      <c r="M74" s="105">
        <v>-1</v>
      </c>
      <c r="N74" s="105" t="s">
        <v>270</v>
      </c>
      <c r="O74" s="105" t="s">
        <v>241</v>
      </c>
      <c r="P74" s="105" t="s">
        <v>247</v>
      </c>
      <c r="Q74" s="105">
        <v>0</v>
      </c>
      <c r="R74" s="105">
        <v>0</v>
      </c>
      <c r="S74" s="105">
        <v>0</v>
      </c>
      <c r="T74" s="105">
        <v>0</v>
      </c>
      <c r="U74" s="105">
        <v>0</v>
      </c>
      <c r="V74" s="105">
        <v>0</v>
      </c>
      <c r="W74" s="105">
        <v>0</v>
      </c>
      <c r="X74" s="105">
        <v>0</v>
      </c>
      <c r="Y74" s="105">
        <v>0</v>
      </c>
      <c r="Z74" s="105">
        <v>0</v>
      </c>
      <c r="AA74" s="105">
        <v>0</v>
      </c>
      <c r="AB74" s="105">
        <v>0</v>
      </c>
      <c r="AC74" s="105">
        <v>0</v>
      </c>
      <c r="AD74" s="105">
        <v>0</v>
      </c>
      <c r="AE74" s="105">
        <v>0</v>
      </c>
      <c r="AF74" s="105">
        <v>0</v>
      </c>
      <c r="AG74" s="105">
        <v>0</v>
      </c>
      <c r="AH74" s="105">
        <v>0</v>
      </c>
      <c r="AI74" s="105">
        <v>0</v>
      </c>
      <c r="AJ74" s="181" t="str">
        <f>VLOOKUP($P74,[1]Map!$B$2:$C$7,2,FALSE)</f>
        <v>Sewer</v>
      </c>
      <c r="AK74" s="181" t="str">
        <f>VLOOKUP($H74,[1]Map!$F$2:$G$47,2,FALSE)</f>
        <v>Taxable CIAC</v>
      </c>
      <c r="AL74" s="196">
        <f t="shared" si="8"/>
        <v>0</v>
      </c>
      <c r="AM74" s="196">
        <f t="shared" si="9"/>
        <v>0</v>
      </c>
      <c r="AN74" s="196">
        <f t="shared" si="13"/>
        <v>0</v>
      </c>
      <c r="AO74" s="196">
        <f t="shared" si="14"/>
        <v>0</v>
      </c>
      <c r="AP74" s="196">
        <f t="shared" si="10"/>
        <v>0</v>
      </c>
      <c r="AQ74" s="196">
        <f t="shared" si="11"/>
        <v>0</v>
      </c>
      <c r="AR74" s="196">
        <f t="shared" si="12"/>
        <v>0</v>
      </c>
      <c r="AS74" s="204" t="e">
        <f t="shared" si="15"/>
        <v>#DIV/0!</v>
      </c>
      <c r="AV74" s="197"/>
    </row>
    <row r="75" spans="1:48">
      <c r="A75" s="105">
        <v>2</v>
      </c>
      <c r="B75" s="105">
        <v>1012</v>
      </c>
      <c r="C75" s="105" t="s">
        <v>238</v>
      </c>
      <c r="D75" s="105">
        <v>20</v>
      </c>
      <c r="E75" s="105">
        <v>276</v>
      </c>
      <c r="F75" s="105" t="s">
        <v>409</v>
      </c>
      <c r="G75" s="105">
        <v>2024</v>
      </c>
      <c r="H75" s="105" t="s">
        <v>272</v>
      </c>
      <c r="I75" s="105">
        <v>6</v>
      </c>
      <c r="J75" s="105" t="s">
        <v>273</v>
      </c>
      <c r="K75" s="105">
        <v>15</v>
      </c>
      <c r="L75" s="105">
        <v>24</v>
      </c>
      <c r="M75" s="105">
        <v>1</v>
      </c>
      <c r="N75" s="105" t="s">
        <v>239</v>
      </c>
      <c r="O75" s="105" t="s">
        <v>241</v>
      </c>
      <c r="P75" s="105" t="s">
        <v>249</v>
      </c>
      <c r="Q75" s="105">
        <v>0</v>
      </c>
      <c r="R75" s="105">
        <v>0</v>
      </c>
      <c r="S75" s="105">
        <v>3264.33</v>
      </c>
      <c r="T75" s="105">
        <v>125.08</v>
      </c>
      <c r="U75" s="105">
        <v>3389.41</v>
      </c>
      <c r="V75" s="105">
        <v>65286.54</v>
      </c>
      <c r="W75" s="105">
        <v>67788.05</v>
      </c>
      <c r="X75" s="105">
        <v>0</v>
      </c>
      <c r="Y75" s="105">
        <v>2501.5100000000002</v>
      </c>
      <c r="Z75" s="105">
        <v>0</v>
      </c>
      <c r="AA75" s="105">
        <v>0</v>
      </c>
      <c r="AB75" s="105">
        <v>0</v>
      </c>
      <c r="AC75" s="105">
        <v>2501.5100000000002</v>
      </c>
      <c r="AD75" s="105">
        <v>0</v>
      </c>
      <c r="AE75" s="105">
        <v>0</v>
      </c>
      <c r="AF75" s="105">
        <v>0</v>
      </c>
      <c r="AG75" s="105">
        <v>0</v>
      </c>
      <c r="AH75" s="105">
        <v>0</v>
      </c>
      <c r="AI75" s="105">
        <v>0</v>
      </c>
      <c r="AJ75" s="181" t="str">
        <f>VLOOKUP($P75,[1]Map!$B$2:$C$7,2,FALSE)</f>
        <v>Sewer</v>
      </c>
      <c r="AK75" s="181" t="str">
        <f>VLOOKUP($H75,[1]Map!$F$2:$G$47,2,FALSE)</f>
        <v>COR</v>
      </c>
      <c r="AL75" s="196">
        <f t="shared" si="8"/>
        <v>0</v>
      </c>
      <c r="AM75" s="196">
        <f t="shared" si="9"/>
        <v>2501.5100000000002</v>
      </c>
      <c r="AN75" s="196">
        <f t="shared" si="13"/>
        <v>-2501.5100000000002</v>
      </c>
      <c r="AO75" s="196">
        <f t="shared" si="14"/>
        <v>0</v>
      </c>
      <c r="AP75" s="196">
        <f t="shared" si="10"/>
        <v>2501.510000000002</v>
      </c>
      <c r="AQ75" s="196">
        <f t="shared" si="11"/>
        <v>0</v>
      </c>
      <c r="AR75" s="196">
        <f t="shared" si="12"/>
        <v>125.07999999999993</v>
      </c>
      <c r="AS75" s="204">
        <f t="shared" si="15"/>
        <v>5.00017989134562E-2</v>
      </c>
      <c r="AV75" s="197"/>
    </row>
    <row r="76" spans="1:48">
      <c r="A76" s="105">
        <v>2</v>
      </c>
      <c r="B76" s="105">
        <v>1012</v>
      </c>
      <c r="C76" s="105" t="s">
        <v>238</v>
      </c>
      <c r="D76" s="105">
        <v>20</v>
      </c>
      <c r="E76" s="105">
        <v>276</v>
      </c>
      <c r="F76" s="105" t="s">
        <v>409</v>
      </c>
      <c r="G76" s="105">
        <v>2024</v>
      </c>
      <c r="H76" s="105" t="s">
        <v>274</v>
      </c>
      <c r="I76" s="105">
        <v>6</v>
      </c>
      <c r="J76" s="105" t="s">
        <v>273</v>
      </c>
      <c r="K76" s="105">
        <v>15</v>
      </c>
      <c r="L76" s="105">
        <v>22</v>
      </c>
      <c r="M76" s="105">
        <v>1</v>
      </c>
      <c r="N76" s="105" t="s">
        <v>239</v>
      </c>
      <c r="O76" s="105" t="s">
        <v>241</v>
      </c>
      <c r="P76" s="105" t="s">
        <v>249</v>
      </c>
      <c r="Q76" s="105">
        <v>0</v>
      </c>
      <c r="R76" s="105">
        <v>0</v>
      </c>
      <c r="S76" s="105">
        <v>-3231.07</v>
      </c>
      <c r="T76" s="105">
        <v>-1731.48</v>
      </c>
      <c r="U76" s="105">
        <v>-3748.69</v>
      </c>
      <c r="V76" s="105">
        <v>-64621.26</v>
      </c>
      <c r="W76" s="105">
        <v>-74973.14</v>
      </c>
      <c r="X76" s="105">
        <v>10733.68</v>
      </c>
      <c r="Y76" s="105">
        <v>155.19</v>
      </c>
      <c r="Z76" s="105">
        <v>21240.75</v>
      </c>
      <c r="AA76" s="105">
        <v>0</v>
      </c>
      <c r="AB76" s="105">
        <v>0</v>
      </c>
      <c r="AC76" s="105">
        <v>-10351.880000000001</v>
      </c>
      <c r="AD76" s="105">
        <v>0</v>
      </c>
      <c r="AE76" s="105">
        <v>0</v>
      </c>
      <c r="AF76" s="105">
        <v>0</v>
      </c>
      <c r="AG76" s="105">
        <v>0</v>
      </c>
      <c r="AH76" s="105">
        <v>0</v>
      </c>
      <c r="AI76" s="105">
        <v>0</v>
      </c>
      <c r="AJ76" s="181" t="str">
        <f>VLOOKUP($P76,[1]Map!$B$2:$C$7,2,FALSE)</f>
        <v>Sewer</v>
      </c>
      <c r="AK76" s="181" t="str">
        <f>VLOOKUP($H76,[1]Map!$F$2:$G$47,2,FALSE)</f>
        <v>Reg Def</v>
      </c>
      <c r="AL76" s="196">
        <f t="shared" si="8"/>
        <v>21240.75</v>
      </c>
      <c r="AM76" s="196">
        <f t="shared" si="9"/>
        <v>10888.87</v>
      </c>
      <c r="AN76" s="196">
        <f t="shared" si="13"/>
        <v>10351.879999999999</v>
      </c>
      <c r="AO76" s="196">
        <f t="shared" si="14"/>
        <v>0</v>
      </c>
      <c r="AP76" s="196">
        <f t="shared" si="10"/>
        <v>-10351.879999999997</v>
      </c>
      <c r="AQ76" s="196">
        <f t="shared" si="11"/>
        <v>0</v>
      </c>
      <c r="AR76" s="196">
        <f t="shared" si="12"/>
        <v>-517.61999999999989</v>
      </c>
      <c r="AS76" s="204">
        <f t="shared" si="15"/>
        <v>5.0002511621077529E-2</v>
      </c>
      <c r="AV76" s="197"/>
    </row>
    <row r="77" spans="1:48">
      <c r="A77" s="105">
        <v>2</v>
      </c>
      <c r="B77" s="105">
        <v>1012</v>
      </c>
      <c r="C77" s="105" t="s">
        <v>238</v>
      </c>
      <c r="D77" s="105">
        <v>20</v>
      </c>
      <c r="E77" s="105">
        <v>276</v>
      </c>
      <c r="F77" s="105" t="s">
        <v>409</v>
      </c>
      <c r="G77" s="105">
        <v>2024</v>
      </c>
      <c r="H77" s="105" t="s">
        <v>278</v>
      </c>
      <c r="I77" s="105">
        <v>6</v>
      </c>
      <c r="J77" s="105" t="s">
        <v>273</v>
      </c>
      <c r="K77" s="105">
        <v>15</v>
      </c>
      <c r="L77" s="105">
        <v>10306001</v>
      </c>
      <c r="M77" s="105">
        <v>0</v>
      </c>
      <c r="N77" s="105" t="s">
        <v>258</v>
      </c>
      <c r="O77" s="105" t="s">
        <v>241</v>
      </c>
      <c r="P77" s="105" t="s">
        <v>249</v>
      </c>
      <c r="Q77" s="105">
        <v>0</v>
      </c>
      <c r="R77" s="105">
        <v>0</v>
      </c>
      <c r="S77" s="105">
        <v>939.31000000000006</v>
      </c>
      <c r="T77" s="105">
        <v>2.7</v>
      </c>
      <c r="U77" s="105">
        <v>823.61</v>
      </c>
      <c r="V77" s="105">
        <v>18786.14</v>
      </c>
      <c r="W77" s="105">
        <v>16472.29</v>
      </c>
      <c r="X77" s="105">
        <v>0</v>
      </c>
      <c r="Y77" s="105">
        <v>0</v>
      </c>
      <c r="Z77" s="105">
        <v>2367.94</v>
      </c>
      <c r="AA77" s="105">
        <v>0</v>
      </c>
      <c r="AB77" s="105">
        <v>-54.09</v>
      </c>
      <c r="AC77" s="105">
        <v>-2313.85</v>
      </c>
      <c r="AD77" s="105">
        <v>0</v>
      </c>
      <c r="AE77" s="105">
        <v>0</v>
      </c>
      <c r="AF77" s="105">
        <v>0</v>
      </c>
      <c r="AG77" s="105">
        <v>0</v>
      </c>
      <c r="AH77" s="105">
        <v>0</v>
      </c>
      <c r="AI77" s="105">
        <v>0</v>
      </c>
      <c r="AJ77" s="181" t="str">
        <f>VLOOKUP($P77,[1]Map!$B$2:$C$7,2,FALSE)</f>
        <v>Sewer</v>
      </c>
      <c r="AK77" s="181" t="str">
        <f>VLOOKUP($H77,[1]Map!$F$2:$G$47,2,FALSE)</f>
        <v>Reg Def</v>
      </c>
      <c r="AL77" s="196">
        <f t="shared" si="8"/>
        <v>2367.94</v>
      </c>
      <c r="AM77" s="196">
        <f t="shared" si="9"/>
        <v>0</v>
      </c>
      <c r="AN77" s="196">
        <f t="shared" si="13"/>
        <v>2367.94</v>
      </c>
      <c r="AO77" s="196">
        <f t="shared" si="14"/>
        <v>-54.09</v>
      </c>
      <c r="AP77" s="196">
        <f t="shared" si="10"/>
        <v>-2313.8499999999985</v>
      </c>
      <c r="AQ77" s="196">
        <f t="shared" si="11"/>
        <v>0</v>
      </c>
      <c r="AR77" s="196">
        <f t="shared" si="12"/>
        <v>-115.70000000000005</v>
      </c>
      <c r="AS77" s="204">
        <f t="shared" si="15"/>
        <v>5.0003241350995146E-2</v>
      </c>
      <c r="AV77" s="197"/>
    </row>
    <row r="78" spans="1:48">
      <c r="A78" s="105">
        <v>2</v>
      </c>
      <c r="B78" s="105">
        <v>1012</v>
      </c>
      <c r="C78" s="105" t="s">
        <v>238</v>
      </c>
      <c r="D78" s="105">
        <v>20</v>
      </c>
      <c r="E78" s="105">
        <v>276</v>
      </c>
      <c r="F78" s="105" t="s">
        <v>409</v>
      </c>
      <c r="G78" s="105">
        <v>2024</v>
      </c>
      <c r="H78" s="105" t="s">
        <v>279</v>
      </c>
      <c r="I78" s="105">
        <v>6</v>
      </c>
      <c r="J78" s="105" t="s">
        <v>273</v>
      </c>
      <c r="K78" s="105">
        <v>15</v>
      </c>
      <c r="L78" s="105">
        <v>10306002</v>
      </c>
      <c r="M78" s="105">
        <v>0</v>
      </c>
      <c r="N78" s="105" t="s">
        <v>258</v>
      </c>
      <c r="O78" s="105" t="s">
        <v>241</v>
      </c>
      <c r="P78" s="105" t="s">
        <v>249</v>
      </c>
      <c r="Q78" s="105">
        <v>0</v>
      </c>
      <c r="R78" s="105">
        <v>0</v>
      </c>
      <c r="S78" s="105">
        <v>79.92</v>
      </c>
      <c r="T78" s="105">
        <v>0</v>
      </c>
      <c r="U78" s="105">
        <v>60.18</v>
      </c>
      <c r="V78" s="105">
        <v>1598.18</v>
      </c>
      <c r="W78" s="105">
        <v>1203.47</v>
      </c>
      <c r="X78" s="105">
        <v>0</v>
      </c>
      <c r="Y78" s="105">
        <v>0</v>
      </c>
      <c r="Z78" s="105">
        <v>394.71000000000004</v>
      </c>
      <c r="AA78" s="105">
        <v>0</v>
      </c>
      <c r="AB78" s="105">
        <v>0</v>
      </c>
      <c r="AC78" s="105">
        <v>-394.71000000000004</v>
      </c>
      <c r="AD78" s="105">
        <v>0</v>
      </c>
      <c r="AE78" s="105">
        <v>0</v>
      </c>
      <c r="AF78" s="105">
        <v>0</v>
      </c>
      <c r="AG78" s="105">
        <v>0</v>
      </c>
      <c r="AH78" s="105">
        <v>0</v>
      </c>
      <c r="AI78" s="105">
        <v>0</v>
      </c>
      <c r="AJ78" s="181" t="str">
        <f>VLOOKUP($P78,[1]Map!$B$2:$C$7,2,FALSE)</f>
        <v>Sewer</v>
      </c>
      <c r="AK78" s="181" t="str">
        <f>VLOOKUP($H78,[1]Map!$F$2:$G$47,2,FALSE)</f>
        <v>Reg Def</v>
      </c>
      <c r="AL78" s="196">
        <f t="shared" si="8"/>
        <v>394.71000000000004</v>
      </c>
      <c r="AM78" s="196">
        <f t="shared" si="9"/>
        <v>0</v>
      </c>
      <c r="AN78" s="196">
        <f t="shared" si="13"/>
        <v>394.71000000000004</v>
      </c>
      <c r="AO78" s="196">
        <f t="shared" si="14"/>
        <v>0</v>
      </c>
      <c r="AP78" s="196">
        <f t="shared" si="10"/>
        <v>-394.71000000000004</v>
      </c>
      <c r="AQ78" s="196">
        <f t="shared" si="11"/>
        <v>0</v>
      </c>
      <c r="AR78" s="196">
        <f t="shared" si="12"/>
        <v>-19.740000000000002</v>
      </c>
      <c r="AS78" s="204">
        <f t="shared" si="15"/>
        <v>5.0011400775252721E-2</v>
      </c>
      <c r="AV78" s="197"/>
    </row>
    <row r="79" spans="1:48">
      <c r="A79" s="105">
        <v>2</v>
      </c>
      <c r="B79" s="105">
        <v>1012</v>
      </c>
      <c r="C79" s="105" t="s">
        <v>238</v>
      </c>
      <c r="D79" s="105">
        <v>20</v>
      </c>
      <c r="E79" s="105">
        <v>276</v>
      </c>
      <c r="F79" s="105" t="s">
        <v>409</v>
      </c>
      <c r="G79" s="105">
        <v>2024</v>
      </c>
      <c r="H79" s="105" t="s">
        <v>281</v>
      </c>
      <c r="I79" s="105">
        <v>6</v>
      </c>
      <c r="J79" s="105" t="s">
        <v>273</v>
      </c>
      <c r="K79" s="105">
        <v>15</v>
      </c>
      <c r="L79" s="105">
        <v>10306017</v>
      </c>
      <c r="M79" s="105">
        <v>0</v>
      </c>
      <c r="N79" s="105" t="s">
        <v>258</v>
      </c>
      <c r="O79" s="105" t="s">
        <v>241</v>
      </c>
      <c r="P79" s="105" t="s">
        <v>249</v>
      </c>
      <c r="Q79" s="105">
        <v>0</v>
      </c>
      <c r="R79" s="105">
        <v>0</v>
      </c>
      <c r="S79" s="105">
        <v>6047.81</v>
      </c>
      <c r="T79" s="105">
        <v>0</v>
      </c>
      <c r="U79" s="105">
        <v>0</v>
      </c>
      <c r="V79" s="105">
        <v>120956.29000000001</v>
      </c>
      <c r="W79" s="105">
        <v>0</v>
      </c>
      <c r="X79" s="105">
        <v>0</v>
      </c>
      <c r="Y79" s="105">
        <v>0</v>
      </c>
      <c r="Z79" s="105">
        <v>120956.29000000001</v>
      </c>
      <c r="AA79" s="105">
        <v>0</v>
      </c>
      <c r="AB79" s="105">
        <v>0</v>
      </c>
      <c r="AC79" s="105">
        <v>-120956.29000000001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81" t="str">
        <f>VLOOKUP($P79,[1]Map!$B$2:$C$7,2,FALSE)</f>
        <v>Sewer</v>
      </c>
      <c r="AK79" s="181" t="str">
        <f>VLOOKUP($H79,[1]Map!$F$2:$G$47,2,FALSE)</f>
        <v>Reg Def</v>
      </c>
      <c r="AL79" s="196">
        <f t="shared" si="8"/>
        <v>120956.29000000001</v>
      </c>
      <c r="AM79" s="196">
        <f t="shared" si="9"/>
        <v>0</v>
      </c>
      <c r="AN79" s="196">
        <f t="shared" si="13"/>
        <v>120956.29000000001</v>
      </c>
      <c r="AO79" s="196">
        <f t="shared" si="14"/>
        <v>0</v>
      </c>
      <c r="AP79" s="196">
        <f t="shared" si="10"/>
        <v>-120956.29000000001</v>
      </c>
      <c r="AQ79" s="196">
        <f t="shared" si="11"/>
        <v>0</v>
      </c>
      <c r="AR79" s="196">
        <f t="shared" si="12"/>
        <v>-6047.81</v>
      </c>
      <c r="AS79" s="204">
        <f t="shared" si="15"/>
        <v>4.9999962796477969E-2</v>
      </c>
      <c r="AV79" s="197"/>
    </row>
    <row r="80" spans="1:48">
      <c r="A80" s="105">
        <v>2</v>
      </c>
      <c r="B80" s="105">
        <v>1012</v>
      </c>
      <c r="C80" s="105" t="s">
        <v>238</v>
      </c>
      <c r="D80" s="105">
        <v>20</v>
      </c>
      <c r="E80" s="105">
        <v>276</v>
      </c>
      <c r="F80" s="105" t="s">
        <v>409</v>
      </c>
      <c r="G80" s="105">
        <v>2024</v>
      </c>
      <c r="H80" s="105" t="s">
        <v>282</v>
      </c>
      <c r="I80" s="105">
        <v>6</v>
      </c>
      <c r="J80" s="105" t="s">
        <v>273</v>
      </c>
      <c r="K80" s="105">
        <v>15</v>
      </c>
      <c r="L80" s="105">
        <v>10306012</v>
      </c>
      <c r="M80" s="105">
        <v>0</v>
      </c>
      <c r="N80" s="105" t="s">
        <v>258</v>
      </c>
      <c r="O80" s="105" t="s">
        <v>241</v>
      </c>
      <c r="P80" s="105" t="s">
        <v>249</v>
      </c>
      <c r="Q80" s="105">
        <v>0</v>
      </c>
      <c r="R80" s="105">
        <v>0</v>
      </c>
      <c r="S80" s="105">
        <v>-67.61</v>
      </c>
      <c r="T80" s="105">
        <v>-5.49</v>
      </c>
      <c r="U80" s="105">
        <v>-66.349999999999994</v>
      </c>
      <c r="V80" s="105">
        <v>-1352.24</v>
      </c>
      <c r="W80" s="105">
        <v>-1327.04</v>
      </c>
      <c r="X80" s="105">
        <v>0</v>
      </c>
      <c r="Y80" s="105">
        <v>0</v>
      </c>
      <c r="Z80" s="105">
        <v>-134.9</v>
      </c>
      <c r="AA80" s="105">
        <v>0</v>
      </c>
      <c r="AB80" s="105">
        <v>109.7</v>
      </c>
      <c r="AC80" s="105">
        <v>25.2</v>
      </c>
      <c r="AD80" s="105">
        <v>0</v>
      </c>
      <c r="AE80" s="105">
        <v>0</v>
      </c>
      <c r="AF80" s="105">
        <v>0</v>
      </c>
      <c r="AG80" s="105">
        <v>0</v>
      </c>
      <c r="AH80" s="105">
        <v>0</v>
      </c>
      <c r="AI80" s="105">
        <v>0</v>
      </c>
      <c r="AJ80" s="181" t="str">
        <f>VLOOKUP($P80,[1]Map!$B$2:$C$7,2,FALSE)</f>
        <v>Sewer</v>
      </c>
      <c r="AK80" s="181" t="str">
        <f>VLOOKUP($H80,[1]Map!$F$2:$G$47,2,FALSE)</f>
        <v>Reg Def</v>
      </c>
      <c r="AL80" s="196">
        <f t="shared" si="8"/>
        <v>-134.9</v>
      </c>
      <c r="AM80" s="196">
        <f t="shared" si="9"/>
        <v>0</v>
      </c>
      <c r="AN80" s="196">
        <f t="shared" si="13"/>
        <v>-134.9</v>
      </c>
      <c r="AO80" s="196">
        <f t="shared" si="14"/>
        <v>109.7</v>
      </c>
      <c r="AP80" s="196">
        <f t="shared" si="10"/>
        <v>25.200000000000045</v>
      </c>
      <c r="AQ80" s="196">
        <f t="shared" si="11"/>
        <v>4.2632564145606011E-14</v>
      </c>
      <c r="AR80" s="196">
        <f t="shared" si="12"/>
        <v>1.2600000000000051</v>
      </c>
      <c r="AS80" s="204">
        <f t="shared" si="15"/>
        <v>5.0000000000000114E-2</v>
      </c>
      <c r="AV80" s="197"/>
    </row>
    <row r="81" spans="1:48">
      <c r="A81" s="105">
        <v>2</v>
      </c>
      <c r="B81" s="105">
        <v>1012</v>
      </c>
      <c r="C81" s="105" t="s">
        <v>238</v>
      </c>
      <c r="D81" s="105">
        <v>20</v>
      </c>
      <c r="E81" s="105">
        <v>276</v>
      </c>
      <c r="F81" s="105" t="s">
        <v>409</v>
      </c>
      <c r="G81" s="105">
        <v>2024</v>
      </c>
      <c r="H81" s="105" t="s">
        <v>284</v>
      </c>
      <c r="I81" s="105">
        <v>6</v>
      </c>
      <c r="J81" s="105" t="s">
        <v>273</v>
      </c>
      <c r="K81" s="105">
        <v>15</v>
      </c>
      <c r="L81" s="105">
        <v>10306050</v>
      </c>
      <c r="M81" s="105">
        <v>0</v>
      </c>
      <c r="N81" s="105" t="s">
        <v>258</v>
      </c>
      <c r="O81" s="105" t="s">
        <v>241</v>
      </c>
      <c r="P81" s="105" t="s">
        <v>249</v>
      </c>
      <c r="Q81" s="105">
        <v>0</v>
      </c>
      <c r="R81" s="105">
        <v>0</v>
      </c>
      <c r="S81" s="105">
        <v>19834.55</v>
      </c>
      <c r="T81" s="105">
        <v>0</v>
      </c>
      <c r="U81" s="105">
        <v>16874.29</v>
      </c>
      <c r="V81" s="105">
        <v>396690.68</v>
      </c>
      <c r="W81" s="105">
        <v>337485.68</v>
      </c>
      <c r="X81" s="105">
        <v>0</v>
      </c>
      <c r="Y81" s="105">
        <v>0</v>
      </c>
      <c r="Z81" s="105">
        <v>59205</v>
      </c>
      <c r="AA81" s="105">
        <v>0</v>
      </c>
      <c r="AB81" s="105">
        <v>0</v>
      </c>
      <c r="AC81" s="105">
        <v>-59205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81" t="str">
        <f>VLOOKUP($P81,[1]Map!$B$2:$C$7,2,FALSE)</f>
        <v>Sewer</v>
      </c>
      <c r="AK81" s="181" t="str">
        <f>VLOOKUP($H81,[1]Map!$F$2:$G$47,2,FALSE)</f>
        <v>Repairs</v>
      </c>
      <c r="AL81" s="196">
        <f t="shared" si="8"/>
        <v>59205</v>
      </c>
      <c r="AM81" s="196">
        <f t="shared" si="9"/>
        <v>0</v>
      </c>
      <c r="AN81" s="196">
        <f t="shared" si="13"/>
        <v>59205</v>
      </c>
      <c r="AO81" s="196">
        <f t="shared" si="14"/>
        <v>0</v>
      </c>
      <c r="AP81" s="196">
        <f t="shared" si="10"/>
        <v>-59205</v>
      </c>
      <c r="AQ81" s="196">
        <f t="shared" si="11"/>
        <v>0</v>
      </c>
      <c r="AR81" s="196">
        <f t="shared" si="12"/>
        <v>-2960.2599999999984</v>
      </c>
      <c r="AS81" s="204">
        <f t="shared" si="15"/>
        <v>5.0000168904653294E-2</v>
      </c>
      <c r="AV81" s="197"/>
    </row>
    <row r="82" spans="1:48">
      <c r="A82" s="105">
        <v>2</v>
      </c>
      <c r="B82" s="105">
        <v>1012</v>
      </c>
      <c r="C82" s="105" t="s">
        <v>238</v>
      </c>
      <c r="D82" s="105">
        <v>20</v>
      </c>
      <c r="E82" s="105">
        <v>276</v>
      </c>
      <c r="F82" s="105" t="s">
        <v>409</v>
      </c>
      <c r="G82" s="105">
        <v>2024</v>
      </c>
      <c r="H82" s="105" t="s">
        <v>280</v>
      </c>
      <c r="I82" s="105">
        <v>6</v>
      </c>
      <c r="J82" s="105" t="s">
        <v>273</v>
      </c>
      <c r="K82" s="105">
        <v>16</v>
      </c>
      <c r="L82" s="105">
        <v>10306502</v>
      </c>
      <c r="M82" s="105">
        <v>0</v>
      </c>
      <c r="N82" s="105" t="s">
        <v>258</v>
      </c>
      <c r="O82" s="105" t="s">
        <v>241</v>
      </c>
      <c r="P82" s="105" t="s">
        <v>249</v>
      </c>
      <c r="Q82" s="105">
        <v>0</v>
      </c>
      <c r="R82" s="105">
        <v>0</v>
      </c>
      <c r="S82" s="105">
        <v>0</v>
      </c>
      <c r="T82" s="105">
        <v>0</v>
      </c>
      <c r="U82" s="105">
        <v>0</v>
      </c>
      <c r="V82" s="105">
        <v>27545.48</v>
      </c>
      <c r="W82" s="105">
        <v>24432.880000000001</v>
      </c>
      <c r="X82" s="105">
        <v>0</v>
      </c>
      <c r="Y82" s="105">
        <v>0</v>
      </c>
      <c r="Z82" s="105">
        <v>3253.71</v>
      </c>
      <c r="AA82" s="105">
        <v>0</v>
      </c>
      <c r="AB82" s="105">
        <v>-141.11000000000001</v>
      </c>
      <c r="AC82" s="105">
        <v>-3112.6</v>
      </c>
      <c r="AD82" s="105">
        <v>0</v>
      </c>
      <c r="AE82" s="105">
        <v>0</v>
      </c>
      <c r="AF82" s="105">
        <v>0</v>
      </c>
      <c r="AG82" s="105">
        <v>0</v>
      </c>
      <c r="AH82" s="105">
        <v>0</v>
      </c>
      <c r="AI82" s="105">
        <v>0</v>
      </c>
      <c r="AJ82" s="181" t="str">
        <f>VLOOKUP($P82,[1]Map!$B$2:$C$7,2,FALSE)</f>
        <v>Sewer</v>
      </c>
      <c r="AK82" s="181" t="str">
        <f>VLOOKUP($H82,[1]Map!$F$2:$G$47,2,FALSE)</f>
        <v>Flow Through</v>
      </c>
      <c r="AL82" s="196">
        <f t="shared" si="8"/>
        <v>3253.71</v>
      </c>
      <c r="AM82" s="196">
        <f t="shared" si="9"/>
        <v>0</v>
      </c>
      <c r="AN82" s="196">
        <f t="shared" si="13"/>
        <v>3253.71</v>
      </c>
      <c r="AO82" s="196">
        <f t="shared" si="14"/>
        <v>-141.11000000000001</v>
      </c>
      <c r="AP82" s="196">
        <f t="shared" si="10"/>
        <v>-3112.5999999999985</v>
      </c>
      <c r="AQ82" s="196">
        <f t="shared" si="11"/>
        <v>0</v>
      </c>
      <c r="AR82" s="196">
        <f t="shared" si="12"/>
        <v>0</v>
      </c>
      <c r="AS82" s="204">
        <f t="shared" si="15"/>
        <v>0</v>
      </c>
      <c r="AV82" s="197"/>
    </row>
    <row r="83" spans="1:48">
      <c r="A83" s="105">
        <v>2</v>
      </c>
      <c r="B83" s="105">
        <v>1012</v>
      </c>
      <c r="C83" s="105" t="s">
        <v>238</v>
      </c>
      <c r="D83" s="105">
        <v>20</v>
      </c>
      <c r="E83" s="105">
        <v>276</v>
      </c>
      <c r="F83" s="105" t="s">
        <v>409</v>
      </c>
      <c r="G83" s="105">
        <v>2024</v>
      </c>
      <c r="H83" s="105" t="s">
        <v>288</v>
      </c>
      <c r="I83" s="105">
        <v>6</v>
      </c>
      <c r="J83" s="105" t="s">
        <v>273</v>
      </c>
      <c r="K83" s="105">
        <v>15</v>
      </c>
      <c r="L83" s="105">
        <v>10306004</v>
      </c>
      <c r="M83" s="105">
        <v>-1</v>
      </c>
      <c r="N83" s="105" t="s">
        <v>270</v>
      </c>
      <c r="O83" s="105" t="s">
        <v>241</v>
      </c>
      <c r="P83" s="105" t="s">
        <v>249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0</v>
      </c>
      <c r="W83" s="105">
        <v>0</v>
      </c>
      <c r="X83" s="105">
        <v>0</v>
      </c>
      <c r="Y83" s="105">
        <v>0</v>
      </c>
      <c r="Z83" s="105">
        <v>0</v>
      </c>
      <c r="AA83" s="105">
        <v>0</v>
      </c>
      <c r="AB83" s="105">
        <v>0</v>
      </c>
      <c r="AC83" s="105">
        <v>0</v>
      </c>
      <c r="AD83" s="105">
        <v>0</v>
      </c>
      <c r="AE83" s="105">
        <v>0</v>
      </c>
      <c r="AF83" s="105">
        <v>0</v>
      </c>
      <c r="AG83" s="105">
        <v>0</v>
      </c>
      <c r="AH83" s="105">
        <v>0</v>
      </c>
      <c r="AI83" s="105">
        <v>0</v>
      </c>
      <c r="AJ83" s="181" t="str">
        <f>VLOOKUP($P83,[1]Map!$B$2:$C$7,2,FALSE)</f>
        <v>Sewer</v>
      </c>
      <c r="AK83" s="181" t="str">
        <f>VLOOKUP($H83,[1]Map!$F$2:$G$47,2,FALSE)</f>
        <v>Taxable CIAC</v>
      </c>
      <c r="AL83" s="196">
        <f t="shared" si="8"/>
        <v>0</v>
      </c>
      <c r="AM83" s="196">
        <f t="shared" si="9"/>
        <v>0</v>
      </c>
      <c r="AN83" s="196">
        <f t="shared" si="13"/>
        <v>0</v>
      </c>
      <c r="AO83" s="196">
        <f t="shared" si="14"/>
        <v>0</v>
      </c>
      <c r="AP83" s="196">
        <f t="shared" si="10"/>
        <v>0</v>
      </c>
      <c r="AQ83" s="196">
        <f t="shared" si="11"/>
        <v>0</v>
      </c>
      <c r="AR83" s="196">
        <f t="shared" si="12"/>
        <v>0</v>
      </c>
      <c r="AS83" s="204" t="e">
        <f t="shared" si="15"/>
        <v>#DIV/0!</v>
      </c>
      <c r="AV83" s="197"/>
    </row>
    <row r="84" spans="1:48">
      <c r="A84" s="105">
        <v>2</v>
      </c>
      <c r="B84" s="105">
        <v>1012</v>
      </c>
      <c r="C84" s="105" t="s">
        <v>238</v>
      </c>
      <c r="D84" s="105">
        <v>20</v>
      </c>
      <c r="E84" s="105">
        <v>276</v>
      </c>
      <c r="F84" s="105" t="s">
        <v>409</v>
      </c>
      <c r="G84" s="105">
        <v>2024</v>
      </c>
      <c r="H84" s="105" t="s">
        <v>272</v>
      </c>
      <c r="I84" s="105">
        <v>6</v>
      </c>
      <c r="J84" s="105" t="s">
        <v>273</v>
      </c>
      <c r="K84" s="105">
        <v>15</v>
      </c>
      <c r="L84" s="105">
        <v>24</v>
      </c>
      <c r="M84" s="105">
        <v>1</v>
      </c>
      <c r="N84" s="105" t="s">
        <v>239</v>
      </c>
      <c r="O84" s="105" t="s">
        <v>241</v>
      </c>
      <c r="P84" s="105" t="s">
        <v>250</v>
      </c>
      <c r="Q84" s="105">
        <v>0</v>
      </c>
      <c r="R84" s="105">
        <v>0</v>
      </c>
      <c r="S84" s="105">
        <v>-390908.02</v>
      </c>
      <c r="T84" s="105">
        <v>46479.89</v>
      </c>
      <c r="U84" s="105">
        <v>-166845.36000000002</v>
      </c>
      <c r="V84" s="105">
        <v>-7818160.8700000001</v>
      </c>
      <c r="W84" s="105">
        <v>-3336907.59</v>
      </c>
      <c r="X84" s="105">
        <v>0</v>
      </c>
      <c r="Y84" s="105">
        <v>7721975.5800000001</v>
      </c>
      <c r="Z84" s="105">
        <v>3240722.3</v>
      </c>
      <c r="AA84" s="105">
        <v>0</v>
      </c>
      <c r="AB84" s="105">
        <v>0</v>
      </c>
      <c r="AC84" s="105">
        <v>4481253.28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81" t="str">
        <f>VLOOKUP($P84,[1]Map!$B$2:$C$7,2,FALSE)</f>
        <v>Water</v>
      </c>
      <c r="AK84" s="181" t="str">
        <f>VLOOKUP($H84,[1]Map!$F$2:$G$47,2,FALSE)</f>
        <v>COR</v>
      </c>
      <c r="AL84" s="196">
        <f t="shared" si="8"/>
        <v>3240722.3</v>
      </c>
      <c r="AM84" s="196">
        <f t="shared" si="9"/>
        <v>7721975.5800000001</v>
      </c>
      <c r="AN84" s="196">
        <f t="shared" si="13"/>
        <v>-4481253.28</v>
      </c>
      <c r="AO84" s="196">
        <f t="shared" si="14"/>
        <v>0</v>
      </c>
      <c r="AP84" s="196">
        <f t="shared" si="10"/>
        <v>4481253.28</v>
      </c>
      <c r="AQ84" s="196">
        <f t="shared" si="11"/>
        <v>0</v>
      </c>
      <c r="AR84" s="196">
        <f t="shared" si="12"/>
        <v>224062.66</v>
      </c>
      <c r="AS84" s="204">
        <f t="shared" si="15"/>
        <v>4.9999999107392563E-2</v>
      </c>
      <c r="AV84" s="197"/>
    </row>
    <row r="85" spans="1:48">
      <c r="A85" s="105">
        <v>2</v>
      </c>
      <c r="B85" s="105">
        <v>1012</v>
      </c>
      <c r="C85" s="105" t="s">
        <v>238</v>
      </c>
      <c r="D85" s="105">
        <v>20</v>
      </c>
      <c r="E85" s="105">
        <v>276</v>
      </c>
      <c r="F85" s="105" t="s">
        <v>409</v>
      </c>
      <c r="G85" s="105">
        <v>2024</v>
      </c>
      <c r="H85" s="105" t="s">
        <v>274</v>
      </c>
      <c r="I85" s="105">
        <v>6</v>
      </c>
      <c r="J85" s="105" t="s">
        <v>273</v>
      </c>
      <c r="K85" s="105">
        <v>15</v>
      </c>
      <c r="L85" s="105">
        <v>22</v>
      </c>
      <c r="M85" s="105">
        <v>1</v>
      </c>
      <c r="N85" s="105" t="s">
        <v>239</v>
      </c>
      <c r="O85" s="105" t="s">
        <v>241</v>
      </c>
      <c r="P85" s="105" t="s">
        <v>250</v>
      </c>
      <c r="Q85" s="105">
        <v>0</v>
      </c>
      <c r="R85" s="105">
        <v>0</v>
      </c>
      <c r="S85" s="105">
        <v>8709296.7400000002</v>
      </c>
      <c r="T85" s="105">
        <v>535979.26</v>
      </c>
      <c r="U85" s="105">
        <v>9080034.9700000007</v>
      </c>
      <c r="V85" s="105">
        <v>174185922.02000001</v>
      </c>
      <c r="W85" s="105">
        <v>181600686.66</v>
      </c>
      <c r="X85" s="105">
        <v>19238930.760000002</v>
      </c>
      <c r="Y85" s="105">
        <v>4406584.84</v>
      </c>
      <c r="Z85" s="105">
        <v>16146514.58</v>
      </c>
      <c r="AA85" s="105">
        <v>84236.38</v>
      </c>
      <c r="AB85" s="105">
        <v>0</v>
      </c>
      <c r="AC85" s="105">
        <v>7414764.6399999997</v>
      </c>
      <c r="AD85" s="105">
        <v>0</v>
      </c>
      <c r="AE85" s="105">
        <v>0</v>
      </c>
      <c r="AF85" s="105">
        <v>0</v>
      </c>
      <c r="AG85" s="105">
        <v>0</v>
      </c>
      <c r="AH85" s="105">
        <v>0</v>
      </c>
      <c r="AI85" s="105">
        <v>0</v>
      </c>
      <c r="AJ85" s="181" t="str">
        <f>VLOOKUP($P85,[1]Map!$B$2:$C$7,2,FALSE)</f>
        <v>Water</v>
      </c>
      <c r="AK85" s="181" t="str">
        <f>VLOOKUP($H85,[1]Map!$F$2:$G$47,2,FALSE)</f>
        <v>Reg Def</v>
      </c>
      <c r="AL85" s="196">
        <f t="shared" si="8"/>
        <v>16230750.960000001</v>
      </c>
      <c r="AM85" s="196">
        <f t="shared" si="9"/>
        <v>23645515.600000001</v>
      </c>
      <c r="AN85" s="196">
        <f t="shared" si="13"/>
        <v>-7414764.6400000006</v>
      </c>
      <c r="AO85" s="196">
        <f t="shared" si="14"/>
        <v>0</v>
      </c>
      <c r="AP85" s="196">
        <f t="shared" si="10"/>
        <v>7414764.6399999857</v>
      </c>
      <c r="AQ85" s="196">
        <f t="shared" si="11"/>
        <v>-1.4901161193847656E-8</v>
      </c>
      <c r="AR85" s="196">
        <f t="shared" si="12"/>
        <v>370738.23000000045</v>
      </c>
      <c r="AS85" s="204">
        <f t="shared" si="15"/>
        <v>4.9999999730268065E-2</v>
      </c>
      <c r="AV85" s="197"/>
    </row>
    <row r="86" spans="1:48">
      <c r="A86" s="105">
        <v>2</v>
      </c>
      <c r="B86" s="105">
        <v>1012</v>
      </c>
      <c r="C86" s="105" t="s">
        <v>238</v>
      </c>
      <c r="D86" s="105">
        <v>20</v>
      </c>
      <c r="E86" s="105">
        <v>276</v>
      </c>
      <c r="F86" s="105" t="s">
        <v>409</v>
      </c>
      <c r="G86" s="105">
        <v>2024</v>
      </c>
      <c r="H86" s="105" t="s">
        <v>278</v>
      </c>
      <c r="I86" s="105">
        <v>6</v>
      </c>
      <c r="J86" s="105" t="s">
        <v>273</v>
      </c>
      <c r="K86" s="105">
        <v>15</v>
      </c>
      <c r="L86" s="105">
        <v>10306001</v>
      </c>
      <c r="M86" s="105">
        <v>0</v>
      </c>
      <c r="N86" s="105" t="s">
        <v>258</v>
      </c>
      <c r="O86" s="105" t="s">
        <v>241</v>
      </c>
      <c r="P86" s="105" t="s">
        <v>250</v>
      </c>
      <c r="Q86" s="105">
        <v>0</v>
      </c>
      <c r="R86" s="105">
        <v>0</v>
      </c>
      <c r="S86" s="105">
        <v>534576.89</v>
      </c>
      <c r="T86" s="105">
        <v>13762.74</v>
      </c>
      <c r="U86" s="105">
        <v>533073.17000000004</v>
      </c>
      <c r="V86" s="105">
        <v>10691536.49</v>
      </c>
      <c r="W86" s="105">
        <v>10661461.890000001</v>
      </c>
      <c r="X86" s="105">
        <v>0</v>
      </c>
      <c r="Y86" s="105">
        <v>0</v>
      </c>
      <c r="Z86" s="105">
        <v>308273.7</v>
      </c>
      <c r="AA86" s="105">
        <v>0</v>
      </c>
      <c r="AB86" s="105">
        <v>-278199.09999999998</v>
      </c>
      <c r="AC86" s="105">
        <v>-30074.600000000002</v>
      </c>
      <c r="AD86" s="105">
        <v>0</v>
      </c>
      <c r="AE86" s="105">
        <v>0</v>
      </c>
      <c r="AF86" s="105">
        <v>0</v>
      </c>
      <c r="AG86" s="105">
        <v>0</v>
      </c>
      <c r="AH86" s="105">
        <v>0</v>
      </c>
      <c r="AI86" s="105">
        <v>0</v>
      </c>
      <c r="AJ86" s="181" t="str">
        <f>VLOOKUP($P86,[1]Map!$B$2:$C$7,2,FALSE)</f>
        <v>Water</v>
      </c>
      <c r="AK86" s="181" t="str">
        <f>VLOOKUP($H86,[1]Map!$F$2:$G$47,2,FALSE)</f>
        <v>Reg Def</v>
      </c>
      <c r="AL86" s="196">
        <f t="shared" si="8"/>
        <v>308273.7</v>
      </c>
      <c r="AM86" s="196">
        <f t="shared" si="9"/>
        <v>0</v>
      </c>
      <c r="AN86" s="196">
        <f t="shared" si="13"/>
        <v>308273.7</v>
      </c>
      <c r="AO86" s="196">
        <f t="shared" si="14"/>
        <v>-278199.09999999998</v>
      </c>
      <c r="AP86" s="196">
        <f t="shared" si="10"/>
        <v>-30074.599999999627</v>
      </c>
      <c r="AQ86" s="196">
        <f t="shared" si="11"/>
        <v>4.0745362639427185E-10</v>
      </c>
      <c r="AR86" s="196">
        <f t="shared" si="12"/>
        <v>-1503.7199999999721</v>
      </c>
      <c r="AS86" s="204">
        <f t="shared" si="15"/>
        <v>4.9999667493499191E-2</v>
      </c>
      <c r="AV86" s="197"/>
    </row>
    <row r="87" spans="1:48">
      <c r="A87" s="105">
        <v>2</v>
      </c>
      <c r="B87" s="105">
        <v>1012</v>
      </c>
      <c r="C87" s="105" t="s">
        <v>238</v>
      </c>
      <c r="D87" s="105">
        <v>20</v>
      </c>
      <c r="E87" s="105">
        <v>276</v>
      </c>
      <c r="F87" s="105" t="s">
        <v>409</v>
      </c>
      <c r="G87" s="105">
        <v>2024</v>
      </c>
      <c r="H87" s="105" t="s">
        <v>279</v>
      </c>
      <c r="I87" s="105">
        <v>6</v>
      </c>
      <c r="J87" s="105" t="s">
        <v>273</v>
      </c>
      <c r="K87" s="105">
        <v>15</v>
      </c>
      <c r="L87" s="105">
        <v>10306002</v>
      </c>
      <c r="M87" s="105">
        <v>0</v>
      </c>
      <c r="N87" s="105" t="s">
        <v>258</v>
      </c>
      <c r="O87" s="105" t="s">
        <v>241</v>
      </c>
      <c r="P87" s="105" t="s">
        <v>250</v>
      </c>
      <c r="Q87" s="105">
        <v>0</v>
      </c>
      <c r="R87" s="105">
        <v>0</v>
      </c>
      <c r="S87" s="105">
        <v>264538.38</v>
      </c>
      <c r="T87" s="105">
        <v>0</v>
      </c>
      <c r="U87" s="105">
        <v>254219.15</v>
      </c>
      <c r="V87" s="105">
        <v>5290765.97</v>
      </c>
      <c r="W87" s="105">
        <v>5084381.9800000004</v>
      </c>
      <c r="X87" s="105">
        <v>0</v>
      </c>
      <c r="Y87" s="105">
        <v>0</v>
      </c>
      <c r="Z87" s="105">
        <v>206383.99</v>
      </c>
      <c r="AA87" s="105">
        <v>0</v>
      </c>
      <c r="AB87" s="105">
        <v>0</v>
      </c>
      <c r="AC87" s="105">
        <v>-206383.99</v>
      </c>
      <c r="AD87" s="105">
        <v>0</v>
      </c>
      <c r="AE87" s="105">
        <v>0</v>
      </c>
      <c r="AF87" s="105">
        <v>0</v>
      </c>
      <c r="AG87" s="105">
        <v>0</v>
      </c>
      <c r="AH87" s="105">
        <v>0</v>
      </c>
      <c r="AI87" s="105">
        <v>0</v>
      </c>
      <c r="AJ87" s="181" t="str">
        <f>VLOOKUP($P87,[1]Map!$B$2:$C$7,2,FALSE)</f>
        <v>Water</v>
      </c>
      <c r="AK87" s="181" t="str">
        <f>VLOOKUP($H87,[1]Map!$F$2:$G$47,2,FALSE)</f>
        <v>Reg Def</v>
      </c>
      <c r="AL87" s="196">
        <f t="shared" si="8"/>
        <v>206383.99</v>
      </c>
      <c r="AM87" s="196">
        <f t="shared" si="9"/>
        <v>0</v>
      </c>
      <c r="AN87" s="196">
        <f t="shared" si="13"/>
        <v>206383.99</v>
      </c>
      <c r="AO87" s="196">
        <f t="shared" si="14"/>
        <v>0</v>
      </c>
      <c r="AP87" s="196">
        <f t="shared" si="10"/>
        <v>-206383.98999999929</v>
      </c>
      <c r="AQ87" s="196">
        <f t="shared" si="11"/>
        <v>6.9849193096160889E-10</v>
      </c>
      <c r="AR87" s="196">
        <f t="shared" si="12"/>
        <v>-10319.23000000001</v>
      </c>
      <c r="AS87" s="204">
        <f t="shared" si="15"/>
        <v>5.0000147782781244E-2</v>
      </c>
      <c r="AV87" s="197"/>
    </row>
    <row r="88" spans="1:48">
      <c r="A88" s="105">
        <v>2</v>
      </c>
      <c r="B88" s="105">
        <v>1012</v>
      </c>
      <c r="C88" s="105" t="s">
        <v>238</v>
      </c>
      <c r="D88" s="105">
        <v>20</v>
      </c>
      <c r="E88" s="105">
        <v>276</v>
      </c>
      <c r="F88" s="105" t="s">
        <v>409</v>
      </c>
      <c r="G88" s="105">
        <v>2024</v>
      </c>
      <c r="H88" s="105" t="s">
        <v>281</v>
      </c>
      <c r="I88" s="105">
        <v>6</v>
      </c>
      <c r="J88" s="105" t="s">
        <v>273</v>
      </c>
      <c r="K88" s="105">
        <v>15</v>
      </c>
      <c r="L88" s="105">
        <v>10306017</v>
      </c>
      <c r="M88" s="105">
        <v>0</v>
      </c>
      <c r="N88" s="105" t="s">
        <v>258</v>
      </c>
      <c r="O88" s="105" t="s">
        <v>241</v>
      </c>
      <c r="P88" s="105" t="s">
        <v>250</v>
      </c>
      <c r="Q88" s="105">
        <v>0</v>
      </c>
      <c r="R88" s="105">
        <v>0</v>
      </c>
      <c r="S88" s="105">
        <v>147337.62</v>
      </c>
      <c r="T88" s="105">
        <v>0</v>
      </c>
      <c r="U88" s="105">
        <v>141863.74</v>
      </c>
      <c r="V88" s="105">
        <v>2948365.34</v>
      </c>
      <c r="W88" s="105">
        <v>2839452.52</v>
      </c>
      <c r="X88" s="105">
        <v>0</v>
      </c>
      <c r="Y88" s="105">
        <v>0</v>
      </c>
      <c r="Z88" s="105">
        <v>108912.82</v>
      </c>
      <c r="AA88" s="105">
        <v>0</v>
      </c>
      <c r="AB88" s="105">
        <v>0</v>
      </c>
      <c r="AC88" s="105">
        <v>-108912.82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81" t="str">
        <f>VLOOKUP($P88,[1]Map!$B$2:$C$7,2,FALSE)</f>
        <v>Water</v>
      </c>
      <c r="AK88" s="181" t="str">
        <f>VLOOKUP($H88,[1]Map!$F$2:$G$47,2,FALSE)</f>
        <v>Reg Def</v>
      </c>
      <c r="AL88" s="196">
        <f t="shared" si="8"/>
        <v>108912.82</v>
      </c>
      <c r="AM88" s="196">
        <f t="shared" si="9"/>
        <v>0</v>
      </c>
      <c r="AN88" s="196">
        <f t="shared" si="13"/>
        <v>108912.82</v>
      </c>
      <c r="AO88" s="196">
        <f t="shared" si="14"/>
        <v>0</v>
      </c>
      <c r="AP88" s="196">
        <f t="shared" si="10"/>
        <v>-108912.81999999983</v>
      </c>
      <c r="AQ88" s="196">
        <f t="shared" si="11"/>
        <v>1.7462298274040222E-10</v>
      </c>
      <c r="AR88" s="196">
        <f t="shared" si="12"/>
        <v>-5473.8800000000047</v>
      </c>
      <c r="AS88" s="204">
        <f t="shared" si="15"/>
        <v>5.0259280771538309E-2</v>
      </c>
      <c r="AV88" s="197"/>
    </row>
    <row r="89" spans="1:48">
      <c r="A89" s="105">
        <v>2</v>
      </c>
      <c r="B89" s="105">
        <v>1012</v>
      </c>
      <c r="C89" s="105" t="s">
        <v>238</v>
      </c>
      <c r="D89" s="105">
        <v>20</v>
      </c>
      <c r="E89" s="105">
        <v>276</v>
      </c>
      <c r="F89" s="105" t="s">
        <v>409</v>
      </c>
      <c r="G89" s="105">
        <v>2024</v>
      </c>
      <c r="H89" s="105" t="s">
        <v>285</v>
      </c>
      <c r="I89" s="105">
        <v>6</v>
      </c>
      <c r="J89" s="105" t="s">
        <v>273</v>
      </c>
      <c r="K89" s="105">
        <v>15</v>
      </c>
      <c r="L89" s="105">
        <v>23634764</v>
      </c>
      <c r="M89" s="105">
        <v>0</v>
      </c>
      <c r="N89" s="105" t="s">
        <v>258</v>
      </c>
      <c r="O89" s="105" t="s">
        <v>241</v>
      </c>
      <c r="P89" s="105" t="s">
        <v>250</v>
      </c>
      <c r="Q89" s="105">
        <v>0</v>
      </c>
      <c r="R89" s="105">
        <v>0</v>
      </c>
      <c r="S89" s="105">
        <v>-145626.89000000001</v>
      </c>
      <c r="T89" s="105">
        <v>-33070.92</v>
      </c>
      <c r="U89" s="105">
        <v>-175588.53</v>
      </c>
      <c r="V89" s="105">
        <v>-2912537.81</v>
      </c>
      <c r="W89" s="105">
        <v>-3511770.7</v>
      </c>
      <c r="X89" s="105">
        <v>0</v>
      </c>
      <c r="Y89" s="105">
        <v>0</v>
      </c>
      <c r="Z89" s="105">
        <v>-62209.53</v>
      </c>
      <c r="AA89" s="105">
        <v>0</v>
      </c>
      <c r="AB89" s="105">
        <v>661442.42000000004</v>
      </c>
      <c r="AC89" s="105">
        <v>-599232.89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81" t="str">
        <f>VLOOKUP($P89,[1]Map!$B$2:$C$7,2,FALSE)</f>
        <v>Water</v>
      </c>
      <c r="AK89" s="181" t="str">
        <f>VLOOKUP($H89,[1]Map!$F$2:$G$47,2,FALSE)</f>
        <v>Taxable CIAC</v>
      </c>
      <c r="AL89" s="196">
        <f t="shared" si="8"/>
        <v>-62209.53</v>
      </c>
      <c r="AM89" s="196">
        <f t="shared" si="9"/>
        <v>0</v>
      </c>
      <c r="AN89" s="196">
        <f t="shared" si="13"/>
        <v>-62209.53</v>
      </c>
      <c r="AO89" s="196">
        <f t="shared" si="14"/>
        <v>661442.42000000004</v>
      </c>
      <c r="AP89" s="196">
        <f t="shared" si="10"/>
        <v>-599232.89000000013</v>
      </c>
      <c r="AQ89" s="196">
        <f t="shared" si="11"/>
        <v>0</v>
      </c>
      <c r="AR89" s="196">
        <f t="shared" si="12"/>
        <v>-29961.639999999985</v>
      </c>
      <c r="AS89" s="204">
        <f t="shared" si="15"/>
        <v>4.9999992490398812E-2</v>
      </c>
      <c r="AV89" s="197"/>
    </row>
    <row r="90" spans="1:48">
      <c r="A90" s="105">
        <v>2</v>
      </c>
      <c r="B90" s="105">
        <v>1012</v>
      </c>
      <c r="C90" s="105" t="s">
        <v>238</v>
      </c>
      <c r="D90" s="105">
        <v>20</v>
      </c>
      <c r="E90" s="105">
        <v>276</v>
      </c>
      <c r="F90" s="105" t="s">
        <v>409</v>
      </c>
      <c r="G90" s="105">
        <v>2024</v>
      </c>
      <c r="H90" s="105" t="s">
        <v>282</v>
      </c>
      <c r="I90" s="105">
        <v>6</v>
      </c>
      <c r="J90" s="105" t="s">
        <v>273</v>
      </c>
      <c r="K90" s="105">
        <v>15</v>
      </c>
      <c r="L90" s="105">
        <v>10306012</v>
      </c>
      <c r="M90" s="105">
        <v>0</v>
      </c>
      <c r="N90" s="105" t="s">
        <v>258</v>
      </c>
      <c r="O90" s="105" t="s">
        <v>241</v>
      </c>
      <c r="P90" s="105" t="s">
        <v>250</v>
      </c>
      <c r="Q90" s="105">
        <v>0</v>
      </c>
      <c r="R90" s="105">
        <v>0</v>
      </c>
      <c r="S90" s="105">
        <v>-131594.20000000001</v>
      </c>
      <c r="T90" s="105">
        <v>-27053.62</v>
      </c>
      <c r="U90" s="105">
        <v>-153132.79</v>
      </c>
      <c r="V90" s="105">
        <v>-2631883.96</v>
      </c>
      <c r="W90" s="105">
        <v>-3062655.5</v>
      </c>
      <c r="X90" s="105">
        <v>0</v>
      </c>
      <c r="Y90" s="105">
        <v>0</v>
      </c>
      <c r="Z90" s="105">
        <v>-117240.40000000001</v>
      </c>
      <c r="AA90" s="105">
        <v>0</v>
      </c>
      <c r="AB90" s="105">
        <v>548011.94000000006</v>
      </c>
      <c r="AC90" s="105">
        <v>-430771.54000000004</v>
      </c>
      <c r="AD90" s="105">
        <v>0</v>
      </c>
      <c r="AE90" s="105">
        <v>0</v>
      </c>
      <c r="AF90" s="105">
        <v>0</v>
      </c>
      <c r="AG90" s="105">
        <v>0</v>
      </c>
      <c r="AH90" s="105">
        <v>0</v>
      </c>
      <c r="AI90" s="105">
        <v>0</v>
      </c>
      <c r="AJ90" s="181" t="str">
        <f>VLOOKUP($P90,[1]Map!$B$2:$C$7,2,FALSE)</f>
        <v>Water</v>
      </c>
      <c r="AK90" s="181" t="str">
        <f>VLOOKUP($H90,[1]Map!$F$2:$G$47,2,FALSE)</f>
        <v>Reg Def</v>
      </c>
      <c r="AL90" s="196">
        <f t="shared" si="8"/>
        <v>-117240.40000000001</v>
      </c>
      <c r="AM90" s="196">
        <f t="shared" si="9"/>
        <v>0</v>
      </c>
      <c r="AN90" s="196">
        <f t="shared" si="13"/>
        <v>-117240.40000000001</v>
      </c>
      <c r="AO90" s="196">
        <f t="shared" si="14"/>
        <v>548011.94000000006</v>
      </c>
      <c r="AP90" s="196">
        <f t="shared" si="10"/>
        <v>-430771.54000000004</v>
      </c>
      <c r="AQ90" s="196">
        <f t="shared" si="11"/>
        <v>0</v>
      </c>
      <c r="AR90" s="196">
        <f t="shared" si="12"/>
        <v>-21538.589999999997</v>
      </c>
      <c r="AS90" s="204">
        <f t="shared" si="15"/>
        <v>5.0000030178409635E-2</v>
      </c>
      <c r="AV90" s="197"/>
    </row>
    <row r="91" spans="1:48">
      <c r="A91" s="105">
        <v>2</v>
      </c>
      <c r="B91" s="105">
        <v>1012</v>
      </c>
      <c r="C91" s="105" t="s">
        <v>238</v>
      </c>
      <c r="D91" s="105">
        <v>20</v>
      </c>
      <c r="E91" s="105">
        <v>276</v>
      </c>
      <c r="F91" s="105" t="s">
        <v>409</v>
      </c>
      <c r="G91" s="105">
        <v>2024</v>
      </c>
      <c r="H91" s="105" t="s">
        <v>283</v>
      </c>
      <c r="I91" s="105">
        <v>6</v>
      </c>
      <c r="J91" s="105" t="s">
        <v>273</v>
      </c>
      <c r="K91" s="105">
        <v>15</v>
      </c>
      <c r="L91" s="105">
        <v>10306010</v>
      </c>
      <c r="M91" s="105">
        <v>0</v>
      </c>
      <c r="N91" s="105" t="s">
        <v>258</v>
      </c>
      <c r="O91" s="105" t="s">
        <v>241</v>
      </c>
      <c r="P91" s="105" t="s">
        <v>250</v>
      </c>
      <c r="Q91" s="105">
        <v>0</v>
      </c>
      <c r="R91" s="105">
        <v>0</v>
      </c>
      <c r="S91" s="105">
        <v>-845166.82000000007</v>
      </c>
      <c r="T91" s="105">
        <v>0</v>
      </c>
      <c r="U91" s="105">
        <v>-815892.20000000007</v>
      </c>
      <c r="V91" s="105">
        <v>-16903339.48</v>
      </c>
      <c r="W91" s="105">
        <v>-16317846.609999999</v>
      </c>
      <c r="X91" s="105">
        <v>0</v>
      </c>
      <c r="Y91" s="105">
        <v>0</v>
      </c>
      <c r="Z91" s="105">
        <v>-585492.87</v>
      </c>
      <c r="AA91" s="105">
        <v>0</v>
      </c>
      <c r="AB91" s="105">
        <v>0</v>
      </c>
      <c r="AC91" s="105">
        <v>585492.87</v>
      </c>
      <c r="AD91" s="105">
        <v>0</v>
      </c>
      <c r="AE91" s="105">
        <v>0</v>
      </c>
      <c r="AF91" s="105">
        <v>0</v>
      </c>
      <c r="AG91" s="105">
        <v>0</v>
      </c>
      <c r="AH91" s="105">
        <v>0</v>
      </c>
      <c r="AI91" s="105">
        <v>0</v>
      </c>
      <c r="AJ91" s="181" t="str">
        <f>VLOOKUP($P91,[1]Map!$B$2:$C$7,2,FALSE)</f>
        <v>Water</v>
      </c>
      <c r="AK91" s="181" t="str">
        <f>VLOOKUP($H91,[1]Map!$F$2:$G$47,2,FALSE)</f>
        <v>Reg Def</v>
      </c>
      <c r="AL91" s="196">
        <f t="shared" si="8"/>
        <v>-585492.87</v>
      </c>
      <c r="AM91" s="196">
        <f t="shared" si="9"/>
        <v>0</v>
      </c>
      <c r="AN91" s="196">
        <f t="shared" si="13"/>
        <v>-585492.87</v>
      </c>
      <c r="AO91" s="196">
        <f t="shared" si="14"/>
        <v>0</v>
      </c>
      <c r="AP91" s="196">
        <f t="shared" si="10"/>
        <v>585492.87000000104</v>
      </c>
      <c r="AQ91" s="196">
        <f t="shared" si="11"/>
        <v>1.0477378964424133E-9</v>
      </c>
      <c r="AR91" s="196">
        <f t="shared" si="12"/>
        <v>29274.619999999995</v>
      </c>
      <c r="AS91" s="204">
        <f t="shared" si="15"/>
        <v>4.9999959862875774E-2</v>
      </c>
      <c r="AV91" s="197"/>
    </row>
    <row r="92" spans="1:48">
      <c r="A92" s="105">
        <v>2</v>
      </c>
      <c r="B92" s="105">
        <v>1012</v>
      </c>
      <c r="C92" s="105" t="s">
        <v>238</v>
      </c>
      <c r="D92" s="105">
        <v>20</v>
      </c>
      <c r="E92" s="105">
        <v>276</v>
      </c>
      <c r="F92" s="105" t="s">
        <v>409</v>
      </c>
      <c r="G92" s="105">
        <v>2024</v>
      </c>
      <c r="H92" s="105" t="s">
        <v>286</v>
      </c>
      <c r="I92" s="105">
        <v>6</v>
      </c>
      <c r="J92" s="105" t="s">
        <v>273</v>
      </c>
      <c r="K92" s="105">
        <v>15</v>
      </c>
      <c r="L92" s="105">
        <v>10306135</v>
      </c>
      <c r="M92" s="105">
        <v>0</v>
      </c>
      <c r="N92" s="105" t="s">
        <v>258</v>
      </c>
      <c r="O92" s="105" t="s">
        <v>241</v>
      </c>
      <c r="P92" s="105" t="s">
        <v>250</v>
      </c>
      <c r="Q92" s="105">
        <v>0</v>
      </c>
      <c r="R92" s="105">
        <v>0</v>
      </c>
      <c r="S92" s="105">
        <v>-71599.89</v>
      </c>
      <c r="T92" s="105">
        <v>0</v>
      </c>
      <c r="U92" s="105">
        <v>-68443.5</v>
      </c>
      <c r="V92" s="105">
        <v>-1431997.8599999999</v>
      </c>
      <c r="W92" s="105">
        <v>-1368870</v>
      </c>
      <c r="X92" s="105">
        <v>0</v>
      </c>
      <c r="Y92" s="105">
        <v>0</v>
      </c>
      <c r="Z92" s="105">
        <v>-63127.86</v>
      </c>
      <c r="AA92" s="105">
        <v>0</v>
      </c>
      <c r="AB92" s="105">
        <v>0</v>
      </c>
      <c r="AC92" s="105">
        <v>63127.86</v>
      </c>
      <c r="AD92" s="105">
        <v>0</v>
      </c>
      <c r="AE92" s="105">
        <v>0</v>
      </c>
      <c r="AF92" s="105">
        <v>0</v>
      </c>
      <c r="AG92" s="105">
        <v>0</v>
      </c>
      <c r="AH92" s="105">
        <v>0</v>
      </c>
      <c r="AI92" s="105">
        <v>0</v>
      </c>
      <c r="AJ92" s="181" t="str">
        <f>VLOOKUP($P92,[1]Map!$B$2:$C$7,2,FALSE)</f>
        <v>Water</v>
      </c>
      <c r="AK92" s="181" t="str">
        <f>VLOOKUP($H92,[1]Map!$F$2:$G$47,2,FALSE)</f>
        <v>Reg Def</v>
      </c>
      <c r="AL92" s="196">
        <f t="shared" si="8"/>
        <v>-63127.86</v>
      </c>
      <c r="AM92" s="196">
        <f t="shared" si="9"/>
        <v>0</v>
      </c>
      <c r="AN92" s="196">
        <f t="shared" si="13"/>
        <v>-63127.86</v>
      </c>
      <c r="AO92" s="196">
        <f t="shared" si="14"/>
        <v>0</v>
      </c>
      <c r="AP92" s="196">
        <f t="shared" si="10"/>
        <v>63127.85999999987</v>
      </c>
      <c r="AQ92" s="196">
        <f t="shared" si="11"/>
        <v>-1.3096723705530167E-10</v>
      </c>
      <c r="AR92" s="196">
        <f t="shared" si="12"/>
        <v>3156.3899999999994</v>
      </c>
      <c r="AS92" s="204">
        <f t="shared" si="15"/>
        <v>4.9999952477400723E-2</v>
      </c>
      <c r="AV92" s="197"/>
    </row>
    <row r="93" spans="1:48">
      <c r="A93" s="105">
        <v>2</v>
      </c>
      <c r="B93" s="105">
        <v>1012</v>
      </c>
      <c r="C93" s="105" t="s">
        <v>238</v>
      </c>
      <c r="D93" s="105">
        <v>20</v>
      </c>
      <c r="E93" s="105">
        <v>276</v>
      </c>
      <c r="F93" s="105" t="s">
        <v>409</v>
      </c>
      <c r="G93" s="105">
        <v>2024</v>
      </c>
      <c r="H93" s="105" t="s">
        <v>284</v>
      </c>
      <c r="I93" s="105">
        <v>6</v>
      </c>
      <c r="J93" s="105" t="s">
        <v>273</v>
      </c>
      <c r="K93" s="105">
        <v>15</v>
      </c>
      <c r="L93" s="105">
        <v>10306050</v>
      </c>
      <c r="M93" s="105">
        <v>0</v>
      </c>
      <c r="N93" s="105" t="s">
        <v>258</v>
      </c>
      <c r="O93" s="105" t="s">
        <v>241</v>
      </c>
      <c r="P93" s="105" t="s">
        <v>250</v>
      </c>
      <c r="Q93" s="105">
        <v>0</v>
      </c>
      <c r="R93" s="105">
        <v>0</v>
      </c>
      <c r="S93" s="105">
        <v>6481733.5999999996</v>
      </c>
      <c r="T93" s="105">
        <v>1311831.81</v>
      </c>
      <c r="U93" s="105">
        <v>7557203.6200000001</v>
      </c>
      <c r="V93" s="105">
        <v>129634671.22</v>
      </c>
      <c r="W93" s="105">
        <v>151144073.87</v>
      </c>
      <c r="X93" s="105">
        <v>0</v>
      </c>
      <c r="Y93" s="105">
        <v>0</v>
      </c>
      <c r="Z93" s="105">
        <v>5099597.3499999996</v>
      </c>
      <c r="AA93" s="105">
        <v>0</v>
      </c>
      <c r="AB93" s="105">
        <v>-26609000</v>
      </c>
      <c r="AC93" s="105">
        <v>21509402.649999999</v>
      </c>
      <c r="AD93" s="105">
        <v>0</v>
      </c>
      <c r="AE93" s="105">
        <v>0</v>
      </c>
      <c r="AF93" s="105">
        <v>0</v>
      </c>
      <c r="AG93" s="105">
        <v>0</v>
      </c>
      <c r="AH93" s="105">
        <v>0</v>
      </c>
      <c r="AI93" s="105">
        <v>0</v>
      </c>
      <c r="AJ93" s="181" t="str">
        <f>VLOOKUP($P93,[1]Map!$B$2:$C$7,2,FALSE)</f>
        <v>Water</v>
      </c>
      <c r="AK93" s="181" t="str">
        <f>VLOOKUP($H93,[1]Map!$F$2:$G$47,2,FALSE)</f>
        <v>Repairs</v>
      </c>
      <c r="AL93" s="196">
        <f t="shared" si="8"/>
        <v>5099597.3499999996</v>
      </c>
      <c r="AM93" s="196">
        <f t="shared" si="9"/>
        <v>0</v>
      </c>
      <c r="AN93" s="196">
        <f t="shared" si="13"/>
        <v>5099597.3499999996</v>
      </c>
      <c r="AO93" s="196">
        <f t="shared" si="14"/>
        <v>-26609000</v>
      </c>
      <c r="AP93" s="196">
        <f t="shared" si="10"/>
        <v>21509402.650000006</v>
      </c>
      <c r="AQ93" s="196">
        <f t="shared" si="11"/>
        <v>0</v>
      </c>
      <c r="AR93" s="196">
        <f t="shared" si="12"/>
        <v>1075470.0200000005</v>
      </c>
      <c r="AS93" s="204">
        <f t="shared" si="15"/>
        <v>4.9999994769729238E-2</v>
      </c>
      <c r="AV93" s="197"/>
    </row>
    <row r="94" spans="1:48">
      <c r="A94" s="105">
        <v>2</v>
      </c>
      <c r="B94" s="105">
        <v>1012</v>
      </c>
      <c r="C94" s="105" t="s">
        <v>238</v>
      </c>
      <c r="D94" s="105">
        <v>20</v>
      </c>
      <c r="E94" s="105">
        <v>276</v>
      </c>
      <c r="F94" s="105" t="s">
        <v>409</v>
      </c>
      <c r="G94" s="105">
        <v>2024</v>
      </c>
      <c r="H94" s="105" t="s">
        <v>280</v>
      </c>
      <c r="I94" s="105">
        <v>6</v>
      </c>
      <c r="J94" s="105" t="s">
        <v>273</v>
      </c>
      <c r="K94" s="105">
        <v>16</v>
      </c>
      <c r="L94" s="105">
        <v>10306502</v>
      </c>
      <c r="M94" s="105">
        <v>0</v>
      </c>
      <c r="N94" s="105" t="s">
        <v>258</v>
      </c>
      <c r="O94" s="105" t="s">
        <v>241</v>
      </c>
      <c r="P94" s="105" t="s">
        <v>250</v>
      </c>
      <c r="Q94" s="105">
        <v>0</v>
      </c>
      <c r="R94" s="105">
        <v>0</v>
      </c>
      <c r="S94" s="105">
        <v>0</v>
      </c>
      <c r="T94" s="105">
        <v>0</v>
      </c>
      <c r="U94" s="105">
        <v>0</v>
      </c>
      <c r="V94" s="105">
        <v>3226918.88</v>
      </c>
      <c r="W94" s="105">
        <v>3816372.6</v>
      </c>
      <c r="X94" s="105">
        <v>0</v>
      </c>
      <c r="Y94" s="105">
        <v>0</v>
      </c>
      <c r="Z94" s="105">
        <v>121276.45</v>
      </c>
      <c r="AA94" s="105">
        <v>0</v>
      </c>
      <c r="AB94" s="105">
        <v>-710730.17</v>
      </c>
      <c r="AC94" s="105">
        <v>589453.72</v>
      </c>
      <c r="AD94" s="105">
        <v>0</v>
      </c>
      <c r="AE94" s="105">
        <v>0</v>
      </c>
      <c r="AF94" s="105">
        <v>0</v>
      </c>
      <c r="AG94" s="105">
        <v>0</v>
      </c>
      <c r="AH94" s="105">
        <v>0</v>
      </c>
      <c r="AI94" s="105">
        <v>0</v>
      </c>
      <c r="AJ94" s="181" t="str">
        <f>VLOOKUP($P94,[1]Map!$B$2:$C$7,2,FALSE)</f>
        <v>Water</v>
      </c>
      <c r="AK94" s="181" t="str">
        <f>VLOOKUP($H94,[1]Map!$F$2:$G$47,2,FALSE)</f>
        <v>Flow Through</v>
      </c>
      <c r="AL94" s="196">
        <f t="shared" si="8"/>
        <v>121276.45</v>
      </c>
      <c r="AM94" s="196">
        <f t="shared" si="9"/>
        <v>0</v>
      </c>
      <c r="AN94" s="196">
        <f t="shared" si="13"/>
        <v>121276.45</v>
      </c>
      <c r="AO94" s="196">
        <f t="shared" si="14"/>
        <v>-710730.17</v>
      </c>
      <c r="AP94" s="196">
        <f t="shared" si="10"/>
        <v>589453.7200000002</v>
      </c>
      <c r="AQ94" s="196">
        <f t="shared" si="11"/>
        <v>0</v>
      </c>
      <c r="AR94" s="196">
        <f t="shared" si="12"/>
        <v>0</v>
      </c>
      <c r="AS94" s="204">
        <f t="shared" si="15"/>
        <v>0</v>
      </c>
      <c r="AV94" s="197"/>
    </row>
    <row r="95" spans="1:48">
      <c r="A95" s="105">
        <v>2</v>
      </c>
      <c r="B95" s="105">
        <v>1012</v>
      </c>
      <c r="C95" s="105" t="s">
        <v>238</v>
      </c>
      <c r="D95" s="105">
        <v>20</v>
      </c>
      <c r="E95" s="105">
        <v>276</v>
      </c>
      <c r="F95" s="105" t="s">
        <v>409</v>
      </c>
      <c r="G95" s="105">
        <v>2024</v>
      </c>
      <c r="H95" s="105" t="s">
        <v>288</v>
      </c>
      <c r="I95" s="105">
        <v>6</v>
      </c>
      <c r="J95" s="105" t="s">
        <v>273</v>
      </c>
      <c r="K95" s="105">
        <v>15</v>
      </c>
      <c r="L95" s="105">
        <v>10306004</v>
      </c>
      <c r="M95" s="105">
        <v>-1</v>
      </c>
      <c r="N95" s="105" t="s">
        <v>270</v>
      </c>
      <c r="O95" s="105" t="s">
        <v>241</v>
      </c>
      <c r="P95" s="105" t="s">
        <v>250</v>
      </c>
      <c r="Q95" s="105">
        <v>0</v>
      </c>
      <c r="R95" s="105">
        <v>0</v>
      </c>
      <c r="S95" s="105">
        <v>-855848.58000000007</v>
      </c>
      <c r="T95" s="105">
        <v>-60328.65</v>
      </c>
      <c r="U95" s="105">
        <v>-866137.9</v>
      </c>
      <c r="V95" s="105">
        <v>-17116971.510000002</v>
      </c>
      <c r="W95" s="105">
        <v>-17322757.75</v>
      </c>
      <c r="X95" s="105">
        <v>1000786.84</v>
      </c>
      <c r="Y95" s="105">
        <v>0</v>
      </c>
      <c r="Z95" s="105">
        <v>0</v>
      </c>
      <c r="AA95" s="105">
        <v>0</v>
      </c>
      <c r="AB95" s="105">
        <v>1206573.08</v>
      </c>
      <c r="AC95" s="105">
        <v>-205786.23999999999</v>
      </c>
      <c r="AD95" s="105">
        <v>0</v>
      </c>
      <c r="AE95" s="105">
        <v>0</v>
      </c>
      <c r="AF95" s="105">
        <v>0</v>
      </c>
      <c r="AG95" s="105">
        <v>0</v>
      </c>
      <c r="AH95" s="105">
        <v>0</v>
      </c>
      <c r="AI95" s="105">
        <v>0</v>
      </c>
      <c r="AJ95" s="181" t="str">
        <f>VLOOKUP($P95,[1]Map!$B$2:$C$7,2,FALSE)</f>
        <v>Water</v>
      </c>
      <c r="AK95" s="181" t="str">
        <f>VLOOKUP($H95,[1]Map!$F$2:$G$47,2,FALSE)</f>
        <v>Taxable CIAC</v>
      </c>
      <c r="AL95" s="196">
        <f t="shared" si="8"/>
        <v>0</v>
      </c>
      <c r="AM95" s="196">
        <f t="shared" si="9"/>
        <v>1000786.84</v>
      </c>
      <c r="AN95" s="196">
        <f t="shared" si="13"/>
        <v>-1000786.84</v>
      </c>
      <c r="AO95" s="196">
        <f t="shared" si="14"/>
        <v>1206573.08</v>
      </c>
      <c r="AP95" s="196">
        <f t="shared" si="10"/>
        <v>-205786.23999999836</v>
      </c>
      <c r="AQ95" s="196">
        <f t="shared" si="11"/>
        <v>1.7462298274040222E-9</v>
      </c>
      <c r="AR95" s="196">
        <f t="shared" si="12"/>
        <v>-10289.319999999949</v>
      </c>
      <c r="AS95" s="204">
        <f t="shared" si="15"/>
        <v>5.0000038875291322E-2</v>
      </c>
      <c r="AV95" s="197"/>
    </row>
    <row r="96" spans="1:48">
      <c r="A96" s="105">
        <v>2</v>
      </c>
      <c r="B96" s="105">
        <v>1012</v>
      </c>
      <c r="C96" s="105" t="s">
        <v>238</v>
      </c>
      <c r="D96" s="105">
        <v>20</v>
      </c>
      <c r="E96" s="105">
        <v>276</v>
      </c>
      <c r="F96" s="105" t="s">
        <v>409</v>
      </c>
      <c r="G96" s="105">
        <v>2024</v>
      </c>
      <c r="H96" s="105" t="s">
        <v>272</v>
      </c>
      <c r="I96" s="105">
        <v>6</v>
      </c>
      <c r="J96" s="105" t="s">
        <v>273</v>
      </c>
      <c r="K96" s="105">
        <v>15</v>
      </c>
      <c r="L96" s="105">
        <v>24</v>
      </c>
      <c r="M96" s="105">
        <v>1</v>
      </c>
      <c r="N96" s="105" t="s">
        <v>239</v>
      </c>
      <c r="O96" s="105" t="s">
        <v>241</v>
      </c>
      <c r="P96" s="105" t="s">
        <v>251</v>
      </c>
      <c r="Q96" s="105">
        <v>0</v>
      </c>
      <c r="R96" s="105">
        <v>0</v>
      </c>
      <c r="S96" s="105">
        <v>24675.84</v>
      </c>
      <c r="T96" s="105">
        <v>6677.4400000000005</v>
      </c>
      <c r="U96" s="105">
        <v>31353.279999999999</v>
      </c>
      <c r="V96" s="105">
        <v>493516.89</v>
      </c>
      <c r="W96" s="105">
        <v>627065.52</v>
      </c>
      <c r="X96" s="105">
        <v>0</v>
      </c>
      <c r="Y96" s="105">
        <v>149569.98000000001</v>
      </c>
      <c r="Z96" s="105">
        <v>16021.35</v>
      </c>
      <c r="AA96" s="105">
        <v>0</v>
      </c>
      <c r="AB96" s="105">
        <v>0</v>
      </c>
      <c r="AC96" s="105">
        <v>133548.63</v>
      </c>
      <c r="AD96" s="105">
        <v>0</v>
      </c>
      <c r="AE96" s="105">
        <v>0</v>
      </c>
      <c r="AF96" s="105">
        <v>0</v>
      </c>
      <c r="AG96" s="105">
        <v>0</v>
      </c>
      <c r="AH96" s="105">
        <v>0</v>
      </c>
      <c r="AI96" s="105">
        <v>0</v>
      </c>
      <c r="AJ96" s="181" t="str">
        <f>VLOOKUP($P96,[1]Map!$B$2:$C$7,2,FALSE)</f>
        <v>Water</v>
      </c>
      <c r="AK96" s="181" t="str">
        <f>VLOOKUP($H96,[1]Map!$F$2:$G$47,2,FALSE)</f>
        <v>COR</v>
      </c>
      <c r="AL96" s="196">
        <f t="shared" si="8"/>
        <v>16021.35</v>
      </c>
      <c r="AM96" s="196">
        <f t="shared" si="9"/>
        <v>149569.98000000001</v>
      </c>
      <c r="AN96" s="196">
        <f t="shared" si="13"/>
        <v>-133548.63</v>
      </c>
      <c r="AO96" s="196">
        <f t="shared" si="14"/>
        <v>0</v>
      </c>
      <c r="AP96" s="196">
        <f t="shared" si="10"/>
        <v>133548.63</v>
      </c>
      <c r="AQ96" s="196">
        <f t="shared" si="11"/>
        <v>0</v>
      </c>
      <c r="AR96" s="196">
        <f t="shared" si="12"/>
        <v>6677.4399999999987</v>
      </c>
      <c r="AS96" s="204">
        <f t="shared" si="15"/>
        <v>5.0000063647227221E-2</v>
      </c>
      <c r="AV96" s="197"/>
    </row>
    <row r="97" spans="1:48">
      <c r="A97" s="105">
        <v>2</v>
      </c>
      <c r="B97" s="105">
        <v>1012</v>
      </c>
      <c r="C97" s="105" t="s">
        <v>238</v>
      </c>
      <c r="D97" s="105">
        <v>20</v>
      </c>
      <c r="E97" s="105">
        <v>276</v>
      </c>
      <c r="F97" s="105" t="s">
        <v>409</v>
      </c>
      <c r="G97" s="105">
        <v>2024</v>
      </c>
      <c r="H97" s="105" t="s">
        <v>274</v>
      </c>
      <c r="I97" s="105">
        <v>6</v>
      </c>
      <c r="J97" s="105" t="s">
        <v>273</v>
      </c>
      <c r="K97" s="105">
        <v>15</v>
      </c>
      <c r="L97" s="105">
        <v>22</v>
      </c>
      <c r="M97" s="105">
        <v>1</v>
      </c>
      <c r="N97" s="105" t="s">
        <v>239</v>
      </c>
      <c r="O97" s="105" t="s">
        <v>241</v>
      </c>
      <c r="P97" s="105" t="s">
        <v>251</v>
      </c>
      <c r="Q97" s="105">
        <v>0</v>
      </c>
      <c r="R97" s="105">
        <v>0</v>
      </c>
      <c r="S97" s="105">
        <v>15123.65</v>
      </c>
      <c r="T97" s="105">
        <v>8606.2199999999993</v>
      </c>
      <c r="U97" s="105">
        <v>21509.13</v>
      </c>
      <c r="V97" s="105">
        <v>302473.38</v>
      </c>
      <c r="W97" s="105">
        <v>430182.79000000004</v>
      </c>
      <c r="X97" s="105">
        <v>16435.46</v>
      </c>
      <c r="Y97" s="105">
        <v>108621.07</v>
      </c>
      <c r="Z97" s="105">
        <v>-2652.88</v>
      </c>
      <c r="AA97" s="105">
        <v>0</v>
      </c>
      <c r="AB97" s="105">
        <v>0</v>
      </c>
      <c r="AC97" s="105">
        <v>127709.41</v>
      </c>
      <c r="AD97" s="105">
        <v>0</v>
      </c>
      <c r="AE97" s="105">
        <v>0</v>
      </c>
      <c r="AF97" s="105">
        <v>0</v>
      </c>
      <c r="AG97" s="105">
        <v>0</v>
      </c>
      <c r="AH97" s="105">
        <v>0</v>
      </c>
      <c r="AI97" s="105">
        <v>0</v>
      </c>
      <c r="AJ97" s="181" t="str">
        <f>VLOOKUP($P97,[1]Map!$B$2:$C$7,2,FALSE)</f>
        <v>Water</v>
      </c>
      <c r="AK97" s="181" t="str">
        <f>VLOOKUP($H97,[1]Map!$F$2:$G$47,2,FALSE)</f>
        <v>Reg Def</v>
      </c>
      <c r="AL97" s="196">
        <f t="shared" si="8"/>
        <v>-2652.88</v>
      </c>
      <c r="AM97" s="196">
        <f t="shared" si="9"/>
        <v>125056.53</v>
      </c>
      <c r="AN97" s="196">
        <f t="shared" si="13"/>
        <v>-127709.41</v>
      </c>
      <c r="AO97" s="196">
        <f t="shared" si="14"/>
        <v>0</v>
      </c>
      <c r="AP97" s="196">
        <f t="shared" si="10"/>
        <v>127709.41000000003</v>
      </c>
      <c r="AQ97" s="196">
        <f t="shared" si="11"/>
        <v>0</v>
      </c>
      <c r="AR97" s="196">
        <f t="shared" si="12"/>
        <v>6385.4800000000014</v>
      </c>
      <c r="AS97" s="204">
        <f t="shared" si="15"/>
        <v>5.0000074387627345E-2</v>
      </c>
      <c r="AV97" s="197"/>
    </row>
    <row r="98" spans="1:48">
      <c r="A98" s="105">
        <v>2</v>
      </c>
      <c r="B98" s="105">
        <v>1012</v>
      </c>
      <c r="C98" s="105" t="s">
        <v>238</v>
      </c>
      <c r="D98" s="105">
        <v>20</v>
      </c>
      <c r="E98" s="105">
        <v>276</v>
      </c>
      <c r="F98" s="105" t="s">
        <v>409</v>
      </c>
      <c r="G98" s="105">
        <v>2024</v>
      </c>
      <c r="H98" s="105" t="s">
        <v>278</v>
      </c>
      <c r="I98" s="105">
        <v>6</v>
      </c>
      <c r="J98" s="105" t="s">
        <v>273</v>
      </c>
      <c r="K98" s="105">
        <v>15</v>
      </c>
      <c r="L98" s="105">
        <v>10306001</v>
      </c>
      <c r="M98" s="105">
        <v>0</v>
      </c>
      <c r="N98" s="105" t="s">
        <v>258</v>
      </c>
      <c r="O98" s="105" t="s">
        <v>241</v>
      </c>
      <c r="P98" s="105" t="s">
        <v>251</v>
      </c>
      <c r="Q98" s="105">
        <v>0</v>
      </c>
      <c r="R98" s="105">
        <v>0</v>
      </c>
      <c r="S98" s="105">
        <v>656.74</v>
      </c>
      <c r="T98" s="105">
        <v>13.83</v>
      </c>
      <c r="U98" s="105">
        <v>624.89</v>
      </c>
      <c r="V98" s="105">
        <v>13135.08</v>
      </c>
      <c r="W98" s="105">
        <v>12498.08</v>
      </c>
      <c r="X98" s="105">
        <v>0</v>
      </c>
      <c r="Y98" s="105">
        <v>0</v>
      </c>
      <c r="Z98" s="105">
        <v>913.54</v>
      </c>
      <c r="AA98" s="105">
        <v>0</v>
      </c>
      <c r="AB98" s="105">
        <v>-276.54000000000002</v>
      </c>
      <c r="AC98" s="105">
        <v>-637</v>
      </c>
      <c r="AD98" s="105">
        <v>0</v>
      </c>
      <c r="AE98" s="105">
        <v>0</v>
      </c>
      <c r="AF98" s="105">
        <v>0</v>
      </c>
      <c r="AG98" s="105">
        <v>0</v>
      </c>
      <c r="AH98" s="105">
        <v>0</v>
      </c>
      <c r="AI98" s="105">
        <v>0</v>
      </c>
      <c r="AJ98" s="181" t="str">
        <f>VLOOKUP($P98,[1]Map!$B$2:$C$7,2,FALSE)</f>
        <v>Water</v>
      </c>
      <c r="AK98" s="181" t="str">
        <f>VLOOKUP($H98,[1]Map!$F$2:$G$47,2,FALSE)</f>
        <v>Reg Def</v>
      </c>
      <c r="AL98" s="196">
        <f t="shared" si="8"/>
        <v>913.54</v>
      </c>
      <c r="AM98" s="196">
        <f t="shared" si="9"/>
        <v>0</v>
      </c>
      <c r="AN98" s="196">
        <f t="shared" si="13"/>
        <v>913.54</v>
      </c>
      <c r="AO98" s="196">
        <f t="shared" si="14"/>
        <v>-276.54000000000002</v>
      </c>
      <c r="AP98" s="196">
        <f t="shared" si="10"/>
        <v>-637</v>
      </c>
      <c r="AQ98" s="196">
        <f t="shared" si="11"/>
        <v>0</v>
      </c>
      <c r="AR98" s="196">
        <f t="shared" si="12"/>
        <v>-31.850000000000023</v>
      </c>
      <c r="AS98" s="204">
        <f t="shared" si="15"/>
        <v>5.0000000000000037E-2</v>
      </c>
      <c r="AV98" s="197"/>
    </row>
    <row r="99" spans="1:48">
      <c r="A99" s="105">
        <v>2</v>
      </c>
      <c r="B99" s="105">
        <v>1012</v>
      </c>
      <c r="C99" s="105" t="s">
        <v>238</v>
      </c>
      <c r="D99" s="105">
        <v>20</v>
      </c>
      <c r="E99" s="105">
        <v>276</v>
      </c>
      <c r="F99" s="105" t="s">
        <v>409</v>
      </c>
      <c r="G99" s="105">
        <v>2024</v>
      </c>
      <c r="H99" s="105" t="s">
        <v>281</v>
      </c>
      <c r="I99" s="105">
        <v>6</v>
      </c>
      <c r="J99" s="105" t="s">
        <v>273</v>
      </c>
      <c r="K99" s="105">
        <v>15</v>
      </c>
      <c r="L99" s="105">
        <v>10306017</v>
      </c>
      <c r="M99" s="105">
        <v>0</v>
      </c>
      <c r="N99" s="105" t="s">
        <v>258</v>
      </c>
      <c r="O99" s="105" t="s">
        <v>241</v>
      </c>
      <c r="P99" s="105" t="s">
        <v>251</v>
      </c>
      <c r="Q99" s="105">
        <v>0</v>
      </c>
      <c r="R99" s="105">
        <v>0</v>
      </c>
      <c r="S99" s="105">
        <v>95927.48</v>
      </c>
      <c r="T99" s="105">
        <v>0</v>
      </c>
      <c r="U99" s="105">
        <v>96121.83</v>
      </c>
      <c r="V99" s="105">
        <v>1918549.47</v>
      </c>
      <c r="W99" s="105">
        <v>1922436.54</v>
      </c>
      <c r="X99" s="105">
        <v>0</v>
      </c>
      <c r="Y99" s="105">
        <v>0</v>
      </c>
      <c r="Z99" s="105">
        <v>-3887.07</v>
      </c>
      <c r="AA99" s="105">
        <v>0</v>
      </c>
      <c r="AB99" s="105">
        <v>0</v>
      </c>
      <c r="AC99" s="105">
        <v>3887.07</v>
      </c>
      <c r="AD99" s="105">
        <v>0</v>
      </c>
      <c r="AE99" s="105">
        <v>0</v>
      </c>
      <c r="AF99" s="105">
        <v>0</v>
      </c>
      <c r="AG99" s="105">
        <v>0</v>
      </c>
      <c r="AH99" s="105">
        <v>0</v>
      </c>
      <c r="AI99" s="105">
        <v>0</v>
      </c>
      <c r="AJ99" s="181" t="str">
        <f>VLOOKUP($P99,[1]Map!$B$2:$C$7,2,FALSE)</f>
        <v>Water</v>
      </c>
      <c r="AK99" s="181" t="str">
        <f>VLOOKUP($H99,[1]Map!$F$2:$G$47,2,FALSE)</f>
        <v>Reg Def</v>
      </c>
      <c r="AL99" s="196">
        <f t="shared" si="8"/>
        <v>-3887.07</v>
      </c>
      <c r="AM99" s="196">
        <f t="shared" si="9"/>
        <v>0</v>
      </c>
      <c r="AN99" s="196">
        <f t="shared" si="13"/>
        <v>-3887.07</v>
      </c>
      <c r="AO99" s="196">
        <f t="shared" si="14"/>
        <v>0</v>
      </c>
      <c r="AP99" s="196">
        <f t="shared" si="10"/>
        <v>3887.0700000000652</v>
      </c>
      <c r="AQ99" s="196">
        <f t="shared" si="11"/>
        <v>6.5028871176764369E-11</v>
      </c>
      <c r="AR99" s="196">
        <f t="shared" si="12"/>
        <v>194.35000000000582</v>
      </c>
      <c r="AS99" s="204">
        <f t="shared" si="15"/>
        <v>4.9999099578860826E-2</v>
      </c>
      <c r="AV99" s="197"/>
    </row>
    <row r="100" spans="1:48">
      <c r="A100" s="105">
        <v>2</v>
      </c>
      <c r="B100" s="105">
        <v>1012</v>
      </c>
      <c r="C100" s="105" t="s">
        <v>238</v>
      </c>
      <c r="D100" s="105">
        <v>20</v>
      </c>
      <c r="E100" s="105">
        <v>276</v>
      </c>
      <c r="F100" s="105" t="s">
        <v>409</v>
      </c>
      <c r="G100" s="105">
        <v>2024</v>
      </c>
      <c r="H100" s="105" t="s">
        <v>282</v>
      </c>
      <c r="I100" s="105">
        <v>6</v>
      </c>
      <c r="J100" s="105" t="s">
        <v>273</v>
      </c>
      <c r="K100" s="105">
        <v>15</v>
      </c>
      <c r="L100" s="105">
        <v>10306012</v>
      </c>
      <c r="M100" s="105">
        <v>0</v>
      </c>
      <c r="N100" s="105" t="s">
        <v>258</v>
      </c>
      <c r="O100" s="105" t="s">
        <v>241</v>
      </c>
      <c r="P100" s="105" t="s">
        <v>251</v>
      </c>
      <c r="Q100" s="105">
        <v>0</v>
      </c>
      <c r="R100" s="105">
        <v>0</v>
      </c>
      <c r="S100" s="105">
        <v>-526.51</v>
      </c>
      <c r="T100" s="105">
        <v>-28.23</v>
      </c>
      <c r="U100" s="105">
        <v>-513.15</v>
      </c>
      <c r="V100" s="105">
        <v>-10529.68</v>
      </c>
      <c r="W100" s="105">
        <v>-10262.710000000001</v>
      </c>
      <c r="X100" s="105">
        <v>0</v>
      </c>
      <c r="Y100" s="105">
        <v>0</v>
      </c>
      <c r="Z100" s="105">
        <v>-831.69</v>
      </c>
      <c r="AA100" s="105">
        <v>0</v>
      </c>
      <c r="AB100" s="105">
        <v>564.72</v>
      </c>
      <c r="AC100" s="105">
        <v>266.97000000000003</v>
      </c>
      <c r="AD100" s="105">
        <v>0</v>
      </c>
      <c r="AE100" s="105">
        <v>0</v>
      </c>
      <c r="AF100" s="105">
        <v>0</v>
      </c>
      <c r="AG100" s="105">
        <v>0</v>
      </c>
      <c r="AH100" s="105">
        <v>0</v>
      </c>
      <c r="AI100" s="105">
        <v>0</v>
      </c>
      <c r="AJ100" s="181" t="str">
        <f>VLOOKUP($P100,[1]Map!$B$2:$C$7,2,FALSE)</f>
        <v>Water</v>
      </c>
      <c r="AK100" s="181" t="str">
        <f>VLOOKUP($H100,[1]Map!$F$2:$G$47,2,FALSE)</f>
        <v>Reg Def</v>
      </c>
      <c r="AL100" s="196">
        <f t="shared" si="8"/>
        <v>-831.69</v>
      </c>
      <c r="AM100" s="196">
        <f t="shared" si="9"/>
        <v>0</v>
      </c>
      <c r="AN100" s="196">
        <f t="shared" si="13"/>
        <v>-831.69</v>
      </c>
      <c r="AO100" s="196">
        <f t="shared" si="14"/>
        <v>564.72</v>
      </c>
      <c r="AP100" s="196">
        <f t="shared" si="10"/>
        <v>266.96999999999935</v>
      </c>
      <c r="AQ100" s="196">
        <f t="shared" si="11"/>
        <v>-6.8212102632969618E-13</v>
      </c>
      <c r="AR100" s="196">
        <f t="shared" si="12"/>
        <v>13.360000000000014</v>
      </c>
      <c r="AS100" s="204">
        <f t="shared" si="15"/>
        <v>5.0043076001048979E-2</v>
      </c>
      <c r="AV100" s="197"/>
    </row>
    <row r="101" spans="1:48">
      <c r="A101" s="105">
        <v>2</v>
      </c>
      <c r="B101" s="105">
        <v>1012</v>
      </c>
      <c r="C101" s="105" t="s">
        <v>238</v>
      </c>
      <c r="D101" s="105">
        <v>20</v>
      </c>
      <c r="E101" s="105">
        <v>276</v>
      </c>
      <c r="F101" s="105" t="s">
        <v>409</v>
      </c>
      <c r="G101" s="105">
        <v>2024</v>
      </c>
      <c r="H101" s="105" t="s">
        <v>284</v>
      </c>
      <c r="I101" s="105">
        <v>6</v>
      </c>
      <c r="J101" s="105" t="s">
        <v>273</v>
      </c>
      <c r="K101" s="105">
        <v>15</v>
      </c>
      <c r="L101" s="105">
        <v>10306050</v>
      </c>
      <c r="M101" s="105">
        <v>0</v>
      </c>
      <c r="N101" s="105" t="s">
        <v>258</v>
      </c>
      <c r="O101" s="105" t="s">
        <v>241</v>
      </c>
      <c r="P101" s="105" t="s">
        <v>251</v>
      </c>
      <c r="Q101" s="105">
        <v>0</v>
      </c>
      <c r="R101" s="105">
        <v>0</v>
      </c>
      <c r="S101" s="105">
        <v>89120.63</v>
      </c>
      <c r="T101" s="105">
        <v>0</v>
      </c>
      <c r="U101" s="105">
        <v>82292.25</v>
      </c>
      <c r="V101" s="105">
        <v>1782412.19</v>
      </c>
      <c r="W101" s="105">
        <v>1645844.65</v>
      </c>
      <c r="X101" s="105">
        <v>0</v>
      </c>
      <c r="Y101" s="105">
        <v>0</v>
      </c>
      <c r="Z101" s="105">
        <v>136567.54</v>
      </c>
      <c r="AA101" s="105">
        <v>0</v>
      </c>
      <c r="AB101" s="105">
        <v>0</v>
      </c>
      <c r="AC101" s="105">
        <v>-136567.54</v>
      </c>
      <c r="AD101" s="105">
        <v>0</v>
      </c>
      <c r="AE101" s="105">
        <v>0</v>
      </c>
      <c r="AF101" s="105">
        <v>0</v>
      </c>
      <c r="AG101" s="105">
        <v>0</v>
      </c>
      <c r="AH101" s="105">
        <v>0</v>
      </c>
      <c r="AI101" s="105">
        <v>0</v>
      </c>
      <c r="AJ101" s="181" t="str">
        <f>VLOOKUP($P101,[1]Map!$B$2:$C$7,2,FALSE)</f>
        <v>Water</v>
      </c>
      <c r="AK101" s="181" t="str">
        <f>VLOOKUP($H101,[1]Map!$F$2:$G$47,2,FALSE)</f>
        <v>Repairs</v>
      </c>
      <c r="AL101" s="196">
        <f t="shared" si="8"/>
        <v>136567.54</v>
      </c>
      <c r="AM101" s="196">
        <f t="shared" si="9"/>
        <v>0</v>
      </c>
      <c r="AN101" s="196">
        <f t="shared" si="13"/>
        <v>136567.54</v>
      </c>
      <c r="AO101" s="196">
        <f t="shared" si="14"/>
        <v>0</v>
      </c>
      <c r="AP101" s="196">
        <f t="shared" si="10"/>
        <v>-136567.54000000004</v>
      </c>
      <c r="AQ101" s="196">
        <f t="shared" si="11"/>
        <v>0</v>
      </c>
      <c r="AR101" s="196">
        <f t="shared" si="12"/>
        <v>-6828.3800000000047</v>
      </c>
      <c r="AS101" s="204">
        <f t="shared" si="15"/>
        <v>5.0000021967152683E-2</v>
      </c>
      <c r="AV101" s="197"/>
    </row>
    <row r="102" spans="1:48">
      <c r="A102" s="105">
        <v>2</v>
      </c>
      <c r="B102" s="105">
        <v>1012</v>
      </c>
      <c r="C102" s="105" t="s">
        <v>238</v>
      </c>
      <c r="D102" s="105">
        <v>20</v>
      </c>
      <c r="E102" s="105">
        <v>276</v>
      </c>
      <c r="F102" s="105" t="s">
        <v>409</v>
      </c>
      <c r="G102" s="105">
        <v>2024</v>
      </c>
      <c r="H102" s="105" t="s">
        <v>280</v>
      </c>
      <c r="I102" s="105">
        <v>6</v>
      </c>
      <c r="J102" s="105" t="s">
        <v>273</v>
      </c>
      <c r="K102" s="105">
        <v>16</v>
      </c>
      <c r="L102" s="105">
        <v>10306502</v>
      </c>
      <c r="M102" s="105">
        <v>0</v>
      </c>
      <c r="N102" s="105" t="s">
        <v>258</v>
      </c>
      <c r="O102" s="105" t="s">
        <v>241</v>
      </c>
      <c r="P102" s="105" t="s">
        <v>251</v>
      </c>
      <c r="Q102" s="105">
        <v>0</v>
      </c>
      <c r="R102" s="105">
        <v>0</v>
      </c>
      <c r="S102" s="105">
        <v>0</v>
      </c>
      <c r="T102" s="105">
        <v>0</v>
      </c>
      <c r="U102" s="105">
        <v>0</v>
      </c>
      <c r="V102" s="105">
        <v>21399.47</v>
      </c>
      <c r="W102" s="105">
        <v>20669.11</v>
      </c>
      <c r="X102" s="105">
        <v>0</v>
      </c>
      <c r="Y102" s="105">
        <v>0</v>
      </c>
      <c r="Z102" s="105">
        <v>1450.09</v>
      </c>
      <c r="AA102" s="105">
        <v>0</v>
      </c>
      <c r="AB102" s="105">
        <v>-719.73</v>
      </c>
      <c r="AC102" s="105">
        <v>-730.36</v>
      </c>
      <c r="AD102" s="105">
        <v>0</v>
      </c>
      <c r="AE102" s="105">
        <v>0</v>
      </c>
      <c r="AF102" s="105">
        <v>0</v>
      </c>
      <c r="AG102" s="105">
        <v>0</v>
      </c>
      <c r="AH102" s="105">
        <v>0</v>
      </c>
      <c r="AI102" s="105">
        <v>0</v>
      </c>
      <c r="AJ102" s="181" t="str">
        <f>VLOOKUP($P102,[1]Map!$B$2:$C$7,2,FALSE)</f>
        <v>Water</v>
      </c>
      <c r="AK102" s="181" t="str">
        <f>VLOOKUP($H102,[1]Map!$F$2:$G$47,2,FALSE)</f>
        <v>Flow Through</v>
      </c>
      <c r="AL102" s="196">
        <f t="shared" si="8"/>
        <v>1450.09</v>
      </c>
      <c r="AM102" s="196">
        <f t="shared" si="9"/>
        <v>0</v>
      </c>
      <c r="AN102" s="196">
        <f t="shared" si="13"/>
        <v>1450.09</v>
      </c>
      <c r="AO102" s="196">
        <f t="shared" si="14"/>
        <v>-719.73</v>
      </c>
      <c r="AP102" s="196">
        <f t="shared" si="10"/>
        <v>-730.36000000000058</v>
      </c>
      <c r="AQ102" s="196">
        <f t="shared" si="11"/>
        <v>0</v>
      </c>
      <c r="AR102" s="196">
        <f t="shared" si="12"/>
        <v>0</v>
      </c>
      <c r="AS102" s="204">
        <f t="shared" si="15"/>
        <v>0</v>
      </c>
      <c r="AV102" s="197"/>
    </row>
    <row r="103" spans="1:48">
      <c r="A103" s="105">
        <v>2</v>
      </c>
      <c r="B103" s="105">
        <v>1012</v>
      </c>
      <c r="C103" s="105" t="s">
        <v>238</v>
      </c>
      <c r="D103" s="105">
        <v>20</v>
      </c>
      <c r="E103" s="105">
        <v>276</v>
      </c>
      <c r="F103" s="105" t="s">
        <v>409</v>
      </c>
      <c r="G103" s="105">
        <v>2024</v>
      </c>
      <c r="H103" s="105" t="s">
        <v>272</v>
      </c>
      <c r="I103" s="105">
        <v>6</v>
      </c>
      <c r="J103" s="105" t="s">
        <v>273</v>
      </c>
      <c r="K103" s="105">
        <v>15</v>
      </c>
      <c r="L103" s="105">
        <v>24</v>
      </c>
      <c r="M103" s="105">
        <v>1</v>
      </c>
      <c r="N103" s="105" t="s">
        <v>239</v>
      </c>
      <c r="O103" s="105" t="s">
        <v>241</v>
      </c>
      <c r="P103" s="105" t="s">
        <v>252</v>
      </c>
      <c r="Q103" s="105">
        <v>0</v>
      </c>
      <c r="R103" s="105">
        <v>0</v>
      </c>
      <c r="S103" s="105">
        <v>0</v>
      </c>
      <c r="T103" s="105">
        <v>0</v>
      </c>
      <c r="U103" s="105">
        <v>0</v>
      </c>
      <c r="V103" s="105">
        <v>0</v>
      </c>
      <c r="W103" s="105">
        <v>0</v>
      </c>
      <c r="X103" s="105">
        <v>0</v>
      </c>
      <c r="Y103" s="105">
        <v>0</v>
      </c>
      <c r="Z103" s="105">
        <v>0</v>
      </c>
      <c r="AA103" s="105">
        <v>0</v>
      </c>
      <c r="AB103" s="105">
        <v>0</v>
      </c>
      <c r="AC103" s="105">
        <v>0</v>
      </c>
      <c r="AD103" s="105">
        <v>0</v>
      </c>
      <c r="AE103" s="105">
        <v>0</v>
      </c>
      <c r="AF103" s="105">
        <v>0</v>
      </c>
      <c r="AG103" s="105">
        <v>0</v>
      </c>
      <c r="AH103" s="105">
        <v>0</v>
      </c>
      <c r="AI103" s="105">
        <v>0</v>
      </c>
      <c r="AJ103" s="181" t="str">
        <f>VLOOKUP($P103,[1]Map!$B$2:$C$7,2,FALSE)</f>
        <v>n/a</v>
      </c>
      <c r="AK103" s="181" t="str">
        <f>VLOOKUP($H103,[1]Map!$F$2:$G$47,2,FALSE)</f>
        <v>COR</v>
      </c>
      <c r="AL103" s="196">
        <f t="shared" si="8"/>
        <v>0</v>
      </c>
      <c r="AM103" s="196">
        <f t="shared" si="9"/>
        <v>0</v>
      </c>
      <c r="AN103" s="196">
        <f t="shared" si="13"/>
        <v>0</v>
      </c>
      <c r="AO103" s="196">
        <f t="shared" si="14"/>
        <v>0</v>
      </c>
      <c r="AP103" s="196">
        <f t="shared" si="10"/>
        <v>0</v>
      </c>
      <c r="AQ103" s="196">
        <f t="shared" si="11"/>
        <v>0</v>
      </c>
      <c r="AR103" s="196">
        <f t="shared" si="12"/>
        <v>0</v>
      </c>
      <c r="AS103" s="204" t="e">
        <f t="shared" si="15"/>
        <v>#DIV/0!</v>
      </c>
      <c r="AV103" s="197"/>
    </row>
    <row r="104" spans="1:48">
      <c r="A104" s="105">
        <v>2</v>
      </c>
      <c r="B104" s="105">
        <v>1012</v>
      </c>
      <c r="C104" s="105" t="s">
        <v>238</v>
      </c>
      <c r="D104" s="105">
        <v>20</v>
      </c>
      <c r="E104" s="105">
        <v>276</v>
      </c>
      <c r="F104" s="105" t="s">
        <v>409</v>
      </c>
      <c r="G104" s="105">
        <v>2024</v>
      </c>
      <c r="H104" s="105" t="s">
        <v>277</v>
      </c>
      <c r="I104" s="105">
        <v>6</v>
      </c>
      <c r="J104" s="105" t="s">
        <v>273</v>
      </c>
      <c r="K104" s="105">
        <v>9999</v>
      </c>
      <c r="L104" s="105">
        <v>12000023</v>
      </c>
      <c r="M104" s="105">
        <v>1</v>
      </c>
      <c r="N104" s="105" t="s">
        <v>239</v>
      </c>
      <c r="O104" s="105" t="s">
        <v>241</v>
      </c>
      <c r="P104" s="105" t="s">
        <v>252</v>
      </c>
      <c r="Q104" s="105">
        <v>0</v>
      </c>
      <c r="R104" s="105">
        <v>0</v>
      </c>
      <c r="S104" s="105">
        <v>0</v>
      </c>
      <c r="T104" s="105">
        <v>0</v>
      </c>
      <c r="U104" s="105">
        <v>0</v>
      </c>
      <c r="V104" s="105">
        <v>0</v>
      </c>
      <c r="W104" s="105">
        <v>0</v>
      </c>
      <c r="X104" s="105">
        <v>0</v>
      </c>
      <c r="Y104" s="105">
        <v>0</v>
      </c>
      <c r="Z104" s="105">
        <v>0</v>
      </c>
      <c r="AA104" s="105">
        <v>0</v>
      </c>
      <c r="AB104" s="105">
        <v>0</v>
      </c>
      <c r="AC104" s="105">
        <v>0</v>
      </c>
      <c r="AD104" s="105">
        <v>0</v>
      </c>
      <c r="AE104" s="105">
        <v>0</v>
      </c>
      <c r="AF104" s="105">
        <v>0</v>
      </c>
      <c r="AG104" s="105">
        <v>0</v>
      </c>
      <c r="AH104" s="105">
        <v>0</v>
      </c>
      <c r="AI104" s="105">
        <v>0</v>
      </c>
      <c r="AJ104" s="181" t="str">
        <f>VLOOKUP($P104,[1]Map!$B$2:$C$7,2,FALSE)</f>
        <v>n/a</v>
      </c>
      <c r="AK104" s="181" t="str">
        <f>VLOOKUP($H104,[1]Map!$F$2:$G$47,2,FALSE)</f>
        <v>n/a</v>
      </c>
      <c r="AL104" s="196">
        <f t="shared" si="8"/>
        <v>0</v>
      </c>
      <c r="AM104" s="196">
        <f t="shared" si="9"/>
        <v>0</v>
      </c>
      <c r="AN104" s="196">
        <f t="shared" si="13"/>
        <v>0</v>
      </c>
      <c r="AO104" s="196">
        <f t="shared" si="14"/>
        <v>0</v>
      </c>
      <c r="AP104" s="196">
        <f t="shared" si="10"/>
        <v>0</v>
      </c>
      <c r="AQ104" s="196">
        <f t="shared" si="11"/>
        <v>0</v>
      </c>
      <c r="AR104" s="196">
        <f t="shared" si="12"/>
        <v>0</v>
      </c>
      <c r="AS104" s="204" t="e">
        <f t="shared" si="15"/>
        <v>#DIV/0!</v>
      </c>
      <c r="AV104" s="197"/>
    </row>
    <row r="105" spans="1:48">
      <c r="A105" s="105">
        <v>2</v>
      </c>
      <c r="B105" s="105">
        <v>1012</v>
      </c>
      <c r="C105" s="105" t="s">
        <v>238</v>
      </c>
      <c r="D105" s="105">
        <v>20</v>
      </c>
      <c r="E105" s="105">
        <v>276</v>
      </c>
      <c r="F105" s="105" t="s">
        <v>409</v>
      </c>
      <c r="G105" s="105">
        <v>2024</v>
      </c>
      <c r="H105" s="105" t="s">
        <v>275</v>
      </c>
      <c r="I105" s="105">
        <v>6</v>
      </c>
      <c r="J105" s="105" t="s">
        <v>273</v>
      </c>
      <c r="K105" s="105">
        <v>17630</v>
      </c>
      <c r="L105" s="105">
        <v>23634795</v>
      </c>
      <c r="M105" s="105">
        <v>1</v>
      </c>
      <c r="N105" s="105" t="s">
        <v>239</v>
      </c>
      <c r="O105" s="105" t="s">
        <v>241</v>
      </c>
      <c r="P105" s="105" t="s">
        <v>252</v>
      </c>
      <c r="Q105" s="105">
        <v>0</v>
      </c>
      <c r="R105" s="105">
        <v>0</v>
      </c>
      <c r="S105" s="105">
        <v>759243.58</v>
      </c>
      <c r="T105" s="105">
        <v>0</v>
      </c>
      <c r="U105" s="105">
        <v>569432.68000000005</v>
      </c>
      <c r="V105" s="105">
        <v>0</v>
      </c>
      <c r="W105" s="105">
        <v>0</v>
      </c>
      <c r="X105" s="105">
        <v>0</v>
      </c>
      <c r="Y105" s="105">
        <v>0</v>
      </c>
      <c r="Z105" s="105">
        <v>0</v>
      </c>
      <c r="AA105" s="105">
        <v>0</v>
      </c>
      <c r="AB105" s="105">
        <v>0</v>
      </c>
      <c r="AC105" s="105">
        <v>0</v>
      </c>
      <c r="AD105" s="105">
        <v>0</v>
      </c>
      <c r="AE105" s="105">
        <v>0</v>
      </c>
      <c r="AF105" s="105">
        <v>0</v>
      </c>
      <c r="AG105" s="105">
        <v>0</v>
      </c>
      <c r="AH105" s="105">
        <v>0</v>
      </c>
      <c r="AI105" s="105">
        <v>0</v>
      </c>
      <c r="AJ105" s="181" t="str">
        <f>VLOOKUP($P105,[1]Map!$B$2:$C$7,2,FALSE)</f>
        <v>n/a</v>
      </c>
      <c r="AK105" s="181" t="str">
        <f>VLOOKUP($H105,[1]Map!$F$2:$G$47,2,FALSE)</f>
        <v>RSG</v>
      </c>
      <c r="AL105" s="196">
        <f t="shared" si="8"/>
        <v>0</v>
      </c>
      <c r="AM105" s="196">
        <f t="shared" si="9"/>
        <v>0</v>
      </c>
      <c r="AN105" s="196">
        <f t="shared" si="13"/>
        <v>0</v>
      </c>
      <c r="AO105" s="196">
        <f t="shared" si="14"/>
        <v>0</v>
      </c>
      <c r="AP105" s="196">
        <f t="shared" si="10"/>
        <v>0</v>
      </c>
      <c r="AQ105" s="196">
        <f t="shared" si="11"/>
        <v>0</v>
      </c>
      <c r="AR105" s="196">
        <f t="shared" si="12"/>
        <v>-189810.89999999991</v>
      </c>
      <c r="AS105" s="204" t="e">
        <f t="shared" si="15"/>
        <v>#DIV/0!</v>
      </c>
      <c r="AV105" s="197"/>
    </row>
    <row r="106" spans="1:48">
      <c r="A106" s="105">
        <v>2</v>
      </c>
      <c r="B106" s="105">
        <v>1012</v>
      </c>
      <c r="C106" s="105" t="s">
        <v>238</v>
      </c>
      <c r="D106" s="105">
        <v>20</v>
      </c>
      <c r="E106" s="105">
        <v>276</v>
      </c>
      <c r="F106" s="105" t="s">
        <v>409</v>
      </c>
      <c r="G106" s="105">
        <v>2024</v>
      </c>
      <c r="H106" s="105" t="s">
        <v>276</v>
      </c>
      <c r="I106" s="105">
        <v>6</v>
      </c>
      <c r="J106" s="105" t="s">
        <v>273</v>
      </c>
      <c r="K106" s="105">
        <v>17630</v>
      </c>
      <c r="L106" s="105">
        <v>23634796</v>
      </c>
      <c r="M106" s="105">
        <v>1</v>
      </c>
      <c r="N106" s="105" t="s">
        <v>239</v>
      </c>
      <c r="O106" s="105" t="s">
        <v>241</v>
      </c>
      <c r="P106" s="105" t="s">
        <v>252</v>
      </c>
      <c r="Q106" s="105">
        <v>0</v>
      </c>
      <c r="R106" s="105">
        <v>0</v>
      </c>
      <c r="S106" s="105">
        <v>518041.49</v>
      </c>
      <c r="T106" s="105">
        <v>0</v>
      </c>
      <c r="U106" s="105">
        <v>487979</v>
      </c>
      <c r="V106" s="105">
        <v>0</v>
      </c>
      <c r="W106" s="105">
        <v>0</v>
      </c>
      <c r="X106" s="105">
        <v>0</v>
      </c>
      <c r="Y106" s="105">
        <v>0</v>
      </c>
      <c r="Z106" s="105">
        <v>0</v>
      </c>
      <c r="AA106" s="105">
        <v>0</v>
      </c>
      <c r="AB106" s="105">
        <v>0</v>
      </c>
      <c r="AC106" s="105">
        <v>0</v>
      </c>
      <c r="AD106" s="105">
        <v>0</v>
      </c>
      <c r="AE106" s="105">
        <v>0</v>
      </c>
      <c r="AF106" s="105">
        <v>0</v>
      </c>
      <c r="AG106" s="105">
        <v>0</v>
      </c>
      <c r="AH106" s="105">
        <v>0</v>
      </c>
      <c r="AI106" s="105">
        <v>0</v>
      </c>
      <c r="AJ106" s="181" t="str">
        <f>VLOOKUP($P106,[1]Map!$B$2:$C$7,2,FALSE)</f>
        <v>n/a</v>
      </c>
      <c r="AK106" s="181" t="str">
        <f>VLOOKUP($H106,[1]Map!$F$2:$G$47,2,FALSE)</f>
        <v>RSG</v>
      </c>
      <c r="AL106" s="196">
        <f t="shared" si="8"/>
        <v>0</v>
      </c>
      <c r="AM106" s="196">
        <f t="shared" si="9"/>
        <v>0</v>
      </c>
      <c r="AN106" s="196">
        <f t="shared" si="13"/>
        <v>0</v>
      </c>
      <c r="AO106" s="196">
        <f t="shared" si="14"/>
        <v>0</v>
      </c>
      <c r="AP106" s="196">
        <f t="shared" si="10"/>
        <v>0</v>
      </c>
      <c r="AQ106" s="196">
        <f t="shared" si="11"/>
        <v>0</v>
      </c>
      <c r="AR106" s="196">
        <f t="shared" si="12"/>
        <v>-30062.489999999991</v>
      </c>
      <c r="AS106" s="204" t="e">
        <f t="shared" si="15"/>
        <v>#DIV/0!</v>
      </c>
      <c r="AV106" s="197"/>
    </row>
    <row r="107" spans="1:48">
      <c r="A107" s="105">
        <v>2</v>
      </c>
      <c r="B107" s="105">
        <v>1012</v>
      </c>
      <c r="C107" s="105" t="s">
        <v>238</v>
      </c>
      <c r="D107" s="105">
        <v>20</v>
      </c>
      <c r="E107" s="105">
        <v>276</v>
      </c>
      <c r="F107" s="105" t="s">
        <v>409</v>
      </c>
      <c r="G107" s="105">
        <v>2024</v>
      </c>
      <c r="H107" s="105" t="s">
        <v>287</v>
      </c>
      <c r="I107" s="105">
        <v>6</v>
      </c>
      <c r="J107" s="105" t="s">
        <v>273</v>
      </c>
      <c r="K107" s="105">
        <v>9999</v>
      </c>
      <c r="L107" s="105">
        <v>22306510</v>
      </c>
      <c r="M107" s="105">
        <v>0</v>
      </c>
      <c r="N107" s="105" t="s">
        <v>258</v>
      </c>
      <c r="O107" s="105" t="s">
        <v>241</v>
      </c>
      <c r="P107" s="105" t="s">
        <v>252</v>
      </c>
      <c r="Q107" s="105">
        <v>0</v>
      </c>
      <c r="R107" s="105">
        <v>0</v>
      </c>
      <c r="S107" s="105">
        <v>12468.85</v>
      </c>
      <c r="T107" s="105">
        <v>0</v>
      </c>
      <c r="U107" s="105">
        <v>12468.85</v>
      </c>
      <c r="V107" s="105">
        <v>249377</v>
      </c>
      <c r="W107" s="105">
        <v>249377</v>
      </c>
      <c r="X107" s="105">
        <v>0</v>
      </c>
      <c r="Y107" s="105">
        <v>0</v>
      </c>
      <c r="Z107" s="105">
        <v>0</v>
      </c>
      <c r="AA107" s="105">
        <v>0</v>
      </c>
      <c r="AB107" s="105">
        <v>0</v>
      </c>
      <c r="AC107" s="105">
        <v>0</v>
      </c>
      <c r="AD107" s="105">
        <v>0</v>
      </c>
      <c r="AE107" s="105">
        <v>0</v>
      </c>
      <c r="AF107" s="105">
        <v>0</v>
      </c>
      <c r="AG107" s="105">
        <v>0</v>
      </c>
      <c r="AH107" s="105">
        <v>0</v>
      </c>
      <c r="AI107" s="105">
        <v>0</v>
      </c>
      <c r="AJ107" s="181" t="str">
        <f>VLOOKUP($P107,[1]Map!$B$2:$C$7,2,FALSE)</f>
        <v>n/a</v>
      </c>
      <c r="AK107" s="181" t="str">
        <f>VLOOKUP($H107,[1]Map!$F$2:$G$47,2,FALSE)</f>
        <v>n/a</v>
      </c>
      <c r="AL107" s="196">
        <f t="shared" si="8"/>
        <v>0</v>
      </c>
      <c r="AM107" s="196">
        <f t="shared" si="9"/>
        <v>0</v>
      </c>
      <c r="AN107" s="196">
        <f t="shared" si="13"/>
        <v>0</v>
      </c>
      <c r="AO107" s="196">
        <f t="shared" si="14"/>
        <v>0</v>
      </c>
      <c r="AP107" s="196">
        <f t="shared" si="10"/>
        <v>0</v>
      </c>
      <c r="AQ107" s="196">
        <f t="shared" si="11"/>
        <v>0</v>
      </c>
      <c r="AR107" s="196">
        <f t="shared" si="12"/>
        <v>0</v>
      </c>
      <c r="AS107" s="204" t="e">
        <f t="shared" si="15"/>
        <v>#DIV/0!</v>
      </c>
      <c r="AV107" s="197"/>
    </row>
    <row r="108" spans="1:48">
      <c r="A108" s="105">
        <v>2</v>
      </c>
      <c r="B108" s="105">
        <v>1012</v>
      </c>
      <c r="C108" s="105" t="s">
        <v>238</v>
      </c>
      <c r="D108" s="105">
        <v>20</v>
      </c>
      <c r="E108" s="105">
        <v>276</v>
      </c>
      <c r="F108" s="105" t="s">
        <v>409</v>
      </c>
      <c r="G108" s="105">
        <v>2024</v>
      </c>
      <c r="H108" s="105" t="s">
        <v>289</v>
      </c>
      <c r="I108" s="105">
        <v>7</v>
      </c>
      <c r="J108" s="105" t="s">
        <v>290</v>
      </c>
      <c r="K108" s="105">
        <v>17</v>
      </c>
      <c r="L108" s="105">
        <v>27</v>
      </c>
      <c r="M108" s="105">
        <v>1</v>
      </c>
      <c r="N108" s="105" t="s">
        <v>239</v>
      </c>
      <c r="O108" s="105" t="s">
        <v>241</v>
      </c>
      <c r="P108" s="105" t="s">
        <v>240</v>
      </c>
      <c r="Q108" s="105">
        <v>0</v>
      </c>
      <c r="R108" s="105">
        <v>0</v>
      </c>
      <c r="S108" s="105">
        <v>0</v>
      </c>
      <c r="T108" s="105">
        <v>0</v>
      </c>
      <c r="U108" s="105">
        <v>0</v>
      </c>
      <c r="V108" s="105">
        <v>0</v>
      </c>
      <c r="W108" s="105">
        <v>0</v>
      </c>
      <c r="X108" s="105">
        <v>0</v>
      </c>
      <c r="Y108" s="105">
        <v>0</v>
      </c>
      <c r="Z108" s="105">
        <v>0</v>
      </c>
      <c r="AA108" s="105">
        <v>0</v>
      </c>
      <c r="AB108" s="105">
        <v>0</v>
      </c>
      <c r="AC108" s="105">
        <v>0</v>
      </c>
      <c r="AD108" s="105">
        <v>0</v>
      </c>
      <c r="AE108" s="105">
        <v>0</v>
      </c>
      <c r="AF108" s="105">
        <v>0</v>
      </c>
      <c r="AG108" s="105">
        <v>0</v>
      </c>
      <c r="AH108" s="105">
        <v>0</v>
      </c>
      <c r="AI108" s="105">
        <v>0</v>
      </c>
      <c r="AJ108" s="181" t="str">
        <f>VLOOKUP($P108,[1]Map!$B$2:$C$7,2,FALSE)</f>
        <v>Water</v>
      </c>
      <c r="AK108" s="181" t="str">
        <f>VLOOKUP($H108,[1]Map!$F$2:$G$47,2,FALSE)</f>
        <v>COR</v>
      </c>
      <c r="AL108" s="196">
        <f t="shared" si="8"/>
        <v>0</v>
      </c>
      <c r="AM108" s="196">
        <f t="shared" si="9"/>
        <v>0</v>
      </c>
      <c r="AN108" s="196">
        <f t="shared" si="13"/>
        <v>0</v>
      </c>
      <c r="AO108" s="196">
        <f t="shared" si="14"/>
        <v>0</v>
      </c>
      <c r="AP108" s="196">
        <f t="shared" si="10"/>
        <v>0</v>
      </c>
      <c r="AQ108" s="196">
        <f t="shared" si="11"/>
        <v>0</v>
      </c>
      <c r="AR108" s="196">
        <f t="shared" si="12"/>
        <v>0</v>
      </c>
      <c r="AS108" s="204" t="e">
        <f t="shared" si="15"/>
        <v>#DIV/0!</v>
      </c>
      <c r="AV108" s="197"/>
    </row>
    <row r="109" spans="1:48">
      <c r="A109" s="105">
        <v>2</v>
      </c>
      <c r="B109" s="105">
        <v>1012</v>
      </c>
      <c r="C109" s="105" t="s">
        <v>238</v>
      </c>
      <c r="D109" s="105">
        <v>20</v>
      </c>
      <c r="E109" s="105">
        <v>276</v>
      </c>
      <c r="F109" s="105" t="s">
        <v>409</v>
      </c>
      <c r="G109" s="105">
        <v>2024</v>
      </c>
      <c r="H109" s="105" t="s">
        <v>291</v>
      </c>
      <c r="I109" s="105">
        <v>7</v>
      </c>
      <c r="J109" s="105" t="s">
        <v>290</v>
      </c>
      <c r="K109" s="105">
        <v>17</v>
      </c>
      <c r="L109" s="105">
        <v>25</v>
      </c>
      <c r="M109" s="105">
        <v>1</v>
      </c>
      <c r="N109" s="105" t="s">
        <v>239</v>
      </c>
      <c r="O109" s="105" t="s">
        <v>241</v>
      </c>
      <c r="P109" s="105" t="s">
        <v>240</v>
      </c>
      <c r="Q109" s="105">
        <v>0</v>
      </c>
      <c r="R109" s="105">
        <v>0</v>
      </c>
      <c r="S109" s="105">
        <v>-42624.700000000004</v>
      </c>
      <c r="T109" s="105">
        <v>-14855.54</v>
      </c>
      <c r="U109" s="105">
        <v>-50725.25</v>
      </c>
      <c r="V109" s="105">
        <v>3882088.48</v>
      </c>
      <c r="W109" s="105">
        <v>4659040.7</v>
      </c>
      <c r="X109" s="105">
        <v>3109103.83</v>
      </c>
      <c r="Y109" s="105">
        <v>8005.84</v>
      </c>
      <c r="Z109" s="105">
        <v>2317941.3199999998</v>
      </c>
      <c r="AA109" s="105">
        <v>22216.13</v>
      </c>
      <c r="AB109" s="105">
        <v>0</v>
      </c>
      <c r="AC109" s="105">
        <v>776952.22</v>
      </c>
      <c r="AD109" s="105">
        <v>0</v>
      </c>
      <c r="AE109" s="105">
        <v>0</v>
      </c>
      <c r="AF109" s="105">
        <v>0</v>
      </c>
      <c r="AG109" s="105">
        <v>0</v>
      </c>
      <c r="AH109" s="105">
        <v>0</v>
      </c>
      <c r="AI109" s="105">
        <v>0</v>
      </c>
      <c r="AJ109" s="181" t="str">
        <f>VLOOKUP($P109,[1]Map!$B$2:$C$7,2,FALSE)</f>
        <v>Water</v>
      </c>
      <c r="AK109" s="181" t="str">
        <f>VLOOKUP($H109,[1]Map!$F$2:$G$47,2,FALSE)</f>
        <v>Reg Def</v>
      </c>
      <c r="AL109" s="196">
        <f t="shared" si="8"/>
        <v>2340157.4499999997</v>
      </c>
      <c r="AM109" s="196">
        <f t="shared" si="9"/>
        <v>3117109.67</v>
      </c>
      <c r="AN109" s="196">
        <f t="shared" si="13"/>
        <v>-776952.2200000002</v>
      </c>
      <c r="AO109" s="196">
        <f t="shared" si="14"/>
        <v>0</v>
      </c>
      <c r="AP109" s="196">
        <f t="shared" si="10"/>
        <v>776952.2200000002</v>
      </c>
      <c r="AQ109" s="196">
        <f t="shared" si="11"/>
        <v>0</v>
      </c>
      <c r="AR109" s="196">
        <f t="shared" si="12"/>
        <v>-8100.5499999999956</v>
      </c>
      <c r="AS109" s="204">
        <f t="shared" si="15"/>
        <v>-1.0426059404270695E-2</v>
      </c>
      <c r="AV109" s="197"/>
    </row>
    <row r="110" spans="1:48">
      <c r="A110" s="105">
        <v>2</v>
      </c>
      <c r="B110" s="105">
        <v>1012</v>
      </c>
      <c r="C110" s="105" t="s">
        <v>238</v>
      </c>
      <c r="D110" s="105">
        <v>20</v>
      </c>
      <c r="E110" s="105">
        <v>276</v>
      </c>
      <c r="F110" s="105" t="s">
        <v>409</v>
      </c>
      <c r="G110" s="105">
        <v>2024</v>
      </c>
      <c r="H110" s="105" t="s">
        <v>293</v>
      </c>
      <c r="I110" s="105">
        <v>7</v>
      </c>
      <c r="J110" s="105" t="s">
        <v>290</v>
      </c>
      <c r="K110" s="105">
        <v>17</v>
      </c>
      <c r="L110" s="105">
        <v>10307001</v>
      </c>
      <c r="M110" s="105">
        <v>0</v>
      </c>
      <c r="N110" s="105" t="s">
        <v>258</v>
      </c>
      <c r="O110" s="105" t="s">
        <v>241</v>
      </c>
      <c r="P110" s="105" t="s">
        <v>240</v>
      </c>
      <c r="Q110" s="105">
        <v>0</v>
      </c>
      <c r="R110" s="105">
        <v>0</v>
      </c>
      <c r="S110" s="105">
        <v>-3096.28</v>
      </c>
      <c r="T110" s="105">
        <v>-28.400000000000002</v>
      </c>
      <c r="U110" s="105">
        <v>-2558.34</v>
      </c>
      <c r="V110" s="105">
        <v>235710</v>
      </c>
      <c r="W110" s="105">
        <v>184937.36000000002</v>
      </c>
      <c r="X110" s="105">
        <v>0</v>
      </c>
      <c r="Y110" s="105">
        <v>0</v>
      </c>
      <c r="Z110" s="105">
        <v>53477.67</v>
      </c>
      <c r="AA110" s="105">
        <v>0</v>
      </c>
      <c r="AB110" s="105">
        <v>-2705.03</v>
      </c>
      <c r="AC110" s="105">
        <v>-50772.639999999999</v>
      </c>
      <c r="AD110" s="105">
        <v>0</v>
      </c>
      <c r="AE110" s="105">
        <v>0</v>
      </c>
      <c r="AF110" s="105">
        <v>0</v>
      </c>
      <c r="AG110" s="105">
        <v>0</v>
      </c>
      <c r="AH110" s="105">
        <v>0</v>
      </c>
      <c r="AI110" s="105">
        <v>0</v>
      </c>
      <c r="AJ110" s="181" t="str">
        <f>VLOOKUP($P110,[1]Map!$B$2:$C$7,2,FALSE)</f>
        <v>Water</v>
      </c>
      <c r="AK110" s="181" t="str">
        <f>VLOOKUP($H110,[1]Map!$F$2:$G$47,2,FALSE)</f>
        <v>Reg Def</v>
      </c>
      <c r="AL110" s="196">
        <f t="shared" si="8"/>
        <v>53477.67</v>
      </c>
      <c r="AM110" s="196">
        <f t="shared" si="9"/>
        <v>0</v>
      </c>
      <c r="AN110" s="196">
        <f t="shared" si="13"/>
        <v>53477.67</v>
      </c>
      <c r="AO110" s="196">
        <f t="shared" si="14"/>
        <v>-2705.03</v>
      </c>
      <c r="AP110" s="196">
        <f t="shared" si="10"/>
        <v>-50772.639999999985</v>
      </c>
      <c r="AQ110" s="196">
        <f t="shared" si="11"/>
        <v>0</v>
      </c>
      <c r="AR110" s="196">
        <f t="shared" si="12"/>
        <v>537.94000000000005</v>
      </c>
      <c r="AS110" s="204">
        <f t="shared" si="15"/>
        <v>-1.0595076403354251E-2</v>
      </c>
      <c r="AV110" s="197"/>
    </row>
    <row r="111" spans="1:48">
      <c r="A111" s="105">
        <v>2</v>
      </c>
      <c r="B111" s="105">
        <v>1012</v>
      </c>
      <c r="C111" s="105" t="s">
        <v>238</v>
      </c>
      <c r="D111" s="105">
        <v>20</v>
      </c>
      <c r="E111" s="105">
        <v>276</v>
      </c>
      <c r="F111" s="105" t="s">
        <v>409</v>
      </c>
      <c r="G111" s="105">
        <v>2024</v>
      </c>
      <c r="H111" s="105" t="s">
        <v>294</v>
      </c>
      <c r="I111" s="105">
        <v>7</v>
      </c>
      <c r="J111" s="105" t="s">
        <v>290</v>
      </c>
      <c r="K111" s="105">
        <v>17</v>
      </c>
      <c r="L111" s="105">
        <v>10307002</v>
      </c>
      <c r="M111" s="105">
        <v>0</v>
      </c>
      <c r="N111" s="105" t="s">
        <v>258</v>
      </c>
      <c r="O111" s="105" t="s">
        <v>241</v>
      </c>
      <c r="P111" s="105" t="s">
        <v>240</v>
      </c>
      <c r="Q111" s="105">
        <v>0</v>
      </c>
      <c r="R111" s="105">
        <v>0</v>
      </c>
      <c r="S111" s="105">
        <v>-15.07</v>
      </c>
      <c r="T111" s="105">
        <v>0</v>
      </c>
      <c r="U111" s="105">
        <v>-1.84</v>
      </c>
      <c r="V111" s="105">
        <v>718.07</v>
      </c>
      <c r="W111" s="105">
        <v>87.76</v>
      </c>
      <c r="X111" s="105">
        <v>0</v>
      </c>
      <c r="Y111" s="105">
        <v>0</v>
      </c>
      <c r="Z111" s="105">
        <v>630.31000000000006</v>
      </c>
      <c r="AA111" s="105">
        <v>0</v>
      </c>
      <c r="AB111" s="105">
        <v>0</v>
      </c>
      <c r="AC111" s="105">
        <v>-630.31000000000006</v>
      </c>
      <c r="AD111" s="105">
        <v>0</v>
      </c>
      <c r="AE111" s="105">
        <v>0</v>
      </c>
      <c r="AF111" s="105">
        <v>0</v>
      </c>
      <c r="AG111" s="105">
        <v>0</v>
      </c>
      <c r="AH111" s="105">
        <v>0</v>
      </c>
      <c r="AI111" s="105">
        <v>0</v>
      </c>
      <c r="AJ111" s="181" t="str">
        <f>VLOOKUP($P111,[1]Map!$B$2:$C$7,2,FALSE)</f>
        <v>Water</v>
      </c>
      <c r="AK111" s="181" t="str">
        <f>VLOOKUP($H111,[1]Map!$F$2:$G$47,2,FALSE)</f>
        <v>Reg Def</v>
      </c>
      <c r="AL111" s="196">
        <f t="shared" si="8"/>
        <v>630.31000000000006</v>
      </c>
      <c r="AM111" s="196">
        <f t="shared" si="9"/>
        <v>0</v>
      </c>
      <c r="AN111" s="196">
        <f t="shared" si="13"/>
        <v>630.31000000000006</v>
      </c>
      <c r="AO111" s="196">
        <f t="shared" si="14"/>
        <v>0</v>
      </c>
      <c r="AP111" s="196">
        <f t="shared" si="10"/>
        <v>-630.31000000000006</v>
      </c>
      <c r="AQ111" s="196">
        <f t="shared" si="11"/>
        <v>0</v>
      </c>
      <c r="AR111" s="196">
        <f t="shared" si="12"/>
        <v>13.23</v>
      </c>
      <c r="AS111" s="204">
        <f t="shared" si="15"/>
        <v>-2.0989671748822006E-2</v>
      </c>
      <c r="AV111" s="197"/>
    </row>
    <row r="112" spans="1:48">
      <c r="A112" s="105">
        <v>2</v>
      </c>
      <c r="B112" s="105">
        <v>1012</v>
      </c>
      <c r="C112" s="105" t="s">
        <v>238</v>
      </c>
      <c r="D112" s="105">
        <v>20</v>
      </c>
      <c r="E112" s="105">
        <v>276</v>
      </c>
      <c r="F112" s="105" t="s">
        <v>409</v>
      </c>
      <c r="G112" s="105">
        <v>2024</v>
      </c>
      <c r="H112" s="105" t="s">
        <v>296</v>
      </c>
      <c r="I112" s="105">
        <v>7</v>
      </c>
      <c r="J112" s="105" t="s">
        <v>290</v>
      </c>
      <c r="K112" s="105">
        <v>17</v>
      </c>
      <c r="L112" s="105">
        <v>10307017</v>
      </c>
      <c r="M112" s="105">
        <v>0</v>
      </c>
      <c r="N112" s="105" t="s">
        <v>258</v>
      </c>
      <c r="O112" s="105" t="s">
        <v>241</v>
      </c>
      <c r="P112" s="105" t="s">
        <v>240</v>
      </c>
      <c r="Q112" s="105">
        <v>0</v>
      </c>
      <c r="R112" s="105">
        <v>0</v>
      </c>
      <c r="S112" s="105">
        <v>-9865.9</v>
      </c>
      <c r="T112" s="105">
        <v>0</v>
      </c>
      <c r="U112" s="105">
        <v>-9865.9</v>
      </c>
      <c r="V112" s="105">
        <v>702056.93</v>
      </c>
      <c r="W112" s="105">
        <v>702056.97</v>
      </c>
      <c r="X112" s="105">
        <v>0</v>
      </c>
      <c r="Y112" s="105">
        <v>0</v>
      </c>
      <c r="Z112" s="105">
        <v>-0.04</v>
      </c>
      <c r="AA112" s="105">
        <v>0</v>
      </c>
      <c r="AB112" s="105">
        <v>0</v>
      </c>
      <c r="AC112" s="105">
        <v>0.04</v>
      </c>
      <c r="AD112" s="105">
        <v>0</v>
      </c>
      <c r="AE112" s="105">
        <v>0</v>
      </c>
      <c r="AF112" s="105">
        <v>0</v>
      </c>
      <c r="AG112" s="105">
        <v>0</v>
      </c>
      <c r="AH112" s="105">
        <v>0</v>
      </c>
      <c r="AI112" s="105">
        <v>0</v>
      </c>
      <c r="AJ112" s="181" t="str">
        <f>VLOOKUP($P112,[1]Map!$B$2:$C$7,2,FALSE)</f>
        <v>Water</v>
      </c>
      <c r="AK112" s="181" t="str">
        <f>VLOOKUP($H112,[1]Map!$F$2:$G$47,2,FALSE)</f>
        <v>Reg Def</v>
      </c>
      <c r="AL112" s="196">
        <f t="shared" si="8"/>
        <v>-0.04</v>
      </c>
      <c r="AM112" s="196">
        <f t="shared" si="9"/>
        <v>0</v>
      </c>
      <c r="AN112" s="196">
        <f t="shared" si="13"/>
        <v>-0.04</v>
      </c>
      <c r="AO112" s="196">
        <f t="shared" si="14"/>
        <v>0</v>
      </c>
      <c r="AP112" s="196">
        <f t="shared" si="10"/>
        <v>3.9999999920837581E-2</v>
      </c>
      <c r="AQ112" s="196">
        <f t="shared" si="11"/>
        <v>-7.9162419674982942E-11</v>
      </c>
      <c r="AR112" s="196">
        <f t="shared" si="12"/>
        <v>0</v>
      </c>
      <c r="AS112" s="204">
        <f t="shared" si="15"/>
        <v>0</v>
      </c>
      <c r="AV112" s="197"/>
    </row>
    <row r="113" spans="1:48">
      <c r="A113" s="105">
        <v>2</v>
      </c>
      <c r="B113" s="105">
        <v>1012</v>
      </c>
      <c r="C113" s="105" t="s">
        <v>238</v>
      </c>
      <c r="D113" s="105">
        <v>20</v>
      </c>
      <c r="E113" s="105">
        <v>276</v>
      </c>
      <c r="F113" s="105" t="s">
        <v>409</v>
      </c>
      <c r="G113" s="105">
        <v>2024</v>
      </c>
      <c r="H113" s="105" t="s">
        <v>297</v>
      </c>
      <c r="I113" s="105">
        <v>7</v>
      </c>
      <c r="J113" s="105" t="s">
        <v>290</v>
      </c>
      <c r="K113" s="105">
        <v>17</v>
      </c>
      <c r="L113" s="105">
        <v>10307012</v>
      </c>
      <c r="M113" s="105">
        <v>0</v>
      </c>
      <c r="N113" s="105" t="s">
        <v>258</v>
      </c>
      <c r="O113" s="105" t="s">
        <v>241</v>
      </c>
      <c r="P113" s="105" t="s">
        <v>240</v>
      </c>
      <c r="Q113" s="105">
        <v>0</v>
      </c>
      <c r="R113" s="105">
        <v>0</v>
      </c>
      <c r="S113" s="105">
        <v>1181.56</v>
      </c>
      <c r="T113" s="105">
        <v>55.92</v>
      </c>
      <c r="U113" s="105">
        <v>1014.38</v>
      </c>
      <c r="V113" s="105">
        <v>-112145.97</v>
      </c>
      <c r="W113" s="105">
        <v>-96608.7</v>
      </c>
      <c r="X113" s="105">
        <v>0</v>
      </c>
      <c r="Y113" s="105">
        <v>0</v>
      </c>
      <c r="Z113" s="105">
        <v>-20863.53</v>
      </c>
      <c r="AA113" s="105">
        <v>0</v>
      </c>
      <c r="AB113" s="105">
        <v>5326.26</v>
      </c>
      <c r="AC113" s="105">
        <v>15537.27</v>
      </c>
      <c r="AD113" s="105">
        <v>0</v>
      </c>
      <c r="AE113" s="105">
        <v>0</v>
      </c>
      <c r="AF113" s="105">
        <v>0</v>
      </c>
      <c r="AG113" s="105">
        <v>0</v>
      </c>
      <c r="AH113" s="105">
        <v>0</v>
      </c>
      <c r="AI113" s="105">
        <v>0</v>
      </c>
      <c r="AJ113" s="181" t="str">
        <f>VLOOKUP($P113,[1]Map!$B$2:$C$7,2,FALSE)</f>
        <v>Water</v>
      </c>
      <c r="AK113" s="181" t="str">
        <f>VLOOKUP($H113,[1]Map!$F$2:$G$47,2,FALSE)</f>
        <v>Reg Def</v>
      </c>
      <c r="AL113" s="196">
        <f t="shared" si="8"/>
        <v>-20863.53</v>
      </c>
      <c r="AM113" s="196">
        <f t="shared" si="9"/>
        <v>0</v>
      </c>
      <c r="AN113" s="196">
        <f t="shared" si="13"/>
        <v>-20863.53</v>
      </c>
      <c r="AO113" s="196">
        <f t="shared" si="14"/>
        <v>5326.26</v>
      </c>
      <c r="AP113" s="196">
        <f t="shared" si="10"/>
        <v>15537.270000000004</v>
      </c>
      <c r="AQ113" s="196">
        <f t="shared" si="11"/>
        <v>0</v>
      </c>
      <c r="AR113" s="196">
        <f t="shared" si="12"/>
        <v>-167.17999999999995</v>
      </c>
      <c r="AS113" s="204">
        <f t="shared" si="15"/>
        <v>-1.0759934016722365E-2</v>
      </c>
      <c r="AV113" s="197"/>
    </row>
    <row r="114" spans="1:48">
      <c r="A114" s="105">
        <v>2</v>
      </c>
      <c r="B114" s="105">
        <v>1012</v>
      </c>
      <c r="C114" s="105" t="s">
        <v>238</v>
      </c>
      <c r="D114" s="105">
        <v>20</v>
      </c>
      <c r="E114" s="105">
        <v>276</v>
      </c>
      <c r="F114" s="105" t="s">
        <v>409</v>
      </c>
      <c r="G114" s="105">
        <v>2024</v>
      </c>
      <c r="H114" s="105" t="s">
        <v>298</v>
      </c>
      <c r="I114" s="105">
        <v>7</v>
      </c>
      <c r="J114" s="105" t="s">
        <v>290</v>
      </c>
      <c r="K114" s="105">
        <v>17</v>
      </c>
      <c r="L114" s="105">
        <v>10307010</v>
      </c>
      <c r="M114" s="105">
        <v>0</v>
      </c>
      <c r="N114" s="105" t="s">
        <v>258</v>
      </c>
      <c r="O114" s="105" t="s">
        <v>241</v>
      </c>
      <c r="P114" s="105" t="s">
        <v>240</v>
      </c>
      <c r="Q114" s="105">
        <v>0</v>
      </c>
      <c r="R114" s="105">
        <v>0</v>
      </c>
      <c r="S114" s="105">
        <v>13579.91</v>
      </c>
      <c r="T114" s="105">
        <v>0</v>
      </c>
      <c r="U114" s="105">
        <v>13579.91</v>
      </c>
      <c r="V114" s="105">
        <v>-646662.32999999996</v>
      </c>
      <c r="W114" s="105">
        <v>-646662.32999999996</v>
      </c>
      <c r="X114" s="105">
        <v>0</v>
      </c>
      <c r="Y114" s="105">
        <v>0</v>
      </c>
      <c r="Z114" s="105">
        <v>0</v>
      </c>
      <c r="AA114" s="105">
        <v>0</v>
      </c>
      <c r="AB114" s="105">
        <v>0</v>
      </c>
      <c r="AC114" s="105">
        <v>0</v>
      </c>
      <c r="AD114" s="105">
        <v>0</v>
      </c>
      <c r="AE114" s="105">
        <v>0</v>
      </c>
      <c r="AF114" s="105">
        <v>0</v>
      </c>
      <c r="AG114" s="105">
        <v>0</v>
      </c>
      <c r="AH114" s="105">
        <v>0</v>
      </c>
      <c r="AI114" s="105">
        <v>0</v>
      </c>
      <c r="AJ114" s="181" t="str">
        <f>VLOOKUP($P114,[1]Map!$B$2:$C$7,2,FALSE)</f>
        <v>Water</v>
      </c>
      <c r="AK114" s="181" t="str">
        <f>VLOOKUP($H114,[1]Map!$F$2:$G$47,2,FALSE)</f>
        <v>Reg Def</v>
      </c>
      <c r="AL114" s="196">
        <f t="shared" si="8"/>
        <v>0</v>
      </c>
      <c r="AM114" s="196">
        <f t="shared" si="9"/>
        <v>0</v>
      </c>
      <c r="AN114" s="196">
        <f t="shared" si="13"/>
        <v>0</v>
      </c>
      <c r="AO114" s="196">
        <f t="shared" si="14"/>
        <v>0</v>
      </c>
      <c r="AP114" s="196">
        <f t="shared" si="10"/>
        <v>0</v>
      </c>
      <c r="AQ114" s="196">
        <f t="shared" si="11"/>
        <v>0</v>
      </c>
      <c r="AR114" s="196">
        <f t="shared" si="12"/>
        <v>0</v>
      </c>
      <c r="AS114" s="204" t="e">
        <f t="shared" si="15"/>
        <v>#DIV/0!</v>
      </c>
      <c r="AV114" s="197"/>
    </row>
    <row r="115" spans="1:48">
      <c r="A115" s="105">
        <v>2</v>
      </c>
      <c r="B115" s="105">
        <v>1012</v>
      </c>
      <c r="C115" s="105" t="s">
        <v>238</v>
      </c>
      <c r="D115" s="105">
        <v>20</v>
      </c>
      <c r="E115" s="105">
        <v>276</v>
      </c>
      <c r="F115" s="105" t="s">
        <v>409</v>
      </c>
      <c r="G115" s="105">
        <v>2024</v>
      </c>
      <c r="H115" s="105" t="s">
        <v>299</v>
      </c>
      <c r="I115" s="105">
        <v>7</v>
      </c>
      <c r="J115" s="105" t="s">
        <v>290</v>
      </c>
      <c r="K115" s="105">
        <v>17</v>
      </c>
      <c r="L115" s="105">
        <v>10307050</v>
      </c>
      <c r="M115" s="105">
        <v>0</v>
      </c>
      <c r="N115" s="105" t="s">
        <v>258</v>
      </c>
      <c r="O115" s="105" t="s">
        <v>241</v>
      </c>
      <c r="P115" s="105" t="s">
        <v>240</v>
      </c>
      <c r="Q115" s="105">
        <v>0</v>
      </c>
      <c r="R115" s="105">
        <v>0</v>
      </c>
      <c r="S115" s="105">
        <v>-38.19</v>
      </c>
      <c r="T115" s="105">
        <v>0</v>
      </c>
      <c r="U115" s="105">
        <v>8.14</v>
      </c>
      <c r="V115" s="105">
        <v>3327.4900000000002</v>
      </c>
      <c r="W115" s="105">
        <v>-387.38</v>
      </c>
      <c r="X115" s="105">
        <v>0</v>
      </c>
      <c r="Y115" s="105">
        <v>0</v>
      </c>
      <c r="Z115" s="105">
        <v>3714.87</v>
      </c>
      <c r="AA115" s="105">
        <v>0</v>
      </c>
      <c r="AB115" s="105">
        <v>0</v>
      </c>
      <c r="AC115" s="105">
        <v>-3714.87</v>
      </c>
      <c r="AD115" s="105">
        <v>0</v>
      </c>
      <c r="AE115" s="105">
        <v>0</v>
      </c>
      <c r="AF115" s="105">
        <v>0</v>
      </c>
      <c r="AG115" s="105">
        <v>0</v>
      </c>
      <c r="AH115" s="105">
        <v>0</v>
      </c>
      <c r="AI115" s="105">
        <v>0</v>
      </c>
      <c r="AJ115" s="181" t="str">
        <f>VLOOKUP($P115,[1]Map!$B$2:$C$7,2,FALSE)</f>
        <v>Water</v>
      </c>
      <c r="AK115" s="181" t="str">
        <f>VLOOKUP($H115,[1]Map!$F$2:$G$47,2,FALSE)</f>
        <v>Repairs</v>
      </c>
      <c r="AL115" s="196">
        <f t="shared" si="8"/>
        <v>3714.87</v>
      </c>
      <c r="AM115" s="196">
        <f t="shared" si="9"/>
        <v>0</v>
      </c>
      <c r="AN115" s="196">
        <f t="shared" si="13"/>
        <v>3714.87</v>
      </c>
      <c r="AO115" s="196">
        <f t="shared" si="14"/>
        <v>0</v>
      </c>
      <c r="AP115" s="196">
        <f t="shared" si="10"/>
        <v>-3714.8700000000003</v>
      </c>
      <c r="AQ115" s="196">
        <f t="shared" si="11"/>
        <v>0</v>
      </c>
      <c r="AR115" s="196">
        <f t="shared" si="12"/>
        <v>46.33</v>
      </c>
      <c r="AS115" s="204">
        <f t="shared" si="15"/>
        <v>-1.2471499675627948E-2</v>
      </c>
      <c r="AV115" s="197"/>
    </row>
    <row r="116" spans="1:48">
      <c r="A116" s="105">
        <v>2</v>
      </c>
      <c r="B116" s="105">
        <v>1012</v>
      </c>
      <c r="C116" s="105" t="s">
        <v>238</v>
      </c>
      <c r="D116" s="105">
        <v>20</v>
      </c>
      <c r="E116" s="105">
        <v>276</v>
      </c>
      <c r="F116" s="105" t="s">
        <v>409</v>
      </c>
      <c r="G116" s="105">
        <v>2024</v>
      </c>
      <c r="H116" s="105" t="s">
        <v>295</v>
      </c>
      <c r="I116" s="105">
        <v>7</v>
      </c>
      <c r="J116" s="105" t="s">
        <v>290</v>
      </c>
      <c r="K116" s="105">
        <v>18</v>
      </c>
      <c r="L116" s="105">
        <v>10307502</v>
      </c>
      <c r="M116" s="105">
        <v>0</v>
      </c>
      <c r="N116" s="105" t="s">
        <v>258</v>
      </c>
      <c r="O116" s="105" t="s">
        <v>241</v>
      </c>
      <c r="P116" s="105" t="s">
        <v>240</v>
      </c>
      <c r="Q116" s="105">
        <v>0</v>
      </c>
      <c r="R116" s="105">
        <v>0</v>
      </c>
      <c r="S116" s="105">
        <v>0</v>
      </c>
      <c r="T116" s="105">
        <v>0</v>
      </c>
      <c r="U116" s="105">
        <v>0</v>
      </c>
      <c r="V116" s="105">
        <v>285799.49</v>
      </c>
      <c r="W116" s="105">
        <v>207351.13</v>
      </c>
      <c r="X116" s="105">
        <v>0</v>
      </c>
      <c r="Y116" s="105">
        <v>0</v>
      </c>
      <c r="Z116" s="105">
        <v>84061.33</v>
      </c>
      <c r="AA116" s="105">
        <v>0</v>
      </c>
      <c r="AB116" s="105">
        <v>-5612.97</v>
      </c>
      <c r="AC116" s="105">
        <v>-78448.36</v>
      </c>
      <c r="AD116" s="105">
        <v>0</v>
      </c>
      <c r="AE116" s="105">
        <v>0</v>
      </c>
      <c r="AF116" s="105">
        <v>0</v>
      </c>
      <c r="AG116" s="105">
        <v>0</v>
      </c>
      <c r="AH116" s="105">
        <v>0</v>
      </c>
      <c r="AI116" s="105">
        <v>0</v>
      </c>
      <c r="AJ116" s="181" t="str">
        <f>VLOOKUP($P116,[1]Map!$B$2:$C$7,2,FALSE)</f>
        <v>Water</v>
      </c>
      <c r="AK116" s="181" t="str">
        <f>VLOOKUP($H116,[1]Map!$F$2:$G$47,2,FALSE)</f>
        <v>Flow Through</v>
      </c>
      <c r="AL116" s="196">
        <f t="shared" si="8"/>
        <v>84061.33</v>
      </c>
      <c r="AM116" s="196">
        <f t="shared" si="9"/>
        <v>0</v>
      </c>
      <c r="AN116" s="196">
        <f t="shared" si="13"/>
        <v>84061.33</v>
      </c>
      <c r="AO116" s="196">
        <f t="shared" si="14"/>
        <v>-5612.97</v>
      </c>
      <c r="AP116" s="196">
        <f t="shared" si="10"/>
        <v>-78448.359999999986</v>
      </c>
      <c r="AQ116" s="196">
        <f t="shared" si="11"/>
        <v>0</v>
      </c>
      <c r="AR116" s="196">
        <f t="shared" si="12"/>
        <v>0</v>
      </c>
      <c r="AS116" s="204">
        <f t="shared" si="15"/>
        <v>0</v>
      </c>
      <c r="AV116" s="197"/>
    </row>
    <row r="117" spans="1:48">
      <c r="A117" s="105">
        <v>2</v>
      </c>
      <c r="B117" s="105">
        <v>1012</v>
      </c>
      <c r="C117" s="105" t="s">
        <v>238</v>
      </c>
      <c r="D117" s="105">
        <v>20</v>
      </c>
      <c r="E117" s="105">
        <v>276</v>
      </c>
      <c r="F117" s="105" t="s">
        <v>409</v>
      </c>
      <c r="G117" s="105">
        <v>2024</v>
      </c>
      <c r="H117" s="105" t="s">
        <v>303</v>
      </c>
      <c r="I117" s="105">
        <v>7</v>
      </c>
      <c r="J117" s="105" t="s">
        <v>290</v>
      </c>
      <c r="K117" s="105">
        <v>17</v>
      </c>
      <c r="L117" s="105">
        <v>10307004</v>
      </c>
      <c r="M117" s="105">
        <v>-1</v>
      </c>
      <c r="N117" s="105" t="s">
        <v>270</v>
      </c>
      <c r="O117" s="105" t="s">
        <v>241</v>
      </c>
      <c r="P117" s="105" t="s">
        <v>240</v>
      </c>
      <c r="Q117" s="105">
        <v>0</v>
      </c>
      <c r="R117" s="105">
        <v>0</v>
      </c>
      <c r="S117" s="105">
        <v>0</v>
      </c>
      <c r="T117" s="105">
        <v>0</v>
      </c>
      <c r="U117" s="105">
        <v>0</v>
      </c>
      <c r="V117" s="105">
        <v>0</v>
      </c>
      <c r="W117" s="105">
        <v>0</v>
      </c>
      <c r="X117" s="105">
        <v>0</v>
      </c>
      <c r="Y117" s="105">
        <v>0</v>
      </c>
      <c r="Z117" s="105">
        <v>0</v>
      </c>
      <c r="AA117" s="105">
        <v>0</v>
      </c>
      <c r="AB117" s="105">
        <v>0</v>
      </c>
      <c r="AC117" s="105">
        <v>0</v>
      </c>
      <c r="AD117" s="105">
        <v>0</v>
      </c>
      <c r="AE117" s="105">
        <v>0</v>
      </c>
      <c r="AF117" s="105">
        <v>0</v>
      </c>
      <c r="AG117" s="105">
        <v>0</v>
      </c>
      <c r="AH117" s="105">
        <v>0</v>
      </c>
      <c r="AI117" s="105">
        <v>0</v>
      </c>
      <c r="AJ117" s="181" t="str">
        <f>VLOOKUP($P117,[1]Map!$B$2:$C$7,2,FALSE)</f>
        <v>Water</v>
      </c>
      <c r="AK117" s="181" t="str">
        <f>VLOOKUP($H117,[1]Map!$F$2:$G$47,2,FALSE)</f>
        <v>Taxable CIAC</v>
      </c>
      <c r="AL117" s="196">
        <f t="shared" si="8"/>
        <v>0</v>
      </c>
      <c r="AM117" s="196">
        <f t="shared" si="9"/>
        <v>0</v>
      </c>
      <c r="AN117" s="196">
        <f t="shared" si="13"/>
        <v>0</v>
      </c>
      <c r="AO117" s="196">
        <f t="shared" si="14"/>
        <v>0</v>
      </c>
      <c r="AP117" s="196">
        <f t="shared" si="10"/>
        <v>0</v>
      </c>
      <c r="AQ117" s="196">
        <f t="shared" si="11"/>
        <v>0</v>
      </c>
      <c r="AR117" s="196">
        <f t="shared" si="12"/>
        <v>0</v>
      </c>
      <c r="AS117" s="204" t="e">
        <f t="shared" si="15"/>
        <v>#DIV/0!</v>
      </c>
      <c r="AV117" s="197"/>
    </row>
    <row r="118" spans="1:48">
      <c r="A118" s="105">
        <v>2</v>
      </c>
      <c r="B118" s="105">
        <v>1012</v>
      </c>
      <c r="C118" s="105" t="s">
        <v>238</v>
      </c>
      <c r="D118" s="105">
        <v>20</v>
      </c>
      <c r="E118" s="105">
        <v>276</v>
      </c>
      <c r="F118" s="105" t="s">
        <v>409</v>
      </c>
      <c r="G118" s="105">
        <v>2024</v>
      </c>
      <c r="H118" s="105" t="s">
        <v>289</v>
      </c>
      <c r="I118" s="105">
        <v>7</v>
      </c>
      <c r="J118" s="105" t="s">
        <v>290</v>
      </c>
      <c r="K118" s="105">
        <v>17</v>
      </c>
      <c r="L118" s="105">
        <v>27</v>
      </c>
      <c r="M118" s="105">
        <v>1</v>
      </c>
      <c r="N118" s="105" t="s">
        <v>239</v>
      </c>
      <c r="O118" s="105" t="s">
        <v>241</v>
      </c>
      <c r="P118" s="105" t="s">
        <v>247</v>
      </c>
      <c r="Q118" s="105">
        <v>0</v>
      </c>
      <c r="R118" s="105">
        <v>0</v>
      </c>
      <c r="S118" s="105">
        <v>-27500.760000000002</v>
      </c>
      <c r="T118" s="105">
        <v>-529.27</v>
      </c>
      <c r="U118" s="105">
        <v>-28030.03</v>
      </c>
      <c r="V118" s="105">
        <v>2488770.64</v>
      </c>
      <c r="W118" s="105">
        <v>2539177.7800000003</v>
      </c>
      <c r="X118" s="105">
        <v>0</v>
      </c>
      <c r="Y118" s="105">
        <v>50407.14</v>
      </c>
      <c r="Z118" s="105">
        <v>0</v>
      </c>
      <c r="AA118" s="105">
        <v>0</v>
      </c>
      <c r="AB118" s="105">
        <v>0</v>
      </c>
      <c r="AC118" s="105">
        <v>50407.14</v>
      </c>
      <c r="AD118" s="105">
        <v>0</v>
      </c>
      <c r="AE118" s="105">
        <v>0</v>
      </c>
      <c r="AF118" s="105">
        <v>0</v>
      </c>
      <c r="AG118" s="105">
        <v>0</v>
      </c>
      <c r="AH118" s="105">
        <v>0</v>
      </c>
      <c r="AI118" s="105">
        <v>0</v>
      </c>
      <c r="AJ118" s="181" t="str">
        <f>VLOOKUP($P118,[1]Map!$B$2:$C$7,2,FALSE)</f>
        <v>Sewer</v>
      </c>
      <c r="AK118" s="181" t="str">
        <f>VLOOKUP($H118,[1]Map!$F$2:$G$47,2,FALSE)</f>
        <v>COR</v>
      </c>
      <c r="AL118" s="196">
        <f t="shared" si="8"/>
        <v>0</v>
      </c>
      <c r="AM118" s="196">
        <f t="shared" si="9"/>
        <v>50407.14</v>
      </c>
      <c r="AN118" s="196">
        <f t="shared" si="13"/>
        <v>-50407.14</v>
      </c>
      <c r="AO118" s="196">
        <f t="shared" si="14"/>
        <v>0</v>
      </c>
      <c r="AP118" s="196">
        <f t="shared" si="10"/>
        <v>50407.14000000013</v>
      </c>
      <c r="AQ118" s="196">
        <f t="shared" si="11"/>
        <v>1.3096723705530167E-10</v>
      </c>
      <c r="AR118" s="196">
        <f t="shared" si="12"/>
        <v>-529.2699999999968</v>
      </c>
      <c r="AS118" s="204">
        <f t="shared" si="15"/>
        <v>-1.0499901402856726E-2</v>
      </c>
      <c r="AV118" s="197"/>
    </row>
    <row r="119" spans="1:48">
      <c r="A119" s="105">
        <v>2</v>
      </c>
      <c r="B119" s="105">
        <v>1012</v>
      </c>
      <c r="C119" s="105" t="s">
        <v>238</v>
      </c>
      <c r="D119" s="105">
        <v>20</v>
      </c>
      <c r="E119" s="105">
        <v>276</v>
      </c>
      <c r="F119" s="105" t="s">
        <v>409</v>
      </c>
      <c r="G119" s="105">
        <v>2024</v>
      </c>
      <c r="H119" s="105" t="s">
        <v>291</v>
      </c>
      <c r="I119" s="105">
        <v>7</v>
      </c>
      <c r="J119" s="105" t="s">
        <v>290</v>
      </c>
      <c r="K119" s="105">
        <v>17</v>
      </c>
      <c r="L119" s="105">
        <v>25</v>
      </c>
      <c r="M119" s="105">
        <v>1</v>
      </c>
      <c r="N119" s="105" t="s">
        <v>239</v>
      </c>
      <c r="O119" s="105" t="s">
        <v>241</v>
      </c>
      <c r="P119" s="105" t="s">
        <v>247</v>
      </c>
      <c r="Q119" s="105">
        <v>0</v>
      </c>
      <c r="R119" s="105">
        <v>0</v>
      </c>
      <c r="S119" s="105">
        <v>7244.1900000000005</v>
      </c>
      <c r="T119" s="105">
        <v>-448.83</v>
      </c>
      <c r="U119" s="105">
        <v>6213.05</v>
      </c>
      <c r="V119" s="105">
        <v>-614828.70000000007</v>
      </c>
      <c r="W119" s="105">
        <v>-525985.44999999995</v>
      </c>
      <c r="X119" s="105">
        <v>329615.3</v>
      </c>
      <c r="Y119" s="105">
        <v>25220.86</v>
      </c>
      <c r="Z119" s="105">
        <v>265992.91000000003</v>
      </c>
      <c r="AA119" s="105">
        <v>0</v>
      </c>
      <c r="AB119" s="105">
        <v>0</v>
      </c>
      <c r="AC119" s="105">
        <v>88843.25</v>
      </c>
      <c r="AD119" s="105">
        <v>0</v>
      </c>
      <c r="AE119" s="105">
        <v>0</v>
      </c>
      <c r="AF119" s="105">
        <v>0</v>
      </c>
      <c r="AG119" s="105">
        <v>0</v>
      </c>
      <c r="AH119" s="105">
        <v>0</v>
      </c>
      <c r="AI119" s="105">
        <v>0</v>
      </c>
      <c r="AJ119" s="181" t="str">
        <f>VLOOKUP($P119,[1]Map!$B$2:$C$7,2,FALSE)</f>
        <v>Sewer</v>
      </c>
      <c r="AK119" s="181" t="str">
        <f>VLOOKUP($H119,[1]Map!$F$2:$G$47,2,FALSE)</f>
        <v>Reg Def</v>
      </c>
      <c r="AL119" s="196">
        <f t="shared" si="8"/>
        <v>265992.91000000003</v>
      </c>
      <c r="AM119" s="196">
        <f t="shared" si="9"/>
        <v>354836.16</v>
      </c>
      <c r="AN119" s="196">
        <f t="shared" si="13"/>
        <v>-88843.249999999942</v>
      </c>
      <c r="AO119" s="196">
        <f t="shared" si="14"/>
        <v>0</v>
      </c>
      <c r="AP119" s="196">
        <f t="shared" si="10"/>
        <v>88843.250000000116</v>
      </c>
      <c r="AQ119" s="196">
        <f t="shared" si="11"/>
        <v>1.7462298274040222E-10</v>
      </c>
      <c r="AR119" s="196">
        <f t="shared" si="12"/>
        <v>-1031.1400000000003</v>
      </c>
      <c r="AS119" s="204">
        <f t="shared" si="15"/>
        <v>-1.1606284101493348E-2</v>
      </c>
      <c r="AV119" s="197"/>
    </row>
    <row r="120" spans="1:48">
      <c r="A120" s="105">
        <v>2</v>
      </c>
      <c r="B120" s="105">
        <v>1012</v>
      </c>
      <c r="C120" s="105" t="s">
        <v>238</v>
      </c>
      <c r="D120" s="105">
        <v>20</v>
      </c>
      <c r="E120" s="105">
        <v>276</v>
      </c>
      <c r="F120" s="105" t="s">
        <v>409</v>
      </c>
      <c r="G120" s="105">
        <v>2024</v>
      </c>
      <c r="H120" s="105" t="s">
        <v>293</v>
      </c>
      <c r="I120" s="105">
        <v>7</v>
      </c>
      <c r="J120" s="105" t="s">
        <v>290</v>
      </c>
      <c r="K120" s="105">
        <v>17</v>
      </c>
      <c r="L120" s="105">
        <v>10307001</v>
      </c>
      <c r="M120" s="105">
        <v>0</v>
      </c>
      <c r="N120" s="105" t="s">
        <v>258</v>
      </c>
      <c r="O120" s="105" t="s">
        <v>241</v>
      </c>
      <c r="P120" s="105" t="s">
        <v>247</v>
      </c>
      <c r="Q120" s="105">
        <v>0</v>
      </c>
      <c r="R120" s="105">
        <v>0</v>
      </c>
      <c r="S120" s="105">
        <v>-1229.44</v>
      </c>
      <c r="T120" s="105">
        <v>-13.85</v>
      </c>
      <c r="U120" s="105">
        <v>-1111.4100000000001</v>
      </c>
      <c r="V120" s="105">
        <v>94635.88</v>
      </c>
      <c r="W120" s="105">
        <v>88032.320000000007</v>
      </c>
      <c r="X120" s="105">
        <v>0</v>
      </c>
      <c r="Y120" s="105">
        <v>0</v>
      </c>
      <c r="Z120" s="105">
        <v>7923.06</v>
      </c>
      <c r="AA120" s="105">
        <v>0</v>
      </c>
      <c r="AB120" s="105">
        <v>-1319.5</v>
      </c>
      <c r="AC120" s="105">
        <v>-6603.56</v>
      </c>
      <c r="AD120" s="105">
        <v>0</v>
      </c>
      <c r="AE120" s="105">
        <v>0</v>
      </c>
      <c r="AF120" s="105">
        <v>0</v>
      </c>
      <c r="AG120" s="105">
        <v>0</v>
      </c>
      <c r="AH120" s="105">
        <v>0</v>
      </c>
      <c r="AI120" s="105">
        <v>0</v>
      </c>
      <c r="AJ120" s="181" t="str">
        <f>VLOOKUP($P120,[1]Map!$B$2:$C$7,2,FALSE)</f>
        <v>Sewer</v>
      </c>
      <c r="AK120" s="181" t="str">
        <f>VLOOKUP($H120,[1]Map!$F$2:$G$47,2,FALSE)</f>
        <v>Reg Def</v>
      </c>
      <c r="AL120" s="196">
        <f t="shared" si="8"/>
        <v>7923.06</v>
      </c>
      <c r="AM120" s="196">
        <f t="shared" si="9"/>
        <v>0</v>
      </c>
      <c r="AN120" s="196">
        <f t="shared" si="13"/>
        <v>7923.06</v>
      </c>
      <c r="AO120" s="196">
        <f t="shared" si="14"/>
        <v>-1319.5</v>
      </c>
      <c r="AP120" s="196">
        <f t="shared" si="10"/>
        <v>-6603.5599999999977</v>
      </c>
      <c r="AQ120" s="196">
        <f t="shared" si="11"/>
        <v>0</v>
      </c>
      <c r="AR120" s="196">
        <f t="shared" si="12"/>
        <v>118.02999999999997</v>
      </c>
      <c r="AS120" s="204">
        <f t="shared" si="15"/>
        <v>-1.787369237199329E-2</v>
      </c>
      <c r="AV120" s="197"/>
    </row>
    <row r="121" spans="1:48">
      <c r="A121" s="105">
        <v>2</v>
      </c>
      <c r="B121" s="105">
        <v>1012</v>
      </c>
      <c r="C121" s="105" t="s">
        <v>238</v>
      </c>
      <c r="D121" s="105">
        <v>20</v>
      </c>
      <c r="E121" s="105">
        <v>276</v>
      </c>
      <c r="F121" s="105" t="s">
        <v>409</v>
      </c>
      <c r="G121" s="105">
        <v>2024</v>
      </c>
      <c r="H121" s="105" t="s">
        <v>294</v>
      </c>
      <c r="I121" s="105">
        <v>7</v>
      </c>
      <c r="J121" s="105" t="s">
        <v>290</v>
      </c>
      <c r="K121" s="105">
        <v>17</v>
      </c>
      <c r="L121" s="105">
        <v>10307002</v>
      </c>
      <c r="M121" s="105">
        <v>0</v>
      </c>
      <c r="N121" s="105" t="s">
        <v>258</v>
      </c>
      <c r="O121" s="105" t="s">
        <v>241</v>
      </c>
      <c r="P121" s="105" t="s">
        <v>247</v>
      </c>
      <c r="Q121" s="105">
        <v>0</v>
      </c>
      <c r="R121" s="105">
        <v>0</v>
      </c>
      <c r="S121" s="105">
        <v>-240.77</v>
      </c>
      <c r="T121" s="105">
        <v>0</v>
      </c>
      <c r="U121" s="105">
        <v>-212.72</v>
      </c>
      <c r="V121" s="105">
        <v>11464.54</v>
      </c>
      <c r="W121" s="105">
        <v>10128.58</v>
      </c>
      <c r="X121" s="105">
        <v>0</v>
      </c>
      <c r="Y121" s="105">
        <v>0</v>
      </c>
      <c r="Z121" s="105">
        <v>1335.96</v>
      </c>
      <c r="AA121" s="105">
        <v>0</v>
      </c>
      <c r="AB121" s="105">
        <v>0</v>
      </c>
      <c r="AC121" s="105">
        <v>-1335.96</v>
      </c>
      <c r="AD121" s="105">
        <v>0</v>
      </c>
      <c r="AE121" s="105">
        <v>0</v>
      </c>
      <c r="AF121" s="105">
        <v>0</v>
      </c>
      <c r="AG121" s="105">
        <v>0</v>
      </c>
      <c r="AH121" s="105">
        <v>0</v>
      </c>
      <c r="AI121" s="105">
        <v>0</v>
      </c>
      <c r="AJ121" s="181" t="str">
        <f>VLOOKUP($P121,[1]Map!$B$2:$C$7,2,FALSE)</f>
        <v>Sewer</v>
      </c>
      <c r="AK121" s="181" t="str">
        <f>VLOOKUP($H121,[1]Map!$F$2:$G$47,2,FALSE)</f>
        <v>Reg Def</v>
      </c>
      <c r="AL121" s="196">
        <f t="shared" si="8"/>
        <v>1335.96</v>
      </c>
      <c r="AM121" s="196">
        <f t="shared" si="9"/>
        <v>0</v>
      </c>
      <c r="AN121" s="196">
        <f t="shared" si="13"/>
        <v>1335.96</v>
      </c>
      <c r="AO121" s="196">
        <f t="shared" si="14"/>
        <v>0</v>
      </c>
      <c r="AP121" s="196">
        <f t="shared" si="10"/>
        <v>-1335.9600000000009</v>
      </c>
      <c r="AQ121" s="196">
        <f t="shared" si="11"/>
        <v>0</v>
      </c>
      <c r="AR121" s="196">
        <f t="shared" si="12"/>
        <v>28.050000000000011</v>
      </c>
      <c r="AS121" s="204">
        <f t="shared" si="15"/>
        <v>-2.0996137608910441E-2</v>
      </c>
      <c r="AV121" s="197"/>
    </row>
    <row r="122" spans="1:48">
      <c r="A122" s="105">
        <v>2</v>
      </c>
      <c r="B122" s="105">
        <v>1012</v>
      </c>
      <c r="C122" s="105" t="s">
        <v>238</v>
      </c>
      <c r="D122" s="105">
        <v>20</v>
      </c>
      <c r="E122" s="105">
        <v>276</v>
      </c>
      <c r="F122" s="105" t="s">
        <v>409</v>
      </c>
      <c r="G122" s="105">
        <v>2024</v>
      </c>
      <c r="H122" s="105" t="s">
        <v>296</v>
      </c>
      <c r="I122" s="105">
        <v>7</v>
      </c>
      <c r="J122" s="105" t="s">
        <v>290</v>
      </c>
      <c r="K122" s="105">
        <v>17</v>
      </c>
      <c r="L122" s="105">
        <v>10307017</v>
      </c>
      <c r="M122" s="105">
        <v>0</v>
      </c>
      <c r="N122" s="105" t="s">
        <v>258</v>
      </c>
      <c r="O122" s="105" t="s">
        <v>241</v>
      </c>
      <c r="P122" s="105" t="s">
        <v>247</v>
      </c>
      <c r="Q122" s="105">
        <v>0</v>
      </c>
      <c r="R122" s="105">
        <v>0</v>
      </c>
      <c r="S122" s="105">
        <v>-2276.04</v>
      </c>
      <c r="T122" s="105">
        <v>0</v>
      </c>
      <c r="U122" s="105">
        <v>-1881.17</v>
      </c>
      <c r="V122" s="105">
        <v>108382.12</v>
      </c>
      <c r="W122" s="105">
        <v>89578.7</v>
      </c>
      <c r="X122" s="105">
        <v>0</v>
      </c>
      <c r="Y122" s="105">
        <v>0</v>
      </c>
      <c r="Z122" s="105">
        <v>18803.420000000002</v>
      </c>
      <c r="AA122" s="105">
        <v>0</v>
      </c>
      <c r="AB122" s="105">
        <v>0</v>
      </c>
      <c r="AC122" s="105">
        <v>-18803.420000000002</v>
      </c>
      <c r="AD122" s="105">
        <v>0</v>
      </c>
      <c r="AE122" s="105">
        <v>0</v>
      </c>
      <c r="AF122" s="105">
        <v>0</v>
      </c>
      <c r="AG122" s="105">
        <v>0</v>
      </c>
      <c r="AH122" s="105">
        <v>0</v>
      </c>
      <c r="AI122" s="105">
        <v>0</v>
      </c>
      <c r="AJ122" s="181" t="str">
        <f>VLOOKUP($P122,[1]Map!$B$2:$C$7,2,FALSE)</f>
        <v>Sewer</v>
      </c>
      <c r="AK122" s="181" t="str">
        <f>VLOOKUP($H122,[1]Map!$F$2:$G$47,2,FALSE)</f>
        <v>Reg Def</v>
      </c>
      <c r="AL122" s="196">
        <f t="shared" si="8"/>
        <v>18803.420000000002</v>
      </c>
      <c r="AM122" s="196">
        <f t="shared" si="9"/>
        <v>0</v>
      </c>
      <c r="AN122" s="196">
        <f t="shared" si="13"/>
        <v>18803.420000000002</v>
      </c>
      <c r="AO122" s="196">
        <f t="shared" si="14"/>
        <v>0</v>
      </c>
      <c r="AP122" s="196">
        <f t="shared" si="10"/>
        <v>-18803.419999999998</v>
      </c>
      <c r="AQ122" s="196">
        <f t="shared" si="11"/>
        <v>0</v>
      </c>
      <c r="AR122" s="196">
        <f t="shared" si="12"/>
        <v>394.86999999999989</v>
      </c>
      <c r="AS122" s="204">
        <f t="shared" si="15"/>
        <v>-2.0999903209097066E-2</v>
      </c>
      <c r="AV122" s="197"/>
    </row>
    <row r="123" spans="1:48">
      <c r="A123" s="105">
        <v>2</v>
      </c>
      <c r="B123" s="105">
        <v>1012</v>
      </c>
      <c r="C123" s="105" t="s">
        <v>238</v>
      </c>
      <c r="D123" s="105">
        <v>20</v>
      </c>
      <c r="E123" s="105">
        <v>276</v>
      </c>
      <c r="F123" s="105" t="s">
        <v>409</v>
      </c>
      <c r="G123" s="105">
        <v>2024</v>
      </c>
      <c r="H123" s="105" t="s">
        <v>297</v>
      </c>
      <c r="I123" s="105">
        <v>7</v>
      </c>
      <c r="J123" s="105" t="s">
        <v>290</v>
      </c>
      <c r="K123" s="105">
        <v>17</v>
      </c>
      <c r="L123" s="105">
        <v>10307012</v>
      </c>
      <c r="M123" s="105">
        <v>0</v>
      </c>
      <c r="N123" s="105" t="s">
        <v>258</v>
      </c>
      <c r="O123" s="105" t="s">
        <v>241</v>
      </c>
      <c r="P123" s="105" t="s">
        <v>247</v>
      </c>
      <c r="Q123" s="105">
        <v>0</v>
      </c>
      <c r="R123" s="105">
        <v>0</v>
      </c>
      <c r="S123" s="105">
        <v>338.16</v>
      </c>
      <c r="T123" s="105">
        <v>29.830000000000002</v>
      </c>
      <c r="U123" s="105">
        <v>326.77</v>
      </c>
      <c r="V123" s="105">
        <v>-27022.62</v>
      </c>
      <c r="W123" s="105">
        <v>-27462.600000000002</v>
      </c>
      <c r="X123" s="105">
        <v>0</v>
      </c>
      <c r="Y123" s="105">
        <v>0</v>
      </c>
      <c r="Z123" s="105">
        <v>-2400.9900000000002</v>
      </c>
      <c r="AA123" s="105">
        <v>0</v>
      </c>
      <c r="AB123" s="105">
        <v>2840.9700000000003</v>
      </c>
      <c r="AC123" s="105">
        <v>-439.98</v>
      </c>
      <c r="AD123" s="105">
        <v>0</v>
      </c>
      <c r="AE123" s="105">
        <v>0</v>
      </c>
      <c r="AF123" s="105">
        <v>0</v>
      </c>
      <c r="AG123" s="105">
        <v>0</v>
      </c>
      <c r="AH123" s="105">
        <v>0</v>
      </c>
      <c r="AI123" s="105">
        <v>0</v>
      </c>
      <c r="AJ123" s="181" t="str">
        <f>VLOOKUP($P123,[1]Map!$B$2:$C$7,2,FALSE)</f>
        <v>Sewer</v>
      </c>
      <c r="AK123" s="181" t="str">
        <f>VLOOKUP($H123,[1]Map!$F$2:$G$47,2,FALSE)</f>
        <v>Reg Def</v>
      </c>
      <c r="AL123" s="196">
        <f t="shared" si="8"/>
        <v>-2400.9900000000002</v>
      </c>
      <c r="AM123" s="196">
        <f t="shared" si="9"/>
        <v>0</v>
      </c>
      <c r="AN123" s="196">
        <f t="shared" si="13"/>
        <v>-2400.9900000000002</v>
      </c>
      <c r="AO123" s="196">
        <f t="shared" si="14"/>
        <v>2840.9700000000003</v>
      </c>
      <c r="AP123" s="196">
        <f t="shared" si="10"/>
        <v>-439.9800000000032</v>
      </c>
      <c r="AQ123" s="196">
        <f t="shared" si="11"/>
        <v>-3.1832314562052488E-12</v>
      </c>
      <c r="AR123" s="196">
        <f t="shared" si="12"/>
        <v>-11.390000000000043</v>
      </c>
      <c r="AS123" s="204">
        <f t="shared" si="15"/>
        <v>2.5887540342742762E-2</v>
      </c>
      <c r="AV123" s="197"/>
    </row>
    <row r="124" spans="1:48">
      <c r="A124" s="105">
        <v>2</v>
      </c>
      <c r="B124" s="105">
        <v>1012</v>
      </c>
      <c r="C124" s="105" t="s">
        <v>238</v>
      </c>
      <c r="D124" s="105">
        <v>20</v>
      </c>
      <c r="E124" s="105">
        <v>276</v>
      </c>
      <c r="F124" s="105" t="s">
        <v>409</v>
      </c>
      <c r="G124" s="105">
        <v>2024</v>
      </c>
      <c r="H124" s="105" t="s">
        <v>298</v>
      </c>
      <c r="I124" s="105">
        <v>7</v>
      </c>
      <c r="J124" s="105" t="s">
        <v>290</v>
      </c>
      <c r="K124" s="105">
        <v>17</v>
      </c>
      <c r="L124" s="105">
        <v>10307010</v>
      </c>
      <c r="M124" s="105">
        <v>0</v>
      </c>
      <c r="N124" s="105" t="s">
        <v>258</v>
      </c>
      <c r="O124" s="105" t="s">
        <v>241</v>
      </c>
      <c r="P124" s="105" t="s">
        <v>247</v>
      </c>
      <c r="Q124" s="105">
        <v>0</v>
      </c>
      <c r="R124" s="105">
        <v>0</v>
      </c>
      <c r="S124" s="105">
        <v>2448.19</v>
      </c>
      <c r="T124" s="105">
        <v>0</v>
      </c>
      <c r="U124" s="105">
        <v>1815.69</v>
      </c>
      <c r="V124" s="105">
        <v>-116580.56</v>
      </c>
      <c r="W124" s="105">
        <v>-86461.180000000008</v>
      </c>
      <c r="X124" s="105">
        <v>0</v>
      </c>
      <c r="Y124" s="105">
        <v>0</v>
      </c>
      <c r="Z124" s="105">
        <v>-30119.38</v>
      </c>
      <c r="AA124" s="105">
        <v>0</v>
      </c>
      <c r="AB124" s="105">
        <v>0</v>
      </c>
      <c r="AC124" s="105">
        <v>30119.38</v>
      </c>
      <c r="AD124" s="105">
        <v>0</v>
      </c>
      <c r="AE124" s="105">
        <v>0</v>
      </c>
      <c r="AF124" s="105">
        <v>0</v>
      </c>
      <c r="AG124" s="105">
        <v>0</v>
      </c>
      <c r="AH124" s="105">
        <v>0</v>
      </c>
      <c r="AI124" s="105">
        <v>0</v>
      </c>
      <c r="AJ124" s="181" t="str">
        <f>VLOOKUP($P124,[1]Map!$B$2:$C$7,2,FALSE)</f>
        <v>Sewer</v>
      </c>
      <c r="AK124" s="181" t="str">
        <f>VLOOKUP($H124,[1]Map!$F$2:$G$47,2,FALSE)</f>
        <v>Reg Def</v>
      </c>
      <c r="AL124" s="196">
        <f t="shared" si="8"/>
        <v>-30119.38</v>
      </c>
      <c r="AM124" s="196">
        <f t="shared" si="9"/>
        <v>0</v>
      </c>
      <c r="AN124" s="196">
        <f t="shared" si="13"/>
        <v>-30119.38</v>
      </c>
      <c r="AO124" s="196">
        <f t="shared" si="14"/>
        <v>0</v>
      </c>
      <c r="AP124" s="196">
        <f t="shared" si="10"/>
        <v>30119.37999999999</v>
      </c>
      <c r="AQ124" s="196">
        <f t="shared" si="11"/>
        <v>0</v>
      </c>
      <c r="AR124" s="196">
        <f t="shared" si="12"/>
        <v>-632.5</v>
      </c>
      <c r="AS124" s="204">
        <f t="shared" si="15"/>
        <v>-2.0999768255521866E-2</v>
      </c>
      <c r="AV124" s="197"/>
    </row>
    <row r="125" spans="1:48">
      <c r="A125" s="105">
        <v>2</v>
      </c>
      <c r="B125" s="105">
        <v>1012</v>
      </c>
      <c r="C125" s="105" t="s">
        <v>238</v>
      </c>
      <c r="D125" s="105">
        <v>20</v>
      </c>
      <c r="E125" s="105">
        <v>276</v>
      </c>
      <c r="F125" s="105" t="s">
        <v>409</v>
      </c>
      <c r="G125" s="105">
        <v>2024</v>
      </c>
      <c r="H125" s="105" t="s">
        <v>299</v>
      </c>
      <c r="I125" s="105">
        <v>7</v>
      </c>
      <c r="J125" s="105" t="s">
        <v>290</v>
      </c>
      <c r="K125" s="105">
        <v>17</v>
      </c>
      <c r="L125" s="105">
        <v>10307050</v>
      </c>
      <c r="M125" s="105">
        <v>0</v>
      </c>
      <c r="N125" s="105" t="s">
        <v>258</v>
      </c>
      <c r="O125" s="105" t="s">
        <v>241</v>
      </c>
      <c r="P125" s="105" t="s">
        <v>247</v>
      </c>
      <c r="Q125" s="105">
        <v>0</v>
      </c>
      <c r="R125" s="105">
        <v>0</v>
      </c>
      <c r="S125" s="105">
        <v>-31782.84</v>
      </c>
      <c r="T125" s="105">
        <v>0</v>
      </c>
      <c r="U125" s="105">
        <v>-30433.65</v>
      </c>
      <c r="V125" s="105">
        <v>2809071.43</v>
      </c>
      <c r="W125" s="105">
        <v>2693635.15</v>
      </c>
      <c r="X125" s="105">
        <v>0</v>
      </c>
      <c r="Y125" s="105">
        <v>0</v>
      </c>
      <c r="Z125" s="105">
        <v>115436.28</v>
      </c>
      <c r="AA125" s="105">
        <v>0</v>
      </c>
      <c r="AB125" s="105">
        <v>0</v>
      </c>
      <c r="AC125" s="105">
        <v>-115436.28</v>
      </c>
      <c r="AD125" s="105">
        <v>0</v>
      </c>
      <c r="AE125" s="105">
        <v>0</v>
      </c>
      <c r="AF125" s="105">
        <v>0</v>
      </c>
      <c r="AG125" s="105">
        <v>0</v>
      </c>
      <c r="AH125" s="105">
        <v>0</v>
      </c>
      <c r="AI125" s="105">
        <v>0</v>
      </c>
      <c r="AJ125" s="181" t="str">
        <f>VLOOKUP($P125,[1]Map!$B$2:$C$7,2,FALSE)</f>
        <v>Sewer</v>
      </c>
      <c r="AK125" s="181" t="str">
        <f>VLOOKUP($H125,[1]Map!$F$2:$G$47,2,FALSE)</f>
        <v>Repairs</v>
      </c>
      <c r="AL125" s="196">
        <f t="shared" si="8"/>
        <v>115436.28</v>
      </c>
      <c r="AM125" s="196">
        <f t="shared" si="9"/>
        <v>0</v>
      </c>
      <c r="AN125" s="196">
        <f t="shared" si="13"/>
        <v>115436.28</v>
      </c>
      <c r="AO125" s="196">
        <f t="shared" si="14"/>
        <v>0</v>
      </c>
      <c r="AP125" s="196">
        <f t="shared" si="10"/>
        <v>-115436.28000000026</v>
      </c>
      <c r="AQ125" s="196">
        <f t="shared" si="11"/>
        <v>-2.6193447411060333E-10</v>
      </c>
      <c r="AR125" s="196">
        <f t="shared" si="12"/>
        <v>1349.1899999999987</v>
      </c>
      <c r="AS125" s="204">
        <f t="shared" si="15"/>
        <v>-1.1687746694540015E-2</v>
      </c>
      <c r="AV125" s="197"/>
    </row>
    <row r="126" spans="1:48">
      <c r="A126" s="105">
        <v>2</v>
      </c>
      <c r="B126" s="105">
        <v>1012</v>
      </c>
      <c r="C126" s="105" t="s">
        <v>238</v>
      </c>
      <c r="D126" s="105">
        <v>20</v>
      </c>
      <c r="E126" s="105">
        <v>276</v>
      </c>
      <c r="F126" s="105" t="s">
        <v>409</v>
      </c>
      <c r="G126" s="105">
        <v>2024</v>
      </c>
      <c r="H126" s="105" t="s">
        <v>295</v>
      </c>
      <c r="I126" s="105">
        <v>7</v>
      </c>
      <c r="J126" s="105" t="s">
        <v>290</v>
      </c>
      <c r="K126" s="105">
        <v>18</v>
      </c>
      <c r="L126" s="105">
        <v>10307502</v>
      </c>
      <c r="M126" s="105">
        <v>0</v>
      </c>
      <c r="N126" s="105" t="s">
        <v>258</v>
      </c>
      <c r="O126" s="105" t="s">
        <v>241</v>
      </c>
      <c r="P126" s="105" t="s">
        <v>247</v>
      </c>
      <c r="Q126" s="105">
        <v>0</v>
      </c>
      <c r="R126" s="105">
        <v>0</v>
      </c>
      <c r="S126" s="105">
        <v>0</v>
      </c>
      <c r="T126" s="105">
        <v>0</v>
      </c>
      <c r="U126" s="105">
        <v>0</v>
      </c>
      <c r="V126" s="105">
        <v>113947.94</v>
      </c>
      <c r="W126" s="105">
        <v>112221.44</v>
      </c>
      <c r="X126" s="105">
        <v>0</v>
      </c>
      <c r="Y126" s="105">
        <v>0</v>
      </c>
      <c r="Z126" s="105">
        <v>5168.93</v>
      </c>
      <c r="AA126" s="105">
        <v>0</v>
      </c>
      <c r="AB126" s="105">
        <v>-3442.4300000000003</v>
      </c>
      <c r="AC126" s="105">
        <v>-1726.5</v>
      </c>
      <c r="AD126" s="105">
        <v>0</v>
      </c>
      <c r="AE126" s="105">
        <v>0</v>
      </c>
      <c r="AF126" s="105">
        <v>0</v>
      </c>
      <c r="AG126" s="105">
        <v>0</v>
      </c>
      <c r="AH126" s="105">
        <v>0</v>
      </c>
      <c r="AI126" s="105">
        <v>0</v>
      </c>
      <c r="AJ126" s="181" t="str">
        <f>VLOOKUP($P126,[1]Map!$B$2:$C$7,2,FALSE)</f>
        <v>Sewer</v>
      </c>
      <c r="AK126" s="181" t="str">
        <f>VLOOKUP($H126,[1]Map!$F$2:$G$47,2,FALSE)</f>
        <v>Flow Through</v>
      </c>
      <c r="AL126" s="196">
        <f t="shared" si="8"/>
        <v>5168.93</v>
      </c>
      <c r="AM126" s="196">
        <f t="shared" si="9"/>
        <v>0</v>
      </c>
      <c r="AN126" s="196">
        <f t="shared" si="13"/>
        <v>5168.93</v>
      </c>
      <c r="AO126" s="196">
        <f t="shared" si="14"/>
        <v>-3442.4300000000003</v>
      </c>
      <c r="AP126" s="196">
        <f t="shared" si="10"/>
        <v>-1726.5</v>
      </c>
      <c r="AQ126" s="196">
        <f t="shared" si="11"/>
        <v>0</v>
      </c>
      <c r="AR126" s="196">
        <f t="shared" si="12"/>
        <v>0</v>
      </c>
      <c r="AS126" s="204">
        <f t="shared" si="15"/>
        <v>0</v>
      </c>
      <c r="AV126" s="197"/>
    </row>
    <row r="127" spans="1:48">
      <c r="A127" s="105">
        <v>2</v>
      </c>
      <c r="B127" s="105">
        <v>1012</v>
      </c>
      <c r="C127" s="105" t="s">
        <v>238</v>
      </c>
      <c r="D127" s="105">
        <v>20</v>
      </c>
      <c r="E127" s="105">
        <v>276</v>
      </c>
      <c r="F127" s="105" t="s">
        <v>409</v>
      </c>
      <c r="G127" s="105">
        <v>2024</v>
      </c>
      <c r="H127" s="105" t="s">
        <v>303</v>
      </c>
      <c r="I127" s="105">
        <v>7</v>
      </c>
      <c r="J127" s="105" t="s">
        <v>290</v>
      </c>
      <c r="K127" s="105">
        <v>17</v>
      </c>
      <c r="L127" s="105">
        <v>10307004</v>
      </c>
      <c r="M127" s="105">
        <v>-1</v>
      </c>
      <c r="N127" s="105" t="s">
        <v>270</v>
      </c>
      <c r="O127" s="105" t="s">
        <v>241</v>
      </c>
      <c r="P127" s="105" t="s">
        <v>247</v>
      </c>
      <c r="Q127" s="105">
        <v>0</v>
      </c>
      <c r="R127" s="105">
        <v>0</v>
      </c>
      <c r="S127" s="105">
        <v>0</v>
      </c>
      <c r="T127" s="105">
        <v>0</v>
      </c>
      <c r="U127" s="105">
        <v>0</v>
      </c>
      <c r="V127" s="105">
        <v>0</v>
      </c>
      <c r="W127" s="105">
        <v>0</v>
      </c>
      <c r="X127" s="105">
        <v>0</v>
      </c>
      <c r="Y127" s="105">
        <v>0</v>
      </c>
      <c r="Z127" s="105">
        <v>0</v>
      </c>
      <c r="AA127" s="105">
        <v>0</v>
      </c>
      <c r="AB127" s="105">
        <v>0</v>
      </c>
      <c r="AC127" s="105">
        <v>0</v>
      </c>
      <c r="AD127" s="105">
        <v>0</v>
      </c>
      <c r="AE127" s="105">
        <v>0</v>
      </c>
      <c r="AF127" s="105">
        <v>0</v>
      </c>
      <c r="AG127" s="105">
        <v>0</v>
      </c>
      <c r="AH127" s="105">
        <v>0</v>
      </c>
      <c r="AI127" s="105">
        <v>0</v>
      </c>
      <c r="AJ127" s="181" t="str">
        <f>VLOOKUP($P127,[1]Map!$B$2:$C$7,2,FALSE)</f>
        <v>Sewer</v>
      </c>
      <c r="AK127" s="181" t="str">
        <f>VLOOKUP($H127,[1]Map!$F$2:$G$47,2,FALSE)</f>
        <v>Taxable CIAC</v>
      </c>
      <c r="AL127" s="196">
        <f t="shared" si="8"/>
        <v>0</v>
      </c>
      <c r="AM127" s="196">
        <f t="shared" si="9"/>
        <v>0</v>
      </c>
      <c r="AN127" s="196">
        <f t="shared" si="13"/>
        <v>0</v>
      </c>
      <c r="AO127" s="196">
        <f t="shared" si="14"/>
        <v>0</v>
      </c>
      <c r="AP127" s="196">
        <f t="shared" si="10"/>
        <v>0</v>
      </c>
      <c r="AQ127" s="196">
        <f t="shared" si="11"/>
        <v>0</v>
      </c>
      <c r="AR127" s="196">
        <f t="shared" si="12"/>
        <v>0</v>
      </c>
      <c r="AS127" s="204" t="e">
        <f t="shared" si="15"/>
        <v>#DIV/0!</v>
      </c>
      <c r="AV127" s="197"/>
    </row>
    <row r="128" spans="1:48">
      <c r="A128" s="105">
        <v>2</v>
      </c>
      <c r="B128" s="105">
        <v>1012</v>
      </c>
      <c r="C128" s="105" t="s">
        <v>238</v>
      </c>
      <c r="D128" s="105">
        <v>20</v>
      </c>
      <c r="E128" s="105">
        <v>276</v>
      </c>
      <c r="F128" s="105" t="s">
        <v>409</v>
      </c>
      <c r="G128" s="105">
        <v>2024</v>
      </c>
      <c r="H128" s="105" t="s">
        <v>289</v>
      </c>
      <c r="I128" s="105">
        <v>7</v>
      </c>
      <c r="J128" s="105" t="s">
        <v>290</v>
      </c>
      <c r="K128" s="105">
        <v>17</v>
      </c>
      <c r="L128" s="105">
        <v>27</v>
      </c>
      <c r="M128" s="105">
        <v>1</v>
      </c>
      <c r="N128" s="105" t="s">
        <v>239</v>
      </c>
      <c r="O128" s="105" t="s">
        <v>241</v>
      </c>
      <c r="P128" s="105" t="s">
        <v>249</v>
      </c>
      <c r="Q128" s="105">
        <v>0</v>
      </c>
      <c r="R128" s="105">
        <v>0</v>
      </c>
      <c r="S128" s="105">
        <v>-911.86</v>
      </c>
      <c r="T128" s="105">
        <v>-26.27</v>
      </c>
      <c r="U128" s="105">
        <v>-938.13</v>
      </c>
      <c r="V128" s="105">
        <v>65286.54</v>
      </c>
      <c r="W128" s="105">
        <v>67788.05</v>
      </c>
      <c r="X128" s="105">
        <v>0</v>
      </c>
      <c r="Y128" s="105">
        <v>2501.5100000000002</v>
      </c>
      <c r="Z128" s="105">
        <v>0</v>
      </c>
      <c r="AA128" s="105">
        <v>0</v>
      </c>
      <c r="AB128" s="105">
        <v>0</v>
      </c>
      <c r="AC128" s="105">
        <v>2501.5100000000002</v>
      </c>
      <c r="AD128" s="105">
        <v>0</v>
      </c>
      <c r="AE128" s="105">
        <v>0</v>
      </c>
      <c r="AF128" s="105">
        <v>0</v>
      </c>
      <c r="AG128" s="105">
        <v>0</v>
      </c>
      <c r="AH128" s="105">
        <v>0</v>
      </c>
      <c r="AI128" s="105">
        <v>0</v>
      </c>
      <c r="AJ128" s="181" t="str">
        <f>VLOOKUP($P128,[1]Map!$B$2:$C$7,2,FALSE)</f>
        <v>Sewer</v>
      </c>
      <c r="AK128" s="181" t="str">
        <f>VLOOKUP($H128,[1]Map!$F$2:$G$47,2,FALSE)</f>
        <v>COR</v>
      </c>
      <c r="AL128" s="196">
        <f t="shared" si="8"/>
        <v>0</v>
      </c>
      <c r="AM128" s="196">
        <f t="shared" si="9"/>
        <v>2501.5100000000002</v>
      </c>
      <c r="AN128" s="196">
        <f t="shared" si="13"/>
        <v>-2501.5100000000002</v>
      </c>
      <c r="AO128" s="196">
        <f t="shared" si="14"/>
        <v>0</v>
      </c>
      <c r="AP128" s="196">
        <f t="shared" si="10"/>
        <v>2501.510000000002</v>
      </c>
      <c r="AQ128" s="196">
        <f t="shared" si="11"/>
        <v>0</v>
      </c>
      <c r="AR128" s="196">
        <f t="shared" si="12"/>
        <v>-26.269999999999982</v>
      </c>
      <c r="AS128" s="204">
        <f t="shared" si="15"/>
        <v>-1.0501656999172484E-2</v>
      </c>
      <c r="AV128" s="197"/>
    </row>
    <row r="129" spans="1:48">
      <c r="A129" s="105">
        <v>2</v>
      </c>
      <c r="B129" s="105">
        <v>1012</v>
      </c>
      <c r="C129" s="105" t="s">
        <v>238</v>
      </c>
      <c r="D129" s="105">
        <v>20</v>
      </c>
      <c r="E129" s="105">
        <v>276</v>
      </c>
      <c r="F129" s="105" t="s">
        <v>409</v>
      </c>
      <c r="G129" s="105">
        <v>2024</v>
      </c>
      <c r="H129" s="105" t="s">
        <v>291</v>
      </c>
      <c r="I129" s="105">
        <v>7</v>
      </c>
      <c r="J129" s="105" t="s">
        <v>290</v>
      </c>
      <c r="K129" s="105">
        <v>17</v>
      </c>
      <c r="L129" s="105">
        <v>25</v>
      </c>
      <c r="M129" s="105">
        <v>1</v>
      </c>
      <c r="N129" s="105" t="s">
        <v>239</v>
      </c>
      <c r="O129" s="105" t="s">
        <v>241</v>
      </c>
      <c r="P129" s="105" t="s">
        <v>249</v>
      </c>
      <c r="Q129" s="105">
        <v>0</v>
      </c>
      <c r="R129" s="105">
        <v>0</v>
      </c>
      <c r="S129" s="105">
        <v>784.47</v>
      </c>
      <c r="T129" s="105">
        <v>363.6</v>
      </c>
      <c r="U129" s="105">
        <v>893.17000000000007</v>
      </c>
      <c r="V129" s="105">
        <v>-64621.26</v>
      </c>
      <c r="W129" s="105">
        <v>-74973.14</v>
      </c>
      <c r="X129" s="105">
        <v>10733.68</v>
      </c>
      <c r="Y129" s="105">
        <v>155.19</v>
      </c>
      <c r="Z129" s="105">
        <v>21240.75</v>
      </c>
      <c r="AA129" s="105">
        <v>0</v>
      </c>
      <c r="AB129" s="105">
        <v>0</v>
      </c>
      <c r="AC129" s="105">
        <v>-10351.880000000001</v>
      </c>
      <c r="AD129" s="105">
        <v>0</v>
      </c>
      <c r="AE129" s="105">
        <v>0</v>
      </c>
      <c r="AF129" s="105">
        <v>0</v>
      </c>
      <c r="AG129" s="105">
        <v>0</v>
      </c>
      <c r="AH129" s="105">
        <v>0</v>
      </c>
      <c r="AI129" s="105">
        <v>0</v>
      </c>
      <c r="AJ129" s="181" t="str">
        <f>VLOOKUP($P129,[1]Map!$B$2:$C$7,2,FALSE)</f>
        <v>Sewer</v>
      </c>
      <c r="AK129" s="181" t="str">
        <f>VLOOKUP($H129,[1]Map!$F$2:$G$47,2,FALSE)</f>
        <v>Reg Def</v>
      </c>
      <c r="AL129" s="196">
        <f t="shared" si="8"/>
        <v>21240.75</v>
      </c>
      <c r="AM129" s="196">
        <f t="shared" si="9"/>
        <v>10888.87</v>
      </c>
      <c r="AN129" s="196">
        <f t="shared" si="13"/>
        <v>10351.879999999999</v>
      </c>
      <c r="AO129" s="196">
        <f t="shared" si="14"/>
        <v>0</v>
      </c>
      <c r="AP129" s="196">
        <f t="shared" si="10"/>
        <v>-10351.879999999997</v>
      </c>
      <c r="AQ129" s="196">
        <f t="shared" si="11"/>
        <v>0</v>
      </c>
      <c r="AR129" s="196">
        <f t="shared" si="12"/>
        <v>108.70000000000005</v>
      </c>
      <c r="AS129" s="204">
        <f t="shared" si="15"/>
        <v>-1.0500508120264151E-2</v>
      </c>
      <c r="AV129" s="197"/>
    </row>
    <row r="130" spans="1:48">
      <c r="A130" s="105">
        <v>2</v>
      </c>
      <c r="B130" s="105">
        <v>1012</v>
      </c>
      <c r="C130" s="105" t="s">
        <v>238</v>
      </c>
      <c r="D130" s="105">
        <v>20</v>
      </c>
      <c r="E130" s="105">
        <v>276</v>
      </c>
      <c r="F130" s="105" t="s">
        <v>409</v>
      </c>
      <c r="G130" s="105">
        <v>2024</v>
      </c>
      <c r="H130" s="105" t="s">
        <v>293</v>
      </c>
      <c r="I130" s="105">
        <v>7</v>
      </c>
      <c r="J130" s="105" t="s">
        <v>290</v>
      </c>
      <c r="K130" s="105">
        <v>17</v>
      </c>
      <c r="L130" s="105">
        <v>10307001</v>
      </c>
      <c r="M130" s="105">
        <v>0</v>
      </c>
      <c r="N130" s="105" t="s">
        <v>258</v>
      </c>
      <c r="O130" s="105" t="s">
        <v>241</v>
      </c>
      <c r="P130" s="105" t="s">
        <v>249</v>
      </c>
      <c r="Q130" s="105">
        <v>0</v>
      </c>
      <c r="R130" s="105">
        <v>0</v>
      </c>
      <c r="S130" s="105">
        <v>-209.27</v>
      </c>
      <c r="T130" s="105">
        <v>-0.57000000000000006</v>
      </c>
      <c r="U130" s="105">
        <v>-181.98</v>
      </c>
      <c r="V130" s="105">
        <v>18786.14</v>
      </c>
      <c r="W130" s="105">
        <v>16472.29</v>
      </c>
      <c r="X130" s="105">
        <v>0</v>
      </c>
      <c r="Y130" s="105">
        <v>0</v>
      </c>
      <c r="Z130" s="105">
        <v>2367.94</v>
      </c>
      <c r="AA130" s="105">
        <v>0</v>
      </c>
      <c r="AB130" s="105">
        <v>-54.09</v>
      </c>
      <c r="AC130" s="105">
        <v>-2313.85</v>
      </c>
      <c r="AD130" s="105">
        <v>0</v>
      </c>
      <c r="AE130" s="105">
        <v>0</v>
      </c>
      <c r="AF130" s="105">
        <v>0</v>
      </c>
      <c r="AG130" s="105">
        <v>0</v>
      </c>
      <c r="AH130" s="105">
        <v>0</v>
      </c>
      <c r="AI130" s="105">
        <v>0</v>
      </c>
      <c r="AJ130" s="181" t="str">
        <f>VLOOKUP($P130,[1]Map!$B$2:$C$7,2,FALSE)</f>
        <v>Sewer</v>
      </c>
      <c r="AK130" s="181" t="str">
        <f>VLOOKUP($H130,[1]Map!$F$2:$G$47,2,FALSE)</f>
        <v>Reg Def</v>
      </c>
      <c r="AL130" s="196">
        <f t="shared" ref="AL130:AL193" si="16">Z130+AA130</f>
        <v>2367.94</v>
      </c>
      <c r="AM130" s="196">
        <f t="shared" ref="AM130:AM193" si="17">+X130+Y130</f>
        <v>0</v>
      </c>
      <c r="AN130" s="196">
        <f t="shared" si="13"/>
        <v>2367.94</v>
      </c>
      <c r="AO130" s="196">
        <f t="shared" si="14"/>
        <v>-54.09</v>
      </c>
      <c r="AP130" s="196">
        <f t="shared" ref="AP130:AP193" si="18">+W130-V130</f>
        <v>-2313.8499999999985</v>
      </c>
      <c r="AQ130" s="196">
        <f t="shared" ref="AQ130:AQ193" si="19">+AN130+AO130+AP130</f>
        <v>0</v>
      </c>
      <c r="AR130" s="196">
        <f t="shared" ref="AR130:AR193" si="20">U130-S130</f>
        <v>27.29000000000002</v>
      </c>
      <c r="AS130" s="204">
        <f t="shared" si="15"/>
        <v>-1.1794195820818133E-2</v>
      </c>
      <c r="AV130" s="197"/>
    </row>
    <row r="131" spans="1:48">
      <c r="A131" s="105">
        <v>2</v>
      </c>
      <c r="B131" s="105">
        <v>1012</v>
      </c>
      <c r="C131" s="105" t="s">
        <v>238</v>
      </c>
      <c r="D131" s="105">
        <v>20</v>
      </c>
      <c r="E131" s="105">
        <v>276</v>
      </c>
      <c r="F131" s="105" t="s">
        <v>409</v>
      </c>
      <c r="G131" s="105">
        <v>2024</v>
      </c>
      <c r="H131" s="105" t="s">
        <v>294</v>
      </c>
      <c r="I131" s="105">
        <v>7</v>
      </c>
      <c r="J131" s="105" t="s">
        <v>290</v>
      </c>
      <c r="K131" s="105">
        <v>17</v>
      </c>
      <c r="L131" s="105">
        <v>10307002</v>
      </c>
      <c r="M131" s="105">
        <v>0</v>
      </c>
      <c r="N131" s="105" t="s">
        <v>258</v>
      </c>
      <c r="O131" s="105" t="s">
        <v>241</v>
      </c>
      <c r="P131" s="105" t="s">
        <v>249</v>
      </c>
      <c r="Q131" s="105">
        <v>0</v>
      </c>
      <c r="R131" s="105">
        <v>0</v>
      </c>
      <c r="S131" s="105">
        <v>-33.57</v>
      </c>
      <c r="T131" s="105">
        <v>0</v>
      </c>
      <c r="U131" s="105">
        <v>-25.28</v>
      </c>
      <c r="V131" s="105">
        <v>1598.18</v>
      </c>
      <c r="W131" s="105">
        <v>1203.47</v>
      </c>
      <c r="X131" s="105">
        <v>0</v>
      </c>
      <c r="Y131" s="105">
        <v>0</v>
      </c>
      <c r="Z131" s="105">
        <v>394.71000000000004</v>
      </c>
      <c r="AA131" s="105">
        <v>0</v>
      </c>
      <c r="AB131" s="105">
        <v>0</v>
      </c>
      <c r="AC131" s="105">
        <v>-394.71000000000004</v>
      </c>
      <c r="AD131" s="105">
        <v>0</v>
      </c>
      <c r="AE131" s="105">
        <v>0</v>
      </c>
      <c r="AF131" s="105">
        <v>0</v>
      </c>
      <c r="AG131" s="105">
        <v>0</v>
      </c>
      <c r="AH131" s="105">
        <v>0</v>
      </c>
      <c r="AI131" s="105">
        <v>0</v>
      </c>
      <c r="AJ131" s="181" t="str">
        <f>VLOOKUP($P131,[1]Map!$B$2:$C$7,2,FALSE)</f>
        <v>Sewer</v>
      </c>
      <c r="AK131" s="181" t="str">
        <f>VLOOKUP($H131,[1]Map!$F$2:$G$47,2,FALSE)</f>
        <v>Reg Def</v>
      </c>
      <c r="AL131" s="196">
        <f t="shared" si="16"/>
        <v>394.71000000000004</v>
      </c>
      <c r="AM131" s="196">
        <f t="shared" si="17"/>
        <v>0</v>
      </c>
      <c r="AN131" s="196">
        <f t="shared" ref="AN131:AN194" si="21">+AL131-AM131</f>
        <v>394.71000000000004</v>
      </c>
      <c r="AO131" s="196">
        <f t="shared" ref="AO131:AO194" si="22">AB131</f>
        <v>0</v>
      </c>
      <c r="AP131" s="196">
        <f t="shared" si="18"/>
        <v>-394.71000000000004</v>
      </c>
      <c r="AQ131" s="196">
        <f t="shared" si="19"/>
        <v>0</v>
      </c>
      <c r="AR131" s="196">
        <f t="shared" si="20"/>
        <v>8.2899999999999991</v>
      </c>
      <c r="AS131" s="204">
        <f t="shared" ref="AS131:AS194" si="23">AR131/AP131</f>
        <v>-2.1002761521116766E-2</v>
      </c>
      <c r="AV131" s="197"/>
    </row>
    <row r="132" spans="1:48">
      <c r="A132" s="105">
        <v>2</v>
      </c>
      <c r="B132" s="105">
        <v>1012</v>
      </c>
      <c r="C132" s="105" t="s">
        <v>238</v>
      </c>
      <c r="D132" s="105">
        <v>20</v>
      </c>
      <c r="E132" s="105">
        <v>276</v>
      </c>
      <c r="F132" s="105" t="s">
        <v>409</v>
      </c>
      <c r="G132" s="105">
        <v>2024</v>
      </c>
      <c r="H132" s="105" t="s">
        <v>296</v>
      </c>
      <c r="I132" s="105">
        <v>7</v>
      </c>
      <c r="J132" s="105" t="s">
        <v>290</v>
      </c>
      <c r="K132" s="105">
        <v>17</v>
      </c>
      <c r="L132" s="105">
        <v>10307017</v>
      </c>
      <c r="M132" s="105">
        <v>0</v>
      </c>
      <c r="N132" s="105" t="s">
        <v>258</v>
      </c>
      <c r="O132" s="105" t="s">
        <v>241</v>
      </c>
      <c r="P132" s="105" t="s">
        <v>249</v>
      </c>
      <c r="Q132" s="105">
        <v>0</v>
      </c>
      <c r="R132" s="105">
        <v>0</v>
      </c>
      <c r="S132" s="105">
        <v>-2540.09</v>
      </c>
      <c r="T132" s="105">
        <v>0</v>
      </c>
      <c r="U132" s="105">
        <v>0</v>
      </c>
      <c r="V132" s="105">
        <v>120956.29000000001</v>
      </c>
      <c r="W132" s="105">
        <v>0</v>
      </c>
      <c r="X132" s="105">
        <v>0</v>
      </c>
      <c r="Y132" s="105">
        <v>0</v>
      </c>
      <c r="Z132" s="105">
        <v>120956.29000000001</v>
      </c>
      <c r="AA132" s="105">
        <v>0</v>
      </c>
      <c r="AB132" s="105">
        <v>0</v>
      </c>
      <c r="AC132" s="105">
        <v>-120956.29000000001</v>
      </c>
      <c r="AD132" s="105">
        <v>0</v>
      </c>
      <c r="AE132" s="105">
        <v>0</v>
      </c>
      <c r="AF132" s="105">
        <v>0</v>
      </c>
      <c r="AG132" s="105">
        <v>0</v>
      </c>
      <c r="AH132" s="105">
        <v>0</v>
      </c>
      <c r="AI132" s="105">
        <v>0</v>
      </c>
      <c r="AJ132" s="181" t="str">
        <f>VLOOKUP($P132,[1]Map!$B$2:$C$7,2,FALSE)</f>
        <v>Sewer</v>
      </c>
      <c r="AK132" s="181" t="str">
        <f>VLOOKUP($H132,[1]Map!$F$2:$G$47,2,FALSE)</f>
        <v>Reg Def</v>
      </c>
      <c r="AL132" s="196">
        <f t="shared" si="16"/>
        <v>120956.29000000001</v>
      </c>
      <c r="AM132" s="196">
        <f t="shared" si="17"/>
        <v>0</v>
      </c>
      <c r="AN132" s="196">
        <f t="shared" si="21"/>
        <v>120956.29000000001</v>
      </c>
      <c r="AO132" s="196">
        <f t="shared" si="22"/>
        <v>0</v>
      </c>
      <c r="AP132" s="196">
        <f t="shared" si="18"/>
        <v>-120956.29000000001</v>
      </c>
      <c r="AQ132" s="196">
        <f t="shared" si="19"/>
        <v>0</v>
      </c>
      <c r="AR132" s="196">
        <f t="shared" si="20"/>
        <v>2540.09</v>
      </c>
      <c r="AS132" s="204">
        <f t="shared" si="23"/>
        <v>-2.1000065395524285E-2</v>
      </c>
      <c r="AV132" s="197"/>
    </row>
    <row r="133" spans="1:48">
      <c r="A133" s="105">
        <v>2</v>
      </c>
      <c r="B133" s="105">
        <v>1012</v>
      </c>
      <c r="C133" s="105" t="s">
        <v>238</v>
      </c>
      <c r="D133" s="105">
        <v>20</v>
      </c>
      <c r="E133" s="105">
        <v>276</v>
      </c>
      <c r="F133" s="105" t="s">
        <v>409</v>
      </c>
      <c r="G133" s="105">
        <v>2024</v>
      </c>
      <c r="H133" s="105" t="s">
        <v>297</v>
      </c>
      <c r="I133" s="105">
        <v>7</v>
      </c>
      <c r="J133" s="105" t="s">
        <v>290</v>
      </c>
      <c r="K133" s="105">
        <v>17</v>
      </c>
      <c r="L133" s="105">
        <v>10307012</v>
      </c>
      <c r="M133" s="105">
        <v>0</v>
      </c>
      <c r="N133" s="105" t="s">
        <v>258</v>
      </c>
      <c r="O133" s="105" t="s">
        <v>241</v>
      </c>
      <c r="P133" s="105" t="s">
        <v>249</v>
      </c>
      <c r="Q133" s="105">
        <v>0</v>
      </c>
      <c r="R133" s="105">
        <v>0</v>
      </c>
      <c r="S133" s="105">
        <v>14.21</v>
      </c>
      <c r="T133" s="105">
        <v>1.1500000000000001</v>
      </c>
      <c r="U133" s="105">
        <v>13.96</v>
      </c>
      <c r="V133" s="105">
        <v>-1352.24</v>
      </c>
      <c r="W133" s="105">
        <v>-1327.04</v>
      </c>
      <c r="X133" s="105">
        <v>0</v>
      </c>
      <c r="Y133" s="105">
        <v>0</v>
      </c>
      <c r="Z133" s="105">
        <v>-134.9</v>
      </c>
      <c r="AA133" s="105">
        <v>0</v>
      </c>
      <c r="AB133" s="105">
        <v>109.7</v>
      </c>
      <c r="AC133" s="105">
        <v>25.2</v>
      </c>
      <c r="AD133" s="105">
        <v>0</v>
      </c>
      <c r="AE133" s="105">
        <v>0</v>
      </c>
      <c r="AF133" s="105">
        <v>0</v>
      </c>
      <c r="AG133" s="105">
        <v>0</v>
      </c>
      <c r="AH133" s="105">
        <v>0</v>
      </c>
      <c r="AI133" s="105">
        <v>0</v>
      </c>
      <c r="AJ133" s="181" t="str">
        <f>VLOOKUP($P133,[1]Map!$B$2:$C$7,2,FALSE)</f>
        <v>Sewer</v>
      </c>
      <c r="AK133" s="181" t="str">
        <f>VLOOKUP($H133,[1]Map!$F$2:$G$47,2,FALSE)</f>
        <v>Reg Def</v>
      </c>
      <c r="AL133" s="196">
        <f t="shared" si="16"/>
        <v>-134.9</v>
      </c>
      <c r="AM133" s="196">
        <f t="shared" si="17"/>
        <v>0</v>
      </c>
      <c r="AN133" s="196">
        <f t="shared" si="21"/>
        <v>-134.9</v>
      </c>
      <c r="AO133" s="196">
        <f t="shared" si="22"/>
        <v>109.7</v>
      </c>
      <c r="AP133" s="196">
        <f t="shared" si="18"/>
        <v>25.200000000000045</v>
      </c>
      <c r="AQ133" s="196">
        <f t="shared" si="19"/>
        <v>4.2632564145606011E-14</v>
      </c>
      <c r="AR133" s="196">
        <f t="shared" si="20"/>
        <v>-0.25</v>
      </c>
      <c r="AS133" s="204">
        <f t="shared" si="23"/>
        <v>-9.9206349206349027E-3</v>
      </c>
      <c r="AV133" s="197"/>
    </row>
    <row r="134" spans="1:48">
      <c r="A134" s="105">
        <v>2</v>
      </c>
      <c r="B134" s="105">
        <v>1012</v>
      </c>
      <c r="C134" s="105" t="s">
        <v>238</v>
      </c>
      <c r="D134" s="105">
        <v>20</v>
      </c>
      <c r="E134" s="105">
        <v>276</v>
      </c>
      <c r="F134" s="105" t="s">
        <v>409</v>
      </c>
      <c r="G134" s="105">
        <v>2024</v>
      </c>
      <c r="H134" s="105" t="s">
        <v>299</v>
      </c>
      <c r="I134" s="105">
        <v>7</v>
      </c>
      <c r="J134" s="105" t="s">
        <v>290</v>
      </c>
      <c r="K134" s="105">
        <v>17</v>
      </c>
      <c r="L134" s="105">
        <v>10307050</v>
      </c>
      <c r="M134" s="105">
        <v>0</v>
      </c>
      <c r="N134" s="105" t="s">
        <v>258</v>
      </c>
      <c r="O134" s="105" t="s">
        <v>241</v>
      </c>
      <c r="P134" s="105" t="s">
        <v>249</v>
      </c>
      <c r="Q134" s="105">
        <v>0</v>
      </c>
      <c r="R134" s="105">
        <v>0</v>
      </c>
      <c r="S134" s="105">
        <v>-4721.7</v>
      </c>
      <c r="T134" s="105">
        <v>0</v>
      </c>
      <c r="U134" s="105">
        <v>-3853.4300000000003</v>
      </c>
      <c r="V134" s="105">
        <v>396690.68</v>
      </c>
      <c r="W134" s="105">
        <v>337485.68</v>
      </c>
      <c r="X134" s="105">
        <v>0</v>
      </c>
      <c r="Y134" s="105">
        <v>0</v>
      </c>
      <c r="Z134" s="105">
        <v>59205</v>
      </c>
      <c r="AA134" s="105">
        <v>0</v>
      </c>
      <c r="AB134" s="105">
        <v>0</v>
      </c>
      <c r="AC134" s="105">
        <v>-59205</v>
      </c>
      <c r="AD134" s="105">
        <v>0</v>
      </c>
      <c r="AE134" s="105">
        <v>0</v>
      </c>
      <c r="AF134" s="105">
        <v>0</v>
      </c>
      <c r="AG134" s="105">
        <v>0</v>
      </c>
      <c r="AH134" s="105">
        <v>0</v>
      </c>
      <c r="AI134" s="105">
        <v>0</v>
      </c>
      <c r="AJ134" s="181" t="str">
        <f>VLOOKUP($P134,[1]Map!$B$2:$C$7,2,FALSE)</f>
        <v>Sewer</v>
      </c>
      <c r="AK134" s="181" t="str">
        <f>VLOOKUP($H134,[1]Map!$F$2:$G$47,2,FALSE)</f>
        <v>Repairs</v>
      </c>
      <c r="AL134" s="196">
        <f t="shared" si="16"/>
        <v>59205</v>
      </c>
      <c r="AM134" s="196">
        <f t="shared" si="17"/>
        <v>0</v>
      </c>
      <c r="AN134" s="196">
        <f t="shared" si="21"/>
        <v>59205</v>
      </c>
      <c r="AO134" s="196">
        <f t="shared" si="22"/>
        <v>0</v>
      </c>
      <c r="AP134" s="196">
        <f t="shared" si="18"/>
        <v>-59205</v>
      </c>
      <c r="AQ134" s="196">
        <f t="shared" si="19"/>
        <v>0</v>
      </c>
      <c r="AR134" s="196">
        <f t="shared" si="20"/>
        <v>868.26999999999953</v>
      </c>
      <c r="AS134" s="204">
        <f t="shared" si="23"/>
        <v>-1.4665484334093397E-2</v>
      </c>
      <c r="AV134" s="197"/>
    </row>
    <row r="135" spans="1:48">
      <c r="A135" s="105">
        <v>2</v>
      </c>
      <c r="B135" s="105">
        <v>1012</v>
      </c>
      <c r="C135" s="105" t="s">
        <v>238</v>
      </c>
      <c r="D135" s="105">
        <v>20</v>
      </c>
      <c r="E135" s="105">
        <v>276</v>
      </c>
      <c r="F135" s="105" t="s">
        <v>409</v>
      </c>
      <c r="G135" s="105">
        <v>2024</v>
      </c>
      <c r="H135" s="105" t="s">
        <v>295</v>
      </c>
      <c r="I135" s="105">
        <v>7</v>
      </c>
      <c r="J135" s="105" t="s">
        <v>290</v>
      </c>
      <c r="K135" s="105">
        <v>18</v>
      </c>
      <c r="L135" s="105">
        <v>10307502</v>
      </c>
      <c r="M135" s="105">
        <v>0</v>
      </c>
      <c r="N135" s="105" t="s">
        <v>258</v>
      </c>
      <c r="O135" s="105" t="s">
        <v>241</v>
      </c>
      <c r="P135" s="105" t="s">
        <v>249</v>
      </c>
      <c r="Q135" s="105">
        <v>0</v>
      </c>
      <c r="R135" s="105">
        <v>0</v>
      </c>
      <c r="S135" s="105">
        <v>0</v>
      </c>
      <c r="T135" s="105">
        <v>0</v>
      </c>
      <c r="U135" s="105">
        <v>0</v>
      </c>
      <c r="V135" s="105">
        <v>27545.48</v>
      </c>
      <c r="W135" s="105">
        <v>24432.880000000001</v>
      </c>
      <c r="X135" s="105">
        <v>0</v>
      </c>
      <c r="Y135" s="105">
        <v>0</v>
      </c>
      <c r="Z135" s="105">
        <v>3253.71</v>
      </c>
      <c r="AA135" s="105">
        <v>0</v>
      </c>
      <c r="AB135" s="105">
        <v>-141.11000000000001</v>
      </c>
      <c r="AC135" s="105">
        <v>-3112.6</v>
      </c>
      <c r="AD135" s="105">
        <v>0</v>
      </c>
      <c r="AE135" s="105">
        <v>0</v>
      </c>
      <c r="AF135" s="105">
        <v>0</v>
      </c>
      <c r="AG135" s="105">
        <v>0</v>
      </c>
      <c r="AH135" s="105">
        <v>0</v>
      </c>
      <c r="AI135" s="105">
        <v>0</v>
      </c>
      <c r="AJ135" s="181" t="str">
        <f>VLOOKUP($P135,[1]Map!$B$2:$C$7,2,FALSE)</f>
        <v>Sewer</v>
      </c>
      <c r="AK135" s="181" t="str">
        <f>VLOOKUP($H135,[1]Map!$F$2:$G$47,2,FALSE)</f>
        <v>Flow Through</v>
      </c>
      <c r="AL135" s="196">
        <f t="shared" si="16"/>
        <v>3253.71</v>
      </c>
      <c r="AM135" s="196">
        <f t="shared" si="17"/>
        <v>0</v>
      </c>
      <c r="AN135" s="196">
        <f t="shared" si="21"/>
        <v>3253.71</v>
      </c>
      <c r="AO135" s="196">
        <f t="shared" si="22"/>
        <v>-141.11000000000001</v>
      </c>
      <c r="AP135" s="196">
        <f t="shared" si="18"/>
        <v>-3112.5999999999985</v>
      </c>
      <c r="AQ135" s="196">
        <f t="shared" si="19"/>
        <v>0</v>
      </c>
      <c r="AR135" s="196">
        <f t="shared" si="20"/>
        <v>0</v>
      </c>
      <c r="AS135" s="204">
        <f t="shared" si="23"/>
        <v>0</v>
      </c>
      <c r="AV135" s="197"/>
    </row>
    <row r="136" spans="1:48">
      <c r="A136" s="105">
        <v>2</v>
      </c>
      <c r="B136" s="105">
        <v>1012</v>
      </c>
      <c r="C136" s="105" t="s">
        <v>238</v>
      </c>
      <c r="D136" s="105">
        <v>20</v>
      </c>
      <c r="E136" s="105">
        <v>276</v>
      </c>
      <c r="F136" s="105" t="s">
        <v>409</v>
      </c>
      <c r="G136" s="105">
        <v>2024</v>
      </c>
      <c r="H136" s="105" t="s">
        <v>303</v>
      </c>
      <c r="I136" s="105">
        <v>7</v>
      </c>
      <c r="J136" s="105" t="s">
        <v>290</v>
      </c>
      <c r="K136" s="105">
        <v>17</v>
      </c>
      <c r="L136" s="105">
        <v>10307004</v>
      </c>
      <c r="M136" s="105">
        <v>-1</v>
      </c>
      <c r="N136" s="105" t="s">
        <v>270</v>
      </c>
      <c r="O136" s="105" t="s">
        <v>241</v>
      </c>
      <c r="P136" s="105" t="s">
        <v>249</v>
      </c>
      <c r="Q136" s="105">
        <v>0</v>
      </c>
      <c r="R136" s="105">
        <v>0</v>
      </c>
      <c r="S136" s="105">
        <v>0</v>
      </c>
      <c r="T136" s="105">
        <v>0</v>
      </c>
      <c r="U136" s="105">
        <v>0</v>
      </c>
      <c r="V136" s="105">
        <v>0</v>
      </c>
      <c r="W136" s="105">
        <v>0</v>
      </c>
      <c r="X136" s="105">
        <v>0</v>
      </c>
      <c r="Y136" s="105">
        <v>0</v>
      </c>
      <c r="Z136" s="105">
        <v>0</v>
      </c>
      <c r="AA136" s="105">
        <v>0</v>
      </c>
      <c r="AB136" s="105">
        <v>0</v>
      </c>
      <c r="AC136" s="105">
        <v>0</v>
      </c>
      <c r="AD136" s="105">
        <v>0</v>
      </c>
      <c r="AE136" s="105">
        <v>0</v>
      </c>
      <c r="AF136" s="105">
        <v>0</v>
      </c>
      <c r="AG136" s="105">
        <v>0</v>
      </c>
      <c r="AH136" s="105">
        <v>0</v>
      </c>
      <c r="AI136" s="105">
        <v>0</v>
      </c>
      <c r="AJ136" s="181" t="str">
        <f>VLOOKUP($P136,[1]Map!$B$2:$C$7,2,FALSE)</f>
        <v>Sewer</v>
      </c>
      <c r="AK136" s="181" t="str">
        <f>VLOOKUP($H136,[1]Map!$F$2:$G$47,2,FALSE)</f>
        <v>Taxable CIAC</v>
      </c>
      <c r="AL136" s="196">
        <f t="shared" si="16"/>
        <v>0</v>
      </c>
      <c r="AM136" s="196">
        <f t="shared" si="17"/>
        <v>0</v>
      </c>
      <c r="AN136" s="196">
        <f t="shared" si="21"/>
        <v>0</v>
      </c>
      <c r="AO136" s="196">
        <f t="shared" si="22"/>
        <v>0</v>
      </c>
      <c r="AP136" s="196">
        <f t="shared" si="18"/>
        <v>0</v>
      </c>
      <c r="AQ136" s="196">
        <f t="shared" si="19"/>
        <v>0</v>
      </c>
      <c r="AR136" s="196">
        <f t="shared" si="20"/>
        <v>0</v>
      </c>
      <c r="AS136" s="204" t="e">
        <f t="shared" si="23"/>
        <v>#DIV/0!</v>
      </c>
      <c r="AV136" s="197"/>
    </row>
    <row r="137" spans="1:48">
      <c r="A137" s="105">
        <v>2</v>
      </c>
      <c r="B137" s="105">
        <v>1012</v>
      </c>
      <c r="C137" s="105" t="s">
        <v>238</v>
      </c>
      <c r="D137" s="105">
        <v>20</v>
      </c>
      <c r="E137" s="105">
        <v>276</v>
      </c>
      <c r="F137" s="105" t="s">
        <v>409</v>
      </c>
      <c r="G137" s="105">
        <v>2024</v>
      </c>
      <c r="H137" s="105" t="s">
        <v>289</v>
      </c>
      <c r="I137" s="105">
        <v>7</v>
      </c>
      <c r="J137" s="105" t="s">
        <v>290</v>
      </c>
      <c r="K137" s="105">
        <v>17</v>
      </c>
      <c r="L137" s="105">
        <v>27</v>
      </c>
      <c r="M137" s="105">
        <v>1</v>
      </c>
      <c r="N137" s="105" t="s">
        <v>239</v>
      </c>
      <c r="O137" s="105" t="s">
        <v>241</v>
      </c>
      <c r="P137" s="105" t="s">
        <v>250</v>
      </c>
      <c r="Q137" s="105">
        <v>0</v>
      </c>
      <c r="R137" s="105">
        <v>0</v>
      </c>
      <c r="S137" s="105">
        <v>168750.45</v>
      </c>
      <c r="T137" s="105">
        <v>-9760.7800000000007</v>
      </c>
      <c r="U137" s="105">
        <v>87201.82</v>
      </c>
      <c r="V137" s="105">
        <v>-7818160.8700000001</v>
      </c>
      <c r="W137" s="105">
        <v>-3336907.59</v>
      </c>
      <c r="X137" s="105">
        <v>0</v>
      </c>
      <c r="Y137" s="105">
        <v>7721975.5800000001</v>
      </c>
      <c r="Z137" s="105">
        <v>3240722.3</v>
      </c>
      <c r="AA137" s="105">
        <v>0</v>
      </c>
      <c r="AB137" s="105">
        <v>0</v>
      </c>
      <c r="AC137" s="105">
        <v>4481253.28</v>
      </c>
      <c r="AD137" s="105">
        <v>0</v>
      </c>
      <c r="AE137" s="105">
        <v>0</v>
      </c>
      <c r="AF137" s="105">
        <v>0</v>
      </c>
      <c r="AG137" s="105">
        <v>0</v>
      </c>
      <c r="AH137" s="105">
        <v>0</v>
      </c>
      <c r="AI137" s="105">
        <v>0</v>
      </c>
      <c r="AJ137" s="181" t="str">
        <f>VLOOKUP($P137,[1]Map!$B$2:$C$7,2,FALSE)</f>
        <v>Water</v>
      </c>
      <c r="AK137" s="181" t="str">
        <f>VLOOKUP($H137,[1]Map!$F$2:$G$47,2,FALSE)</f>
        <v>COR</v>
      </c>
      <c r="AL137" s="196">
        <f t="shared" si="16"/>
        <v>3240722.3</v>
      </c>
      <c r="AM137" s="196">
        <f t="shared" si="17"/>
        <v>7721975.5800000001</v>
      </c>
      <c r="AN137" s="196">
        <f t="shared" si="21"/>
        <v>-4481253.28</v>
      </c>
      <c r="AO137" s="196">
        <f t="shared" si="22"/>
        <v>0</v>
      </c>
      <c r="AP137" s="196">
        <f t="shared" si="18"/>
        <v>4481253.28</v>
      </c>
      <c r="AQ137" s="196">
        <f t="shared" si="19"/>
        <v>0</v>
      </c>
      <c r="AR137" s="196">
        <f t="shared" si="20"/>
        <v>-81548.63</v>
      </c>
      <c r="AS137" s="204">
        <f t="shared" si="23"/>
        <v>-1.819772838191373E-2</v>
      </c>
      <c r="AV137" s="197"/>
    </row>
    <row r="138" spans="1:48">
      <c r="A138" s="105">
        <v>2</v>
      </c>
      <c r="B138" s="105">
        <v>1012</v>
      </c>
      <c r="C138" s="105" t="s">
        <v>238</v>
      </c>
      <c r="D138" s="105">
        <v>20</v>
      </c>
      <c r="E138" s="105">
        <v>276</v>
      </c>
      <c r="F138" s="105" t="s">
        <v>409</v>
      </c>
      <c r="G138" s="105">
        <v>2024</v>
      </c>
      <c r="H138" s="105" t="s">
        <v>291</v>
      </c>
      <c r="I138" s="105">
        <v>7</v>
      </c>
      <c r="J138" s="105" t="s">
        <v>290</v>
      </c>
      <c r="K138" s="105">
        <v>17</v>
      </c>
      <c r="L138" s="105">
        <v>25</v>
      </c>
      <c r="M138" s="105">
        <v>1</v>
      </c>
      <c r="N138" s="105" t="s">
        <v>239</v>
      </c>
      <c r="O138" s="105" t="s">
        <v>241</v>
      </c>
      <c r="P138" s="105" t="s">
        <v>250</v>
      </c>
      <c r="Q138" s="105">
        <v>0</v>
      </c>
      <c r="R138" s="105">
        <v>0</v>
      </c>
      <c r="S138" s="105">
        <v>-3216941.93</v>
      </c>
      <c r="T138" s="105">
        <v>-112555.74</v>
      </c>
      <c r="U138" s="105">
        <v>-3263256.32</v>
      </c>
      <c r="V138" s="105">
        <v>174185922.02000001</v>
      </c>
      <c r="W138" s="105">
        <v>181600686.66</v>
      </c>
      <c r="X138" s="105">
        <v>19238930.760000002</v>
      </c>
      <c r="Y138" s="105">
        <v>4406584.84</v>
      </c>
      <c r="Z138" s="105">
        <v>16146514.58</v>
      </c>
      <c r="AA138" s="105">
        <v>84236.38</v>
      </c>
      <c r="AB138" s="105">
        <v>0</v>
      </c>
      <c r="AC138" s="105">
        <v>7414764.6399999997</v>
      </c>
      <c r="AD138" s="105">
        <v>0</v>
      </c>
      <c r="AE138" s="105">
        <v>0</v>
      </c>
      <c r="AF138" s="105">
        <v>0</v>
      </c>
      <c r="AG138" s="105">
        <v>0</v>
      </c>
      <c r="AH138" s="105">
        <v>0</v>
      </c>
      <c r="AI138" s="105">
        <v>0</v>
      </c>
      <c r="AJ138" s="181" t="str">
        <f>VLOOKUP($P138,[1]Map!$B$2:$C$7,2,FALSE)</f>
        <v>Water</v>
      </c>
      <c r="AK138" s="181" t="str">
        <f>VLOOKUP($H138,[1]Map!$F$2:$G$47,2,FALSE)</f>
        <v>Reg Def</v>
      </c>
      <c r="AL138" s="196">
        <f t="shared" si="16"/>
        <v>16230750.960000001</v>
      </c>
      <c r="AM138" s="196">
        <f t="shared" si="17"/>
        <v>23645515.600000001</v>
      </c>
      <c r="AN138" s="196">
        <f t="shared" si="21"/>
        <v>-7414764.6400000006</v>
      </c>
      <c r="AO138" s="196">
        <f t="shared" si="22"/>
        <v>0</v>
      </c>
      <c r="AP138" s="196">
        <f t="shared" si="18"/>
        <v>7414764.6399999857</v>
      </c>
      <c r="AQ138" s="196">
        <f t="shared" si="19"/>
        <v>-1.4901161193847656E-8</v>
      </c>
      <c r="AR138" s="196">
        <f t="shared" si="20"/>
        <v>-46314.389999999665</v>
      </c>
      <c r="AS138" s="204">
        <f t="shared" si="23"/>
        <v>-6.2462387208017641E-3</v>
      </c>
      <c r="AV138" s="197"/>
    </row>
    <row r="139" spans="1:48">
      <c r="A139" s="105">
        <v>2</v>
      </c>
      <c r="B139" s="105">
        <v>1012</v>
      </c>
      <c r="C139" s="105" t="s">
        <v>238</v>
      </c>
      <c r="D139" s="105">
        <v>20</v>
      </c>
      <c r="E139" s="105">
        <v>276</v>
      </c>
      <c r="F139" s="105" t="s">
        <v>409</v>
      </c>
      <c r="G139" s="105">
        <v>2024</v>
      </c>
      <c r="H139" s="105" t="s">
        <v>293</v>
      </c>
      <c r="I139" s="105">
        <v>7</v>
      </c>
      <c r="J139" s="105" t="s">
        <v>290</v>
      </c>
      <c r="K139" s="105">
        <v>17</v>
      </c>
      <c r="L139" s="105">
        <v>10307001</v>
      </c>
      <c r="M139" s="105">
        <v>0</v>
      </c>
      <c r="N139" s="105" t="s">
        <v>258</v>
      </c>
      <c r="O139" s="105" t="s">
        <v>241</v>
      </c>
      <c r="P139" s="105" t="s">
        <v>250</v>
      </c>
      <c r="Q139" s="105">
        <v>0</v>
      </c>
      <c r="R139" s="105">
        <v>0</v>
      </c>
      <c r="S139" s="105">
        <v>-202270.80000000002</v>
      </c>
      <c r="T139" s="105">
        <v>-2890.19</v>
      </c>
      <c r="U139" s="105">
        <v>-199510</v>
      </c>
      <c r="V139" s="105">
        <v>10691536.49</v>
      </c>
      <c r="W139" s="105">
        <v>10661461.890000001</v>
      </c>
      <c r="X139" s="105">
        <v>0</v>
      </c>
      <c r="Y139" s="105">
        <v>0</v>
      </c>
      <c r="Z139" s="105">
        <v>308273.7</v>
      </c>
      <c r="AA139" s="105">
        <v>0</v>
      </c>
      <c r="AB139" s="105">
        <v>-278199.09999999998</v>
      </c>
      <c r="AC139" s="105">
        <v>-30074.600000000002</v>
      </c>
      <c r="AD139" s="105">
        <v>0</v>
      </c>
      <c r="AE139" s="105">
        <v>0</v>
      </c>
      <c r="AF139" s="105">
        <v>0</v>
      </c>
      <c r="AG139" s="105">
        <v>0</v>
      </c>
      <c r="AH139" s="105">
        <v>0</v>
      </c>
      <c r="AI139" s="105">
        <v>0</v>
      </c>
      <c r="AJ139" s="181" t="str">
        <f>VLOOKUP($P139,[1]Map!$B$2:$C$7,2,FALSE)</f>
        <v>Water</v>
      </c>
      <c r="AK139" s="181" t="str">
        <f>VLOOKUP($H139,[1]Map!$F$2:$G$47,2,FALSE)</f>
        <v>Reg Def</v>
      </c>
      <c r="AL139" s="196">
        <f t="shared" si="16"/>
        <v>308273.7</v>
      </c>
      <c r="AM139" s="196">
        <f t="shared" si="17"/>
        <v>0</v>
      </c>
      <c r="AN139" s="196">
        <f t="shared" si="21"/>
        <v>308273.7</v>
      </c>
      <c r="AO139" s="196">
        <f t="shared" si="22"/>
        <v>-278199.09999999998</v>
      </c>
      <c r="AP139" s="196">
        <f t="shared" si="18"/>
        <v>-30074.599999999627</v>
      </c>
      <c r="AQ139" s="196">
        <f t="shared" si="19"/>
        <v>4.0745362639427185E-10</v>
      </c>
      <c r="AR139" s="196">
        <f t="shared" si="20"/>
        <v>2760.8000000000175</v>
      </c>
      <c r="AS139" s="204">
        <f t="shared" si="23"/>
        <v>-9.1798394658617291E-2</v>
      </c>
      <c r="AV139" s="197"/>
    </row>
    <row r="140" spans="1:48">
      <c r="A140" s="105">
        <v>2</v>
      </c>
      <c r="B140" s="105">
        <v>1012</v>
      </c>
      <c r="C140" s="105" t="s">
        <v>238</v>
      </c>
      <c r="D140" s="105">
        <v>20</v>
      </c>
      <c r="E140" s="105">
        <v>276</v>
      </c>
      <c r="F140" s="105" t="s">
        <v>409</v>
      </c>
      <c r="G140" s="105">
        <v>2024</v>
      </c>
      <c r="H140" s="105" t="s">
        <v>294</v>
      </c>
      <c r="I140" s="105">
        <v>7</v>
      </c>
      <c r="J140" s="105" t="s">
        <v>290</v>
      </c>
      <c r="K140" s="105">
        <v>17</v>
      </c>
      <c r="L140" s="105">
        <v>10307002</v>
      </c>
      <c r="M140" s="105">
        <v>0</v>
      </c>
      <c r="N140" s="105" t="s">
        <v>258</v>
      </c>
      <c r="O140" s="105" t="s">
        <v>241</v>
      </c>
      <c r="P140" s="105" t="s">
        <v>250</v>
      </c>
      <c r="Q140" s="105">
        <v>0</v>
      </c>
      <c r="R140" s="105">
        <v>0</v>
      </c>
      <c r="S140" s="105">
        <v>-111106.23</v>
      </c>
      <c r="T140" s="105">
        <v>0</v>
      </c>
      <c r="U140" s="105">
        <v>-106772.21</v>
      </c>
      <c r="V140" s="105">
        <v>5290765.97</v>
      </c>
      <c r="W140" s="105">
        <v>5084381.9800000004</v>
      </c>
      <c r="X140" s="105">
        <v>0</v>
      </c>
      <c r="Y140" s="105">
        <v>0</v>
      </c>
      <c r="Z140" s="105">
        <v>206383.99</v>
      </c>
      <c r="AA140" s="105">
        <v>0</v>
      </c>
      <c r="AB140" s="105">
        <v>0</v>
      </c>
      <c r="AC140" s="105">
        <v>-206383.99</v>
      </c>
      <c r="AD140" s="105">
        <v>0</v>
      </c>
      <c r="AE140" s="105">
        <v>0</v>
      </c>
      <c r="AF140" s="105">
        <v>0</v>
      </c>
      <c r="AG140" s="105">
        <v>0</v>
      </c>
      <c r="AH140" s="105">
        <v>0</v>
      </c>
      <c r="AI140" s="105">
        <v>0</v>
      </c>
      <c r="AJ140" s="181" t="str">
        <f>VLOOKUP($P140,[1]Map!$B$2:$C$7,2,FALSE)</f>
        <v>Water</v>
      </c>
      <c r="AK140" s="181" t="str">
        <f>VLOOKUP($H140,[1]Map!$F$2:$G$47,2,FALSE)</f>
        <v>Reg Def</v>
      </c>
      <c r="AL140" s="196">
        <f t="shared" si="16"/>
        <v>206383.99</v>
      </c>
      <c r="AM140" s="196">
        <f t="shared" si="17"/>
        <v>0</v>
      </c>
      <c r="AN140" s="196">
        <f t="shared" si="21"/>
        <v>206383.99</v>
      </c>
      <c r="AO140" s="196">
        <f t="shared" si="22"/>
        <v>0</v>
      </c>
      <c r="AP140" s="196">
        <f t="shared" si="18"/>
        <v>-206383.98999999929</v>
      </c>
      <c r="AQ140" s="196">
        <f t="shared" si="19"/>
        <v>6.9849193096160889E-10</v>
      </c>
      <c r="AR140" s="196">
        <f t="shared" si="20"/>
        <v>4334.0199999999895</v>
      </c>
      <c r="AS140" s="204">
        <f t="shared" si="23"/>
        <v>-2.0999787822689176E-2</v>
      </c>
      <c r="AV140" s="197"/>
    </row>
    <row r="141" spans="1:48">
      <c r="A141" s="105">
        <v>2</v>
      </c>
      <c r="B141" s="105">
        <v>1012</v>
      </c>
      <c r="C141" s="105" t="s">
        <v>238</v>
      </c>
      <c r="D141" s="105">
        <v>20</v>
      </c>
      <c r="E141" s="105">
        <v>276</v>
      </c>
      <c r="F141" s="105" t="s">
        <v>409</v>
      </c>
      <c r="G141" s="105">
        <v>2024</v>
      </c>
      <c r="H141" s="105" t="s">
        <v>296</v>
      </c>
      <c r="I141" s="105">
        <v>7</v>
      </c>
      <c r="J141" s="105" t="s">
        <v>290</v>
      </c>
      <c r="K141" s="105">
        <v>17</v>
      </c>
      <c r="L141" s="105">
        <v>10307017</v>
      </c>
      <c r="M141" s="105">
        <v>0</v>
      </c>
      <c r="N141" s="105" t="s">
        <v>258</v>
      </c>
      <c r="O141" s="105" t="s">
        <v>241</v>
      </c>
      <c r="P141" s="105" t="s">
        <v>250</v>
      </c>
      <c r="Q141" s="105">
        <v>0</v>
      </c>
      <c r="R141" s="105">
        <v>0</v>
      </c>
      <c r="S141" s="105">
        <v>-62333.340000000004</v>
      </c>
      <c r="T141" s="105">
        <v>0</v>
      </c>
      <c r="U141" s="105">
        <v>-60192.54</v>
      </c>
      <c r="V141" s="105">
        <v>2948365.34</v>
      </c>
      <c r="W141" s="105">
        <v>2839452.52</v>
      </c>
      <c r="X141" s="105">
        <v>0</v>
      </c>
      <c r="Y141" s="105">
        <v>0</v>
      </c>
      <c r="Z141" s="105">
        <v>108912.82</v>
      </c>
      <c r="AA141" s="105">
        <v>0</v>
      </c>
      <c r="AB141" s="105">
        <v>0</v>
      </c>
      <c r="AC141" s="105">
        <v>-108912.82</v>
      </c>
      <c r="AD141" s="105">
        <v>0</v>
      </c>
      <c r="AE141" s="105">
        <v>0</v>
      </c>
      <c r="AF141" s="105">
        <v>0</v>
      </c>
      <c r="AG141" s="105">
        <v>0</v>
      </c>
      <c r="AH141" s="105">
        <v>0</v>
      </c>
      <c r="AI141" s="105">
        <v>0</v>
      </c>
      <c r="AJ141" s="181" t="str">
        <f>VLOOKUP($P141,[1]Map!$B$2:$C$7,2,FALSE)</f>
        <v>Water</v>
      </c>
      <c r="AK141" s="181" t="str">
        <f>VLOOKUP($H141,[1]Map!$F$2:$G$47,2,FALSE)</f>
        <v>Reg Def</v>
      </c>
      <c r="AL141" s="196">
        <f t="shared" si="16"/>
        <v>108912.82</v>
      </c>
      <c r="AM141" s="196">
        <f t="shared" si="17"/>
        <v>0</v>
      </c>
      <c r="AN141" s="196">
        <f t="shared" si="21"/>
        <v>108912.82</v>
      </c>
      <c r="AO141" s="196">
        <f t="shared" si="22"/>
        <v>0</v>
      </c>
      <c r="AP141" s="196">
        <f t="shared" si="18"/>
        <v>-108912.81999999983</v>
      </c>
      <c r="AQ141" s="196">
        <f t="shared" si="19"/>
        <v>1.7462298274040222E-10</v>
      </c>
      <c r="AR141" s="196">
        <f t="shared" si="20"/>
        <v>2140.8000000000029</v>
      </c>
      <c r="AS141" s="204">
        <f t="shared" si="23"/>
        <v>-1.9656088236444581E-2</v>
      </c>
      <c r="AV141" s="197"/>
    </row>
    <row r="142" spans="1:48">
      <c r="A142" s="105">
        <v>2</v>
      </c>
      <c r="B142" s="105">
        <v>1012</v>
      </c>
      <c r="C142" s="105" t="s">
        <v>238</v>
      </c>
      <c r="D142" s="105">
        <v>20</v>
      </c>
      <c r="E142" s="105">
        <v>276</v>
      </c>
      <c r="F142" s="105" t="s">
        <v>409</v>
      </c>
      <c r="G142" s="105">
        <v>2024</v>
      </c>
      <c r="H142" s="105" t="s">
        <v>300</v>
      </c>
      <c r="I142" s="105">
        <v>7</v>
      </c>
      <c r="J142" s="105" t="s">
        <v>290</v>
      </c>
      <c r="K142" s="105">
        <v>17</v>
      </c>
      <c r="L142" s="105">
        <v>23634765</v>
      </c>
      <c r="M142" s="105">
        <v>0</v>
      </c>
      <c r="N142" s="105" t="s">
        <v>258</v>
      </c>
      <c r="O142" s="105" t="s">
        <v>241</v>
      </c>
      <c r="P142" s="105" t="s">
        <v>250</v>
      </c>
      <c r="Q142" s="105">
        <v>0</v>
      </c>
      <c r="R142" s="105">
        <v>0</v>
      </c>
      <c r="S142" s="105">
        <v>30581.66</v>
      </c>
      <c r="T142" s="105">
        <v>6944.89</v>
      </c>
      <c r="U142" s="105">
        <v>36873.61</v>
      </c>
      <c r="V142" s="105">
        <v>-2912537.81</v>
      </c>
      <c r="W142" s="105">
        <v>-3511770.7</v>
      </c>
      <c r="X142" s="105">
        <v>0</v>
      </c>
      <c r="Y142" s="105">
        <v>0</v>
      </c>
      <c r="Z142" s="105">
        <v>-62209.53</v>
      </c>
      <c r="AA142" s="105">
        <v>0</v>
      </c>
      <c r="AB142" s="105">
        <v>661442.42000000004</v>
      </c>
      <c r="AC142" s="105">
        <v>-599232.89</v>
      </c>
      <c r="AD142" s="105">
        <v>0</v>
      </c>
      <c r="AE142" s="105">
        <v>0</v>
      </c>
      <c r="AF142" s="105">
        <v>0</v>
      </c>
      <c r="AG142" s="105">
        <v>0</v>
      </c>
      <c r="AH142" s="105">
        <v>0</v>
      </c>
      <c r="AI142" s="105">
        <v>0</v>
      </c>
      <c r="AJ142" s="181" t="str">
        <f>VLOOKUP($P142,[1]Map!$B$2:$C$7,2,FALSE)</f>
        <v>Water</v>
      </c>
      <c r="AK142" s="181" t="str">
        <f>VLOOKUP($H142,[1]Map!$F$2:$G$47,2,FALSE)</f>
        <v>Taxable CIAC</v>
      </c>
      <c r="AL142" s="196">
        <f t="shared" si="16"/>
        <v>-62209.53</v>
      </c>
      <c r="AM142" s="196">
        <f t="shared" si="17"/>
        <v>0</v>
      </c>
      <c r="AN142" s="196">
        <f t="shared" si="21"/>
        <v>-62209.53</v>
      </c>
      <c r="AO142" s="196">
        <f t="shared" si="22"/>
        <v>661442.42000000004</v>
      </c>
      <c r="AP142" s="196">
        <f t="shared" si="18"/>
        <v>-599232.89000000013</v>
      </c>
      <c r="AQ142" s="196">
        <f t="shared" si="19"/>
        <v>0</v>
      </c>
      <c r="AR142" s="196">
        <f t="shared" si="20"/>
        <v>6291.9500000000007</v>
      </c>
      <c r="AS142" s="204">
        <f t="shared" si="23"/>
        <v>-1.0500007768265188E-2</v>
      </c>
      <c r="AV142" s="197"/>
    </row>
    <row r="143" spans="1:48">
      <c r="A143" s="105">
        <v>2</v>
      </c>
      <c r="B143" s="105">
        <v>1012</v>
      </c>
      <c r="C143" s="105" t="s">
        <v>238</v>
      </c>
      <c r="D143" s="105">
        <v>20</v>
      </c>
      <c r="E143" s="105">
        <v>276</v>
      </c>
      <c r="F143" s="105" t="s">
        <v>409</v>
      </c>
      <c r="G143" s="105">
        <v>2024</v>
      </c>
      <c r="H143" s="105" t="s">
        <v>297</v>
      </c>
      <c r="I143" s="105">
        <v>7</v>
      </c>
      <c r="J143" s="105" t="s">
        <v>290</v>
      </c>
      <c r="K143" s="105">
        <v>17</v>
      </c>
      <c r="L143" s="105">
        <v>10307012</v>
      </c>
      <c r="M143" s="105">
        <v>0</v>
      </c>
      <c r="N143" s="105" t="s">
        <v>258</v>
      </c>
      <c r="O143" s="105" t="s">
        <v>241</v>
      </c>
      <c r="P143" s="105" t="s">
        <v>250</v>
      </c>
      <c r="Q143" s="105">
        <v>0</v>
      </c>
      <c r="R143" s="105">
        <v>0</v>
      </c>
      <c r="S143" s="105">
        <v>46970.9</v>
      </c>
      <c r="T143" s="105">
        <v>5681.26</v>
      </c>
      <c r="U143" s="105">
        <v>50726.630000000005</v>
      </c>
      <c r="V143" s="105">
        <v>-2631883.96</v>
      </c>
      <c r="W143" s="105">
        <v>-3062655.5</v>
      </c>
      <c r="X143" s="105">
        <v>0</v>
      </c>
      <c r="Y143" s="105">
        <v>0</v>
      </c>
      <c r="Z143" s="105">
        <v>-117240.40000000001</v>
      </c>
      <c r="AA143" s="105">
        <v>0</v>
      </c>
      <c r="AB143" s="105">
        <v>548011.94000000006</v>
      </c>
      <c r="AC143" s="105">
        <v>-430771.54000000004</v>
      </c>
      <c r="AD143" s="105">
        <v>0</v>
      </c>
      <c r="AE143" s="105">
        <v>0</v>
      </c>
      <c r="AF143" s="105">
        <v>0</v>
      </c>
      <c r="AG143" s="105">
        <v>0</v>
      </c>
      <c r="AH143" s="105">
        <v>0</v>
      </c>
      <c r="AI143" s="105">
        <v>0</v>
      </c>
      <c r="AJ143" s="181" t="str">
        <f>VLOOKUP($P143,[1]Map!$B$2:$C$7,2,FALSE)</f>
        <v>Water</v>
      </c>
      <c r="AK143" s="181" t="str">
        <f>VLOOKUP($H143,[1]Map!$F$2:$G$47,2,FALSE)</f>
        <v>Reg Def</v>
      </c>
      <c r="AL143" s="196">
        <f t="shared" si="16"/>
        <v>-117240.40000000001</v>
      </c>
      <c r="AM143" s="196">
        <f t="shared" si="17"/>
        <v>0</v>
      </c>
      <c r="AN143" s="196">
        <f t="shared" si="21"/>
        <v>-117240.40000000001</v>
      </c>
      <c r="AO143" s="196">
        <f t="shared" si="22"/>
        <v>548011.94000000006</v>
      </c>
      <c r="AP143" s="196">
        <f t="shared" si="18"/>
        <v>-430771.54000000004</v>
      </c>
      <c r="AQ143" s="196">
        <f t="shared" si="19"/>
        <v>0</v>
      </c>
      <c r="AR143" s="196">
        <f t="shared" si="20"/>
        <v>3755.7300000000032</v>
      </c>
      <c r="AS143" s="204">
        <f t="shared" si="23"/>
        <v>-8.7186121905825139E-3</v>
      </c>
      <c r="AV143" s="197"/>
    </row>
    <row r="144" spans="1:48">
      <c r="A144" s="105">
        <v>2</v>
      </c>
      <c r="B144" s="105">
        <v>1012</v>
      </c>
      <c r="C144" s="105" t="s">
        <v>238</v>
      </c>
      <c r="D144" s="105">
        <v>20</v>
      </c>
      <c r="E144" s="105">
        <v>276</v>
      </c>
      <c r="F144" s="105" t="s">
        <v>409</v>
      </c>
      <c r="G144" s="105">
        <v>2024</v>
      </c>
      <c r="H144" s="105" t="s">
        <v>298</v>
      </c>
      <c r="I144" s="105">
        <v>7</v>
      </c>
      <c r="J144" s="105" t="s">
        <v>290</v>
      </c>
      <c r="K144" s="105">
        <v>17</v>
      </c>
      <c r="L144" s="105">
        <v>10307010</v>
      </c>
      <c r="M144" s="105">
        <v>0</v>
      </c>
      <c r="N144" s="105" t="s">
        <v>258</v>
      </c>
      <c r="O144" s="105" t="s">
        <v>241</v>
      </c>
      <c r="P144" s="105" t="s">
        <v>250</v>
      </c>
      <c r="Q144" s="105">
        <v>0</v>
      </c>
      <c r="R144" s="105">
        <v>0</v>
      </c>
      <c r="S144" s="105">
        <v>259947.01</v>
      </c>
      <c r="T144" s="105">
        <v>0</v>
      </c>
      <c r="U144" s="105">
        <v>250125.48</v>
      </c>
      <c r="V144" s="105">
        <v>-16903339.48</v>
      </c>
      <c r="W144" s="105">
        <v>-16317846.609999999</v>
      </c>
      <c r="X144" s="105">
        <v>0</v>
      </c>
      <c r="Y144" s="105">
        <v>0</v>
      </c>
      <c r="Z144" s="105">
        <v>-585492.87</v>
      </c>
      <c r="AA144" s="105">
        <v>0</v>
      </c>
      <c r="AB144" s="105">
        <v>0</v>
      </c>
      <c r="AC144" s="105">
        <v>585492.87</v>
      </c>
      <c r="AD144" s="105">
        <v>0</v>
      </c>
      <c r="AE144" s="105">
        <v>0</v>
      </c>
      <c r="AF144" s="105">
        <v>0</v>
      </c>
      <c r="AG144" s="105">
        <v>0</v>
      </c>
      <c r="AH144" s="105">
        <v>0</v>
      </c>
      <c r="AI144" s="105">
        <v>0</v>
      </c>
      <c r="AJ144" s="181" t="str">
        <f>VLOOKUP($P144,[1]Map!$B$2:$C$7,2,FALSE)</f>
        <v>Water</v>
      </c>
      <c r="AK144" s="181" t="str">
        <f>VLOOKUP($H144,[1]Map!$F$2:$G$47,2,FALSE)</f>
        <v>Reg Def</v>
      </c>
      <c r="AL144" s="196">
        <f t="shared" si="16"/>
        <v>-585492.87</v>
      </c>
      <c r="AM144" s="196">
        <f t="shared" si="17"/>
        <v>0</v>
      </c>
      <c r="AN144" s="196">
        <f t="shared" si="21"/>
        <v>-585492.87</v>
      </c>
      <c r="AO144" s="196">
        <f t="shared" si="22"/>
        <v>0</v>
      </c>
      <c r="AP144" s="196">
        <f t="shared" si="18"/>
        <v>585492.87000000104</v>
      </c>
      <c r="AQ144" s="196">
        <f t="shared" si="19"/>
        <v>1.0477378964424133E-9</v>
      </c>
      <c r="AR144" s="196">
        <f t="shared" si="20"/>
        <v>-9821.5299999999988</v>
      </c>
      <c r="AS144" s="204">
        <f t="shared" si="23"/>
        <v>-1.677480718082866E-2</v>
      </c>
      <c r="AV144" s="197"/>
    </row>
    <row r="145" spans="1:48">
      <c r="A145" s="105">
        <v>2</v>
      </c>
      <c r="B145" s="105">
        <v>1012</v>
      </c>
      <c r="C145" s="105" t="s">
        <v>238</v>
      </c>
      <c r="D145" s="105">
        <v>20</v>
      </c>
      <c r="E145" s="105">
        <v>276</v>
      </c>
      <c r="F145" s="105" t="s">
        <v>409</v>
      </c>
      <c r="G145" s="105">
        <v>2024</v>
      </c>
      <c r="H145" s="105" t="s">
        <v>301</v>
      </c>
      <c r="I145" s="105">
        <v>7</v>
      </c>
      <c r="J145" s="105" t="s">
        <v>290</v>
      </c>
      <c r="K145" s="105">
        <v>17</v>
      </c>
      <c r="L145" s="105">
        <v>10307135</v>
      </c>
      <c r="M145" s="105">
        <v>0</v>
      </c>
      <c r="N145" s="105" t="s">
        <v>258</v>
      </c>
      <c r="O145" s="105" t="s">
        <v>241</v>
      </c>
      <c r="P145" s="105" t="s">
        <v>250</v>
      </c>
      <c r="Q145" s="105">
        <v>0</v>
      </c>
      <c r="R145" s="105">
        <v>0</v>
      </c>
      <c r="S145" s="105">
        <v>30071.95</v>
      </c>
      <c r="T145" s="105">
        <v>0</v>
      </c>
      <c r="U145" s="105">
        <v>28746.27</v>
      </c>
      <c r="V145" s="105">
        <v>-1431997.8599999999</v>
      </c>
      <c r="W145" s="105">
        <v>-1368870</v>
      </c>
      <c r="X145" s="105">
        <v>0</v>
      </c>
      <c r="Y145" s="105">
        <v>0</v>
      </c>
      <c r="Z145" s="105">
        <v>-63127.86</v>
      </c>
      <c r="AA145" s="105">
        <v>0</v>
      </c>
      <c r="AB145" s="105">
        <v>0</v>
      </c>
      <c r="AC145" s="105">
        <v>63127.86</v>
      </c>
      <c r="AD145" s="105">
        <v>0</v>
      </c>
      <c r="AE145" s="105">
        <v>0</v>
      </c>
      <c r="AF145" s="105">
        <v>0</v>
      </c>
      <c r="AG145" s="105">
        <v>0</v>
      </c>
      <c r="AH145" s="105">
        <v>0</v>
      </c>
      <c r="AI145" s="105">
        <v>0</v>
      </c>
      <c r="AJ145" s="181" t="str">
        <f>VLOOKUP($P145,[1]Map!$B$2:$C$7,2,FALSE)</f>
        <v>Water</v>
      </c>
      <c r="AK145" s="181" t="str">
        <f>VLOOKUP($H145,[1]Map!$F$2:$G$47,2,FALSE)</f>
        <v>Reg Def</v>
      </c>
      <c r="AL145" s="196">
        <f t="shared" si="16"/>
        <v>-63127.86</v>
      </c>
      <c r="AM145" s="196">
        <f t="shared" si="17"/>
        <v>0</v>
      </c>
      <c r="AN145" s="196">
        <f t="shared" si="21"/>
        <v>-63127.86</v>
      </c>
      <c r="AO145" s="196">
        <f t="shared" si="22"/>
        <v>0</v>
      </c>
      <c r="AP145" s="196">
        <f t="shared" si="18"/>
        <v>63127.85999999987</v>
      </c>
      <c r="AQ145" s="196">
        <f t="shared" si="19"/>
        <v>-1.3096723705530167E-10</v>
      </c>
      <c r="AR145" s="196">
        <f t="shared" si="20"/>
        <v>-1325.6800000000003</v>
      </c>
      <c r="AS145" s="204">
        <f t="shared" si="23"/>
        <v>-2.0999919845215775E-2</v>
      </c>
      <c r="AV145" s="197"/>
    </row>
    <row r="146" spans="1:48">
      <c r="A146" s="105">
        <v>2</v>
      </c>
      <c r="B146" s="105">
        <v>1012</v>
      </c>
      <c r="C146" s="105" t="s">
        <v>238</v>
      </c>
      <c r="D146" s="105">
        <v>20</v>
      </c>
      <c r="E146" s="105">
        <v>276</v>
      </c>
      <c r="F146" s="105" t="s">
        <v>409</v>
      </c>
      <c r="G146" s="105">
        <v>2024</v>
      </c>
      <c r="H146" s="105" t="s">
        <v>299</v>
      </c>
      <c r="I146" s="105">
        <v>7</v>
      </c>
      <c r="J146" s="105" t="s">
        <v>290</v>
      </c>
      <c r="K146" s="105">
        <v>17</v>
      </c>
      <c r="L146" s="105">
        <v>10307050</v>
      </c>
      <c r="M146" s="105">
        <v>0</v>
      </c>
      <c r="N146" s="105" t="s">
        <v>258</v>
      </c>
      <c r="O146" s="105" t="s">
        <v>241</v>
      </c>
      <c r="P146" s="105" t="s">
        <v>250</v>
      </c>
      <c r="Q146" s="105">
        <v>0</v>
      </c>
      <c r="R146" s="105">
        <v>0</v>
      </c>
      <c r="S146" s="105">
        <v>-1823021.48</v>
      </c>
      <c r="T146" s="105">
        <v>-275484.68</v>
      </c>
      <c r="U146" s="105">
        <v>-2030984.4</v>
      </c>
      <c r="V146" s="105">
        <v>129634671.22</v>
      </c>
      <c r="W146" s="105">
        <v>151144073.87</v>
      </c>
      <c r="X146" s="105">
        <v>0</v>
      </c>
      <c r="Y146" s="105">
        <v>0</v>
      </c>
      <c r="Z146" s="105">
        <v>5099597.3499999996</v>
      </c>
      <c r="AA146" s="105">
        <v>0</v>
      </c>
      <c r="AB146" s="105">
        <v>-26609000</v>
      </c>
      <c r="AC146" s="105">
        <v>21509402.649999999</v>
      </c>
      <c r="AD146" s="105">
        <v>0</v>
      </c>
      <c r="AE146" s="105">
        <v>0</v>
      </c>
      <c r="AF146" s="105">
        <v>0</v>
      </c>
      <c r="AG146" s="105">
        <v>0</v>
      </c>
      <c r="AH146" s="105">
        <v>0</v>
      </c>
      <c r="AI146" s="105">
        <v>0</v>
      </c>
      <c r="AJ146" s="181" t="str">
        <f>VLOOKUP($P146,[1]Map!$B$2:$C$7,2,FALSE)</f>
        <v>Water</v>
      </c>
      <c r="AK146" s="181" t="str">
        <f>VLOOKUP($H146,[1]Map!$F$2:$G$47,2,FALSE)</f>
        <v>Repairs</v>
      </c>
      <c r="AL146" s="196">
        <f t="shared" si="16"/>
        <v>5099597.3499999996</v>
      </c>
      <c r="AM146" s="196">
        <f t="shared" si="17"/>
        <v>0</v>
      </c>
      <c r="AN146" s="196">
        <f t="shared" si="21"/>
        <v>5099597.3499999996</v>
      </c>
      <c r="AO146" s="196">
        <f t="shared" si="22"/>
        <v>-26609000</v>
      </c>
      <c r="AP146" s="196">
        <f t="shared" si="18"/>
        <v>21509402.650000006</v>
      </c>
      <c r="AQ146" s="196">
        <f t="shared" si="19"/>
        <v>0</v>
      </c>
      <c r="AR146" s="196">
        <f t="shared" si="20"/>
        <v>-207962.91999999993</v>
      </c>
      <c r="AS146" s="204">
        <f t="shared" si="23"/>
        <v>-9.6684656186860618E-3</v>
      </c>
      <c r="AV146" s="197"/>
    </row>
    <row r="147" spans="1:48">
      <c r="A147" s="105">
        <v>2</v>
      </c>
      <c r="B147" s="105">
        <v>1012</v>
      </c>
      <c r="C147" s="105" t="s">
        <v>238</v>
      </c>
      <c r="D147" s="105">
        <v>20</v>
      </c>
      <c r="E147" s="105">
        <v>276</v>
      </c>
      <c r="F147" s="105" t="s">
        <v>409</v>
      </c>
      <c r="G147" s="105">
        <v>2024</v>
      </c>
      <c r="H147" s="105" t="s">
        <v>295</v>
      </c>
      <c r="I147" s="105">
        <v>7</v>
      </c>
      <c r="J147" s="105" t="s">
        <v>290</v>
      </c>
      <c r="K147" s="105">
        <v>18</v>
      </c>
      <c r="L147" s="105">
        <v>10307502</v>
      </c>
      <c r="M147" s="105">
        <v>0</v>
      </c>
      <c r="N147" s="105" t="s">
        <v>258</v>
      </c>
      <c r="O147" s="105" t="s">
        <v>241</v>
      </c>
      <c r="P147" s="105" t="s">
        <v>250</v>
      </c>
      <c r="Q147" s="105">
        <v>0</v>
      </c>
      <c r="R147" s="105">
        <v>0</v>
      </c>
      <c r="S147" s="105">
        <v>0</v>
      </c>
      <c r="T147" s="105">
        <v>0</v>
      </c>
      <c r="U147" s="105">
        <v>0</v>
      </c>
      <c r="V147" s="105">
        <v>3226918.88</v>
      </c>
      <c r="W147" s="105">
        <v>3816372.6</v>
      </c>
      <c r="X147" s="105">
        <v>0</v>
      </c>
      <c r="Y147" s="105">
        <v>0</v>
      </c>
      <c r="Z147" s="105">
        <v>121276.45</v>
      </c>
      <c r="AA147" s="105">
        <v>0</v>
      </c>
      <c r="AB147" s="105">
        <v>-710730.17</v>
      </c>
      <c r="AC147" s="105">
        <v>589453.72</v>
      </c>
      <c r="AD147" s="105">
        <v>0</v>
      </c>
      <c r="AE147" s="105">
        <v>0</v>
      </c>
      <c r="AF147" s="105">
        <v>0</v>
      </c>
      <c r="AG147" s="105">
        <v>0</v>
      </c>
      <c r="AH147" s="105">
        <v>0</v>
      </c>
      <c r="AI147" s="105">
        <v>0</v>
      </c>
      <c r="AJ147" s="181" t="str">
        <f>VLOOKUP($P147,[1]Map!$B$2:$C$7,2,FALSE)</f>
        <v>Water</v>
      </c>
      <c r="AK147" s="181" t="str">
        <f>VLOOKUP($H147,[1]Map!$F$2:$G$47,2,FALSE)</f>
        <v>Flow Through</v>
      </c>
      <c r="AL147" s="196">
        <f t="shared" si="16"/>
        <v>121276.45</v>
      </c>
      <c r="AM147" s="196">
        <f t="shared" si="17"/>
        <v>0</v>
      </c>
      <c r="AN147" s="196">
        <f t="shared" si="21"/>
        <v>121276.45</v>
      </c>
      <c r="AO147" s="196">
        <f t="shared" si="22"/>
        <v>-710730.17</v>
      </c>
      <c r="AP147" s="196">
        <f t="shared" si="18"/>
        <v>589453.7200000002</v>
      </c>
      <c r="AQ147" s="196">
        <f t="shared" si="19"/>
        <v>0</v>
      </c>
      <c r="AR147" s="196">
        <f t="shared" si="20"/>
        <v>0</v>
      </c>
      <c r="AS147" s="204">
        <f t="shared" si="23"/>
        <v>0</v>
      </c>
      <c r="AV147" s="197"/>
    </row>
    <row r="148" spans="1:48">
      <c r="A148" s="105">
        <v>2</v>
      </c>
      <c r="B148" s="105">
        <v>1012</v>
      </c>
      <c r="C148" s="105" t="s">
        <v>238</v>
      </c>
      <c r="D148" s="105">
        <v>20</v>
      </c>
      <c r="E148" s="105">
        <v>276</v>
      </c>
      <c r="F148" s="105" t="s">
        <v>409</v>
      </c>
      <c r="G148" s="105">
        <v>2024</v>
      </c>
      <c r="H148" s="105" t="s">
        <v>303</v>
      </c>
      <c r="I148" s="105">
        <v>7</v>
      </c>
      <c r="J148" s="105" t="s">
        <v>290</v>
      </c>
      <c r="K148" s="105">
        <v>17</v>
      </c>
      <c r="L148" s="105">
        <v>10307004</v>
      </c>
      <c r="M148" s="105">
        <v>-1</v>
      </c>
      <c r="N148" s="105" t="s">
        <v>270</v>
      </c>
      <c r="O148" s="105" t="s">
        <v>241</v>
      </c>
      <c r="P148" s="105" t="s">
        <v>250</v>
      </c>
      <c r="Q148" s="105">
        <v>0</v>
      </c>
      <c r="R148" s="105">
        <v>0</v>
      </c>
      <c r="S148" s="105">
        <v>244132.03</v>
      </c>
      <c r="T148" s="105">
        <v>12669.02</v>
      </c>
      <c r="U148" s="105">
        <v>241553.48</v>
      </c>
      <c r="V148" s="105">
        <v>-17116971.510000002</v>
      </c>
      <c r="W148" s="105">
        <v>-17322757.75</v>
      </c>
      <c r="X148" s="105">
        <v>1000786.84</v>
      </c>
      <c r="Y148" s="105">
        <v>0</v>
      </c>
      <c r="Z148" s="105">
        <v>0</v>
      </c>
      <c r="AA148" s="105">
        <v>0</v>
      </c>
      <c r="AB148" s="105">
        <v>1206573.08</v>
      </c>
      <c r="AC148" s="105">
        <v>-205786.23999999999</v>
      </c>
      <c r="AD148" s="105">
        <v>0</v>
      </c>
      <c r="AE148" s="105">
        <v>0</v>
      </c>
      <c r="AF148" s="105">
        <v>0</v>
      </c>
      <c r="AG148" s="105">
        <v>0</v>
      </c>
      <c r="AH148" s="105">
        <v>0</v>
      </c>
      <c r="AI148" s="105">
        <v>0</v>
      </c>
      <c r="AJ148" s="181" t="str">
        <f>VLOOKUP($P148,[1]Map!$B$2:$C$7,2,FALSE)</f>
        <v>Water</v>
      </c>
      <c r="AK148" s="181" t="str">
        <f>VLOOKUP($H148,[1]Map!$F$2:$G$47,2,FALSE)</f>
        <v>Taxable CIAC</v>
      </c>
      <c r="AL148" s="196">
        <f t="shared" si="16"/>
        <v>0</v>
      </c>
      <c r="AM148" s="196">
        <f t="shared" si="17"/>
        <v>1000786.84</v>
      </c>
      <c r="AN148" s="196">
        <f t="shared" si="21"/>
        <v>-1000786.84</v>
      </c>
      <c r="AO148" s="196">
        <f t="shared" si="22"/>
        <v>1206573.08</v>
      </c>
      <c r="AP148" s="196">
        <f t="shared" si="18"/>
        <v>-205786.23999999836</v>
      </c>
      <c r="AQ148" s="196">
        <f t="shared" si="19"/>
        <v>1.7462298274040222E-9</v>
      </c>
      <c r="AR148" s="196">
        <f t="shared" si="20"/>
        <v>-2578.5499999999884</v>
      </c>
      <c r="AS148" s="204">
        <f t="shared" si="23"/>
        <v>1.2530235257712123E-2</v>
      </c>
      <c r="AV148" s="197"/>
    </row>
    <row r="149" spans="1:48">
      <c r="A149" s="105">
        <v>2</v>
      </c>
      <c r="B149" s="105">
        <v>1012</v>
      </c>
      <c r="C149" s="105" t="s">
        <v>238</v>
      </c>
      <c r="D149" s="105">
        <v>20</v>
      </c>
      <c r="E149" s="105">
        <v>276</v>
      </c>
      <c r="F149" s="105" t="s">
        <v>409</v>
      </c>
      <c r="G149" s="105">
        <v>2024</v>
      </c>
      <c r="H149" s="105" t="s">
        <v>289</v>
      </c>
      <c r="I149" s="105">
        <v>7</v>
      </c>
      <c r="J149" s="105" t="s">
        <v>290</v>
      </c>
      <c r="K149" s="105">
        <v>17</v>
      </c>
      <c r="L149" s="105">
        <v>27</v>
      </c>
      <c r="M149" s="105">
        <v>1</v>
      </c>
      <c r="N149" s="105" t="s">
        <v>239</v>
      </c>
      <c r="O149" s="105" t="s">
        <v>241</v>
      </c>
      <c r="P149" s="105" t="s">
        <v>251</v>
      </c>
      <c r="Q149" s="105">
        <v>0</v>
      </c>
      <c r="R149" s="105">
        <v>0</v>
      </c>
      <c r="S149" s="105">
        <v>-5181.93</v>
      </c>
      <c r="T149" s="105">
        <v>-1402.27</v>
      </c>
      <c r="U149" s="105">
        <v>-6584.2</v>
      </c>
      <c r="V149" s="105">
        <v>493516.89</v>
      </c>
      <c r="W149" s="105">
        <v>627065.52</v>
      </c>
      <c r="X149" s="105">
        <v>0</v>
      </c>
      <c r="Y149" s="105">
        <v>149569.98000000001</v>
      </c>
      <c r="Z149" s="105">
        <v>16021.35</v>
      </c>
      <c r="AA149" s="105">
        <v>0</v>
      </c>
      <c r="AB149" s="105">
        <v>0</v>
      </c>
      <c r="AC149" s="105">
        <v>133548.63</v>
      </c>
      <c r="AD149" s="105">
        <v>0</v>
      </c>
      <c r="AE149" s="105">
        <v>0</v>
      </c>
      <c r="AF149" s="105">
        <v>0</v>
      </c>
      <c r="AG149" s="105">
        <v>0</v>
      </c>
      <c r="AH149" s="105">
        <v>0</v>
      </c>
      <c r="AI149" s="105">
        <v>0</v>
      </c>
      <c r="AJ149" s="181" t="str">
        <f>VLOOKUP($P149,[1]Map!$B$2:$C$7,2,FALSE)</f>
        <v>Water</v>
      </c>
      <c r="AK149" s="181" t="str">
        <f>VLOOKUP($H149,[1]Map!$F$2:$G$47,2,FALSE)</f>
        <v>COR</v>
      </c>
      <c r="AL149" s="196">
        <f t="shared" si="16"/>
        <v>16021.35</v>
      </c>
      <c r="AM149" s="196">
        <f t="shared" si="17"/>
        <v>149569.98000000001</v>
      </c>
      <c r="AN149" s="196">
        <f t="shared" si="21"/>
        <v>-133548.63</v>
      </c>
      <c r="AO149" s="196">
        <f t="shared" si="22"/>
        <v>0</v>
      </c>
      <c r="AP149" s="196">
        <f t="shared" si="18"/>
        <v>133548.63</v>
      </c>
      <c r="AQ149" s="196">
        <f t="shared" si="19"/>
        <v>0</v>
      </c>
      <c r="AR149" s="196">
        <f t="shared" si="20"/>
        <v>-1402.2699999999995</v>
      </c>
      <c r="AS149" s="204">
        <f t="shared" si="23"/>
        <v>-1.0500070274026769E-2</v>
      </c>
      <c r="AV149" s="197"/>
    </row>
    <row r="150" spans="1:48">
      <c r="A150" s="105">
        <v>2</v>
      </c>
      <c r="B150" s="105">
        <v>1012</v>
      </c>
      <c r="C150" s="105" t="s">
        <v>238</v>
      </c>
      <c r="D150" s="105">
        <v>20</v>
      </c>
      <c r="E150" s="105">
        <v>276</v>
      </c>
      <c r="F150" s="105" t="s">
        <v>409</v>
      </c>
      <c r="G150" s="105">
        <v>2024</v>
      </c>
      <c r="H150" s="105" t="s">
        <v>291</v>
      </c>
      <c r="I150" s="105">
        <v>7</v>
      </c>
      <c r="J150" s="105" t="s">
        <v>290</v>
      </c>
      <c r="K150" s="105">
        <v>17</v>
      </c>
      <c r="L150" s="105">
        <v>25</v>
      </c>
      <c r="M150" s="105">
        <v>1</v>
      </c>
      <c r="N150" s="105" t="s">
        <v>239</v>
      </c>
      <c r="O150" s="105" t="s">
        <v>241</v>
      </c>
      <c r="P150" s="105" t="s">
        <v>251</v>
      </c>
      <c r="Q150" s="105">
        <v>0</v>
      </c>
      <c r="R150" s="105">
        <v>0</v>
      </c>
      <c r="S150" s="105">
        <v>-3175.9500000000003</v>
      </c>
      <c r="T150" s="105">
        <v>-1807.3</v>
      </c>
      <c r="U150" s="105">
        <v>-4516.9000000000005</v>
      </c>
      <c r="V150" s="105">
        <v>302473.38</v>
      </c>
      <c r="W150" s="105">
        <v>430182.79000000004</v>
      </c>
      <c r="X150" s="105">
        <v>16435.46</v>
      </c>
      <c r="Y150" s="105">
        <v>108621.07</v>
      </c>
      <c r="Z150" s="105">
        <v>-2652.88</v>
      </c>
      <c r="AA150" s="105">
        <v>0</v>
      </c>
      <c r="AB150" s="105">
        <v>0</v>
      </c>
      <c r="AC150" s="105">
        <v>127709.41</v>
      </c>
      <c r="AD150" s="105">
        <v>0</v>
      </c>
      <c r="AE150" s="105">
        <v>0</v>
      </c>
      <c r="AF150" s="105">
        <v>0</v>
      </c>
      <c r="AG150" s="105">
        <v>0</v>
      </c>
      <c r="AH150" s="105">
        <v>0</v>
      </c>
      <c r="AI150" s="105">
        <v>0</v>
      </c>
      <c r="AJ150" s="181" t="str">
        <f>VLOOKUP($P150,[1]Map!$B$2:$C$7,2,FALSE)</f>
        <v>Water</v>
      </c>
      <c r="AK150" s="181" t="str">
        <f>VLOOKUP($H150,[1]Map!$F$2:$G$47,2,FALSE)</f>
        <v>Reg Def</v>
      </c>
      <c r="AL150" s="196">
        <f t="shared" si="16"/>
        <v>-2652.88</v>
      </c>
      <c r="AM150" s="196">
        <f t="shared" si="17"/>
        <v>125056.53</v>
      </c>
      <c r="AN150" s="196">
        <f t="shared" si="21"/>
        <v>-127709.41</v>
      </c>
      <c r="AO150" s="196">
        <f t="shared" si="22"/>
        <v>0</v>
      </c>
      <c r="AP150" s="196">
        <f t="shared" si="18"/>
        <v>127709.41000000003</v>
      </c>
      <c r="AQ150" s="196">
        <f t="shared" si="19"/>
        <v>0</v>
      </c>
      <c r="AR150" s="196">
        <f t="shared" si="20"/>
        <v>-1340.9500000000003</v>
      </c>
      <c r="AS150" s="204">
        <f t="shared" si="23"/>
        <v>-1.0500009357180493E-2</v>
      </c>
      <c r="AV150" s="197"/>
    </row>
    <row r="151" spans="1:48">
      <c r="A151" s="105">
        <v>2</v>
      </c>
      <c r="B151" s="105">
        <v>1012</v>
      </c>
      <c r="C151" s="105" t="s">
        <v>238</v>
      </c>
      <c r="D151" s="105">
        <v>20</v>
      </c>
      <c r="E151" s="105">
        <v>276</v>
      </c>
      <c r="F151" s="105" t="s">
        <v>409</v>
      </c>
      <c r="G151" s="105">
        <v>2024</v>
      </c>
      <c r="H151" s="105" t="s">
        <v>293</v>
      </c>
      <c r="I151" s="105">
        <v>7</v>
      </c>
      <c r="J151" s="105" t="s">
        <v>290</v>
      </c>
      <c r="K151" s="105">
        <v>17</v>
      </c>
      <c r="L151" s="105">
        <v>10307001</v>
      </c>
      <c r="M151" s="105">
        <v>0</v>
      </c>
      <c r="N151" s="105" t="s">
        <v>258</v>
      </c>
      <c r="O151" s="105" t="s">
        <v>241</v>
      </c>
      <c r="P151" s="105" t="s">
        <v>251</v>
      </c>
      <c r="Q151" s="105">
        <v>0</v>
      </c>
      <c r="R151" s="105">
        <v>0</v>
      </c>
      <c r="S151" s="105">
        <v>-137.9</v>
      </c>
      <c r="T151" s="105">
        <v>-2.9</v>
      </c>
      <c r="U151" s="105">
        <v>-131.21</v>
      </c>
      <c r="V151" s="105">
        <v>13135.08</v>
      </c>
      <c r="W151" s="105">
        <v>12498.08</v>
      </c>
      <c r="X151" s="105">
        <v>0</v>
      </c>
      <c r="Y151" s="105">
        <v>0</v>
      </c>
      <c r="Z151" s="105">
        <v>913.54</v>
      </c>
      <c r="AA151" s="105">
        <v>0</v>
      </c>
      <c r="AB151" s="105">
        <v>-276.54000000000002</v>
      </c>
      <c r="AC151" s="105">
        <v>-637</v>
      </c>
      <c r="AD151" s="105">
        <v>0</v>
      </c>
      <c r="AE151" s="105">
        <v>0</v>
      </c>
      <c r="AF151" s="105">
        <v>0</v>
      </c>
      <c r="AG151" s="105">
        <v>0</v>
      </c>
      <c r="AH151" s="105">
        <v>0</v>
      </c>
      <c r="AI151" s="105">
        <v>0</v>
      </c>
      <c r="AJ151" s="181" t="str">
        <f>VLOOKUP($P151,[1]Map!$B$2:$C$7,2,FALSE)</f>
        <v>Water</v>
      </c>
      <c r="AK151" s="181" t="str">
        <f>VLOOKUP($H151,[1]Map!$F$2:$G$47,2,FALSE)</f>
        <v>Reg Def</v>
      </c>
      <c r="AL151" s="196">
        <f t="shared" si="16"/>
        <v>913.54</v>
      </c>
      <c r="AM151" s="196">
        <f t="shared" si="17"/>
        <v>0</v>
      </c>
      <c r="AN151" s="196">
        <f t="shared" si="21"/>
        <v>913.54</v>
      </c>
      <c r="AO151" s="196">
        <f t="shared" si="22"/>
        <v>-276.54000000000002</v>
      </c>
      <c r="AP151" s="196">
        <f t="shared" si="18"/>
        <v>-637</v>
      </c>
      <c r="AQ151" s="196">
        <f t="shared" si="19"/>
        <v>0</v>
      </c>
      <c r="AR151" s="196">
        <f t="shared" si="20"/>
        <v>6.6899999999999977</v>
      </c>
      <c r="AS151" s="204">
        <f t="shared" si="23"/>
        <v>-1.050235478806907E-2</v>
      </c>
      <c r="AV151" s="197"/>
    </row>
    <row r="152" spans="1:48">
      <c r="A152" s="105">
        <v>2</v>
      </c>
      <c r="B152" s="105">
        <v>1012</v>
      </c>
      <c r="C152" s="105" t="s">
        <v>238</v>
      </c>
      <c r="D152" s="105">
        <v>20</v>
      </c>
      <c r="E152" s="105">
        <v>276</v>
      </c>
      <c r="F152" s="105" t="s">
        <v>409</v>
      </c>
      <c r="G152" s="105">
        <v>2024</v>
      </c>
      <c r="H152" s="105" t="s">
        <v>296</v>
      </c>
      <c r="I152" s="105">
        <v>7</v>
      </c>
      <c r="J152" s="105" t="s">
        <v>290</v>
      </c>
      <c r="K152" s="105">
        <v>17</v>
      </c>
      <c r="L152" s="105">
        <v>10307017</v>
      </c>
      <c r="M152" s="105">
        <v>0</v>
      </c>
      <c r="N152" s="105" t="s">
        <v>258</v>
      </c>
      <c r="O152" s="105" t="s">
        <v>241</v>
      </c>
      <c r="P152" s="105" t="s">
        <v>251</v>
      </c>
      <c r="Q152" s="105">
        <v>0</v>
      </c>
      <c r="R152" s="105">
        <v>0</v>
      </c>
      <c r="S152" s="105">
        <v>-20144.78</v>
      </c>
      <c r="T152" s="105">
        <v>0</v>
      </c>
      <c r="U152" s="105">
        <v>-20185.600000000002</v>
      </c>
      <c r="V152" s="105">
        <v>1918549.47</v>
      </c>
      <c r="W152" s="105">
        <v>1922436.54</v>
      </c>
      <c r="X152" s="105">
        <v>0</v>
      </c>
      <c r="Y152" s="105">
        <v>0</v>
      </c>
      <c r="Z152" s="105">
        <v>-3887.07</v>
      </c>
      <c r="AA152" s="105">
        <v>0</v>
      </c>
      <c r="AB152" s="105">
        <v>0</v>
      </c>
      <c r="AC152" s="105">
        <v>3887.07</v>
      </c>
      <c r="AD152" s="105">
        <v>0</v>
      </c>
      <c r="AE152" s="105">
        <v>0</v>
      </c>
      <c r="AF152" s="105">
        <v>0</v>
      </c>
      <c r="AG152" s="105">
        <v>0</v>
      </c>
      <c r="AH152" s="105">
        <v>0</v>
      </c>
      <c r="AI152" s="105">
        <v>0</v>
      </c>
      <c r="AJ152" s="181" t="str">
        <f>VLOOKUP($P152,[1]Map!$B$2:$C$7,2,FALSE)</f>
        <v>Water</v>
      </c>
      <c r="AK152" s="181" t="str">
        <f>VLOOKUP($H152,[1]Map!$F$2:$G$47,2,FALSE)</f>
        <v>Reg Def</v>
      </c>
      <c r="AL152" s="196">
        <f t="shared" si="16"/>
        <v>-3887.07</v>
      </c>
      <c r="AM152" s="196">
        <f t="shared" si="17"/>
        <v>0</v>
      </c>
      <c r="AN152" s="196">
        <f t="shared" si="21"/>
        <v>-3887.07</v>
      </c>
      <c r="AO152" s="196">
        <f t="shared" si="22"/>
        <v>0</v>
      </c>
      <c r="AP152" s="196">
        <f t="shared" si="18"/>
        <v>3887.0700000000652</v>
      </c>
      <c r="AQ152" s="196">
        <f t="shared" si="19"/>
        <v>6.5028871176764369E-11</v>
      </c>
      <c r="AR152" s="196">
        <f t="shared" si="20"/>
        <v>-40.820000000003347</v>
      </c>
      <c r="AS152" s="204">
        <f t="shared" si="23"/>
        <v>-1.0501483122249577E-2</v>
      </c>
      <c r="AV152" s="197"/>
    </row>
    <row r="153" spans="1:48">
      <c r="A153" s="105">
        <v>2</v>
      </c>
      <c r="B153" s="105">
        <v>1012</v>
      </c>
      <c r="C153" s="105" t="s">
        <v>238</v>
      </c>
      <c r="D153" s="105">
        <v>20</v>
      </c>
      <c r="E153" s="105">
        <v>276</v>
      </c>
      <c r="F153" s="105" t="s">
        <v>409</v>
      </c>
      <c r="G153" s="105">
        <v>2024</v>
      </c>
      <c r="H153" s="105" t="s">
        <v>297</v>
      </c>
      <c r="I153" s="105">
        <v>7</v>
      </c>
      <c r="J153" s="105" t="s">
        <v>290</v>
      </c>
      <c r="K153" s="105">
        <v>17</v>
      </c>
      <c r="L153" s="105">
        <v>10307012</v>
      </c>
      <c r="M153" s="105">
        <v>0</v>
      </c>
      <c r="N153" s="105" t="s">
        <v>258</v>
      </c>
      <c r="O153" s="105" t="s">
        <v>241</v>
      </c>
      <c r="P153" s="105" t="s">
        <v>251</v>
      </c>
      <c r="Q153" s="105">
        <v>0</v>
      </c>
      <c r="R153" s="105">
        <v>0</v>
      </c>
      <c r="S153" s="105">
        <v>110.55</v>
      </c>
      <c r="T153" s="105">
        <v>5.93</v>
      </c>
      <c r="U153" s="105">
        <v>107.73</v>
      </c>
      <c r="V153" s="105">
        <v>-10529.68</v>
      </c>
      <c r="W153" s="105">
        <v>-10262.710000000001</v>
      </c>
      <c r="X153" s="105">
        <v>0</v>
      </c>
      <c r="Y153" s="105">
        <v>0</v>
      </c>
      <c r="Z153" s="105">
        <v>-831.69</v>
      </c>
      <c r="AA153" s="105">
        <v>0</v>
      </c>
      <c r="AB153" s="105">
        <v>564.72</v>
      </c>
      <c r="AC153" s="105">
        <v>266.97000000000003</v>
      </c>
      <c r="AD153" s="105">
        <v>0</v>
      </c>
      <c r="AE153" s="105">
        <v>0</v>
      </c>
      <c r="AF153" s="105">
        <v>0</v>
      </c>
      <c r="AG153" s="105">
        <v>0</v>
      </c>
      <c r="AH153" s="105">
        <v>0</v>
      </c>
      <c r="AI153" s="105">
        <v>0</v>
      </c>
      <c r="AJ153" s="181" t="str">
        <f>VLOOKUP($P153,[1]Map!$B$2:$C$7,2,FALSE)</f>
        <v>Water</v>
      </c>
      <c r="AK153" s="181" t="str">
        <f>VLOOKUP($H153,[1]Map!$F$2:$G$47,2,FALSE)</f>
        <v>Reg Def</v>
      </c>
      <c r="AL153" s="196">
        <f t="shared" si="16"/>
        <v>-831.69</v>
      </c>
      <c r="AM153" s="196">
        <f t="shared" si="17"/>
        <v>0</v>
      </c>
      <c r="AN153" s="196">
        <f t="shared" si="21"/>
        <v>-831.69</v>
      </c>
      <c r="AO153" s="196">
        <f t="shared" si="22"/>
        <v>564.72</v>
      </c>
      <c r="AP153" s="196">
        <f t="shared" si="18"/>
        <v>266.96999999999935</v>
      </c>
      <c r="AQ153" s="196">
        <f t="shared" si="19"/>
        <v>-6.8212102632969618E-13</v>
      </c>
      <c r="AR153" s="196">
        <f t="shared" si="20"/>
        <v>-2.8199999999999932</v>
      </c>
      <c r="AS153" s="204">
        <f t="shared" si="23"/>
        <v>-1.05629846050118E-2</v>
      </c>
      <c r="AV153" s="197"/>
    </row>
    <row r="154" spans="1:48">
      <c r="A154" s="105">
        <v>2</v>
      </c>
      <c r="B154" s="105">
        <v>1012</v>
      </c>
      <c r="C154" s="105" t="s">
        <v>238</v>
      </c>
      <c r="D154" s="105">
        <v>20</v>
      </c>
      <c r="E154" s="105">
        <v>276</v>
      </c>
      <c r="F154" s="105" t="s">
        <v>409</v>
      </c>
      <c r="G154" s="105">
        <v>2024</v>
      </c>
      <c r="H154" s="105" t="s">
        <v>299</v>
      </c>
      <c r="I154" s="105">
        <v>7</v>
      </c>
      <c r="J154" s="105" t="s">
        <v>290</v>
      </c>
      <c r="K154" s="105">
        <v>17</v>
      </c>
      <c r="L154" s="105">
        <v>10307050</v>
      </c>
      <c r="M154" s="105">
        <v>0</v>
      </c>
      <c r="N154" s="105" t="s">
        <v>258</v>
      </c>
      <c r="O154" s="105" t="s">
        <v>241</v>
      </c>
      <c r="P154" s="105" t="s">
        <v>251</v>
      </c>
      <c r="Q154" s="105">
        <v>0</v>
      </c>
      <c r="R154" s="105">
        <v>0</v>
      </c>
      <c r="S154" s="105">
        <v>-18715.350000000002</v>
      </c>
      <c r="T154" s="105">
        <v>0</v>
      </c>
      <c r="U154" s="105">
        <v>-17281.400000000001</v>
      </c>
      <c r="V154" s="105">
        <v>1782412.19</v>
      </c>
      <c r="W154" s="105">
        <v>1645844.65</v>
      </c>
      <c r="X154" s="105">
        <v>0</v>
      </c>
      <c r="Y154" s="105">
        <v>0</v>
      </c>
      <c r="Z154" s="105">
        <v>136567.54</v>
      </c>
      <c r="AA154" s="105">
        <v>0</v>
      </c>
      <c r="AB154" s="105">
        <v>0</v>
      </c>
      <c r="AC154" s="105">
        <v>-136567.54</v>
      </c>
      <c r="AD154" s="105">
        <v>0</v>
      </c>
      <c r="AE154" s="105">
        <v>0</v>
      </c>
      <c r="AF154" s="105">
        <v>0</v>
      </c>
      <c r="AG154" s="105">
        <v>0</v>
      </c>
      <c r="AH154" s="105">
        <v>0</v>
      </c>
      <c r="AI154" s="105">
        <v>0</v>
      </c>
      <c r="AJ154" s="181" t="str">
        <f>VLOOKUP($P154,[1]Map!$B$2:$C$7,2,FALSE)</f>
        <v>Water</v>
      </c>
      <c r="AK154" s="181" t="str">
        <f>VLOOKUP($H154,[1]Map!$F$2:$G$47,2,FALSE)</f>
        <v>Repairs</v>
      </c>
      <c r="AL154" s="196">
        <f t="shared" si="16"/>
        <v>136567.54</v>
      </c>
      <c r="AM154" s="196">
        <f t="shared" si="17"/>
        <v>0</v>
      </c>
      <c r="AN154" s="196">
        <f t="shared" si="21"/>
        <v>136567.54</v>
      </c>
      <c r="AO154" s="196">
        <f t="shared" si="22"/>
        <v>0</v>
      </c>
      <c r="AP154" s="196">
        <f t="shared" si="18"/>
        <v>-136567.54000000004</v>
      </c>
      <c r="AQ154" s="196">
        <f t="shared" si="19"/>
        <v>0</v>
      </c>
      <c r="AR154" s="196">
        <f t="shared" si="20"/>
        <v>1433.9500000000007</v>
      </c>
      <c r="AS154" s="204">
        <f t="shared" si="23"/>
        <v>-1.0499932853736696E-2</v>
      </c>
      <c r="AV154" s="197"/>
    </row>
    <row r="155" spans="1:48">
      <c r="A155" s="105">
        <v>2</v>
      </c>
      <c r="B155" s="105">
        <v>1012</v>
      </c>
      <c r="C155" s="105" t="s">
        <v>238</v>
      </c>
      <c r="D155" s="105">
        <v>20</v>
      </c>
      <c r="E155" s="105">
        <v>276</v>
      </c>
      <c r="F155" s="105" t="s">
        <v>409</v>
      </c>
      <c r="G155" s="105">
        <v>2024</v>
      </c>
      <c r="H155" s="105" t="s">
        <v>295</v>
      </c>
      <c r="I155" s="105">
        <v>7</v>
      </c>
      <c r="J155" s="105" t="s">
        <v>290</v>
      </c>
      <c r="K155" s="105">
        <v>18</v>
      </c>
      <c r="L155" s="105">
        <v>10307502</v>
      </c>
      <c r="M155" s="105">
        <v>0</v>
      </c>
      <c r="N155" s="105" t="s">
        <v>258</v>
      </c>
      <c r="O155" s="105" t="s">
        <v>241</v>
      </c>
      <c r="P155" s="105" t="s">
        <v>251</v>
      </c>
      <c r="Q155" s="105">
        <v>0</v>
      </c>
      <c r="R155" s="105">
        <v>0</v>
      </c>
      <c r="S155" s="105">
        <v>0</v>
      </c>
      <c r="T155" s="105">
        <v>0</v>
      </c>
      <c r="U155" s="105">
        <v>0</v>
      </c>
      <c r="V155" s="105">
        <v>21399.47</v>
      </c>
      <c r="W155" s="105">
        <v>20669.11</v>
      </c>
      <c r="X155" s="105">
        <v>0</v>
      </c>
      <c r="Y155" s="105">
        <v>0</v>
      </c>
      <c r="Z155" s="105">
        <v>1450.09</v>
      </c>
      <c r="AA155" s="105">
        <v>0</v>
      </c>
      <c r="AB155" s="105">
        <v>-719.73</v>
      </c>
      <c r="AC155" s="105">
        <v>-730.36</v>
      </c>
      <c r="AD155" s="105">
        <v>0</v>
      </c>
      <c r="AE155" s="105">
        <v>0</v>
      </c>
      <c r="AF155" s="105">
        <v>0</v>
      </c>
      <c r="AG155" s="105">
        <v>0</v>
      </c>
      <c r="AH155" s="105">
        <v>0</v>
      </c>
      <c r="AI155" s="105">
        <v>0</v>
      </c>
      <c r="AJ155" s="181" t="str">
        <f>VLOOKUP($P155,[1]Map!$B$2:$C$7,2,FALSE)</f>
        <v>Water</v>
      </c>
      <c r="AK155" s="181" t="str">
        <f>VLOOKUP($H155,[1]Map!$F$2:$G$47,2,FALSE)</f>
        <v>Flow Through</v>
      </c>
      <c r="AL155" s="196">
        <f t="shared" si="16"/>
        <v>1450.09</v>
      </c>
      <c r="AM155" s="196">
        <f t="shared" si="17"/>
        <v>0</v>
      </c>
      <c r="AN155" s="196">
        <f t="shared" si="21"/>
        <v>1450.09</v>
      </c>
      <c r="AO155" s="196">
        <f t="shared" si="22"/>
        <v>-719.73</v>
      </c>
      <c r="AP155" s="196">
        <f t="shared" si="18"/>
        <v>-730.36000000000058</v>
      </c>
      <c r="AQ155" s="196">
        <f t="shared" si="19"/>
        <v>0</v>
      </c>
      <c r="AR155" s="196">
        <f t="shared" si="20"/>
        <v>0</v>
      </c>
      <c r="AS155" s="204">
        <f t="shared" si="23"/>
        <v>0</v>
      </c>
      <c r="AV155" s="197"/>
    </row>
    <row r="156" spans="1:48">
      <c r="A156" s="105">
        <v>2</v>
      </c>
      <c r="B156" s="105">
        <v>1012</v>
      </c>
      <c r="C156" s="105" t="s">
        <v>238</v>
      </c>
      <c r="D156" s="105">
        <v>20</v>
      </c>
      <c r="E156" s="105">
        <v>276</v>
      </c>
      <c r="F156" s="105" t="s">
        <v>409</v>
      </c>
      <c r="G156" s="105">
        <v>2024</v>
      </c>
      <c r="H156" s="105" t="s">
        <v>289</v>
      </c>
      <c r="I156" s="105">
        <v>7</v>
      </c>
      <c r="J156" s="105" t="s">
        <v>290</v>
      </c>
      <c r="K156" s="105">
        <v>17</v>
      </c>
      <c r="L156" s="105">
        <v>27</v>
      </c>
      <c r="M156" s="105">
        <v>1</v>
      </c>
      <c r="N156" s="105" t="s">
        <v>239</v>
      </c>
      <c r="O156" s="105" t="s">
        <v>241</v>
      </c>
      <c r="P156" s="105" t="s">
        <v>252</v>
      </c>
      <c r="Q156" s="105">
        <v>0</v>
      </c>
      <c r="R156" s="105">
        <v>0</v>
      </c>
      <c r="S156" s="105">
        <v>0</v>
      </c>
      <c r="T156" s="105">
        <v>0</v>
      </c>
      <c r="U156" s="105">
        <v>0</v>
      </c>
      <c r="V156" s="105">
        <v>0</v>
      </c>
      <c r="W156" s="105">
        <v>0</v>
      </c>
      <c r="X156" s="105">
        <v>0</v>
      </c>
      <c r="Y156" s="105">
        <v>0</v>
      </c>
      <c r="Z156" s="105">
        <v>0</v>
      </c>
      <c r="AA156" s="105">
        <v>0</v>
      </c>
      <c r="AB156" s="105">
        <v>0</v>
      </c>
      <c r="AC156" s="105">
        <v>0</v>
      </c>
      <c r="AD156" s="105">
        <v>0</v>
      </c>
      <c r="AE156" s="105">
        <v>0</v>
      </c>
      <c r="AF156" s="105">
        <v>0</v>
      </c>
      <c r="AG156" s="105">
        <v>0</v>
      </c>
      <c r="AH156" s="105">
        <v>0</v>
      </c>
      <c r="AI156" s="105">
        <v>0</v>
      </c>
      <c r="AJ156" s="181" t="str">
        <f>VLOOKUP($P156,[1]Map!$B$2:$C$7,2,FALSE)</f>
        <v>n/a</v>
      </c>
      <c r="AK156" s="181" t="str">
        <f>VLOOKUP($H156,[1]Map!$F$2:$G$47,2,FALSE)</f>
        <v>COR</v>
      </c>
      <c r="AL156" s="196">
        <f t="shared" si="16"/>
        <v>0</v>
      </c>
      <c r="AM156" s="196">
        <f t="shared" si="17"/>
        <v>0</v>
      </c>
      <c r="AN156" s="196">
        <f t="shared" si="21"/>
        <v>0</v>
      </c>
      <c r="AO156" s="196">
        <f t="shared" si="22"/>
        <v>0</v>
      </c>
      <c r="AP156" s="196">
        <f t="shared" si="18"/>
        <v>0</v>
      </c>
      <c r="AQ156" s="196">
        <f t="shared" si="19"/>
        <v>0</v>
      </c>
      <c r="AR156" s="196">
        <f t="shared" si="20"/>
        <v>0</v>
      </c>
      <c r="AS156" s="204" t="e">
        <f t="shared" si="23"/>
        <v>#DIV/0!</v>
      </c>
      <c r="AV156" s="197"/>
    </row>
    <row r="157" spans="1:48">
      <c r="A157" s="105">
        <v>2</v>
      </c>
      <c r="B157" s="105">
        <v>1012</v>
      </c>
      <c r="C157" s="105" t="s">
        <v>238</v>
      </c>
      <c r="D157" s="105">
        <v>20</v>
      </c>
      <c r="E157" s="105">
        <v>276</v>
      </c>
      <c r="F157" s="105" t="s">
        <v>409</v>
      </c>
      <c r="G157" s="105">
        <v>2024</v>
      </c>
      <c r="H157" s="105" t="s">
        <v>292</v>
      </c>
      <c r="I157" s="105">
        <v>7</v>
      </c>
      <c r="J157" s="105" t="s">
        <v>290</v>
      </c>
      <c r="K157" s="105">
        <v>9999</v>
      </c>
      <c r="L157" s="105">
        <v>12000026</v>
      </c>
      <c r="M157" s="105">
        <v>1</v>
      </c>
      <c r="N157" s="105" t="s">
        <v>239</v>
      </c>
      <c r="O157" s="105" t="s">
        <v>241</v>
      </c>
      <c r="P157" s="105" t="s">
        <v>252</v>
      </c>
      <c r="Q157" s="105">
        <v>0</v>
      </c>
      <c r="R157" s="105">
        <v>0</v>
      </c>
      <c r="S157" s="105">
        <v>0</v>
      </c>
      <c r="T157" s="105">
        <v>0</v>
      </c>
      <c r="U157" s="105">
        <v>0</v>
      </c>
      <c r="V157" s="105">
        <v>0</v>
      </c>
      <c r="W157" s="105">
        <v>0</v>
      </c>
      <c r="X157" s="105">
        <v>0</v>
      </c>
      <c r="Y157" s="105">
        <v>0</v>
      </c>
      <c r="Z157" s="105">
        <v>0</v>
      </c>
      <c r="AA157" s="105">
        <v>0</v>
      </c>
      <c r="AB157" s="105">
        <v>0</v>
      </c>
      <c r="AC157" s="105">
        <v>0</v>
      </c>
      <c r="AD157" s="105">
        <v>0</v>
      </c>
      <c r="AE157" s="105">
        <v>0</v>
      </c>
      <c r="AF157" s="105">
        <v>0</v>
      </c>
      <c r="AG157" s="105">
        <v>0</v>
      </c>
      <c r="AH157" s="105">
        <v>0</v>
      </c>
      <c r="AI157" s="105">
        <v>0</v>
      </c>
      <c r="AJ157" s="181" t="str">
        <f>VLOOKUP($P157,[1]Map!$B$2:$C$7,2,FALSE)</f>
        <v>n/a</v>
      </c>
      <c r="AK157" s="181" t="str">
        <f>VLOOKUP($H157,[1]Map!$F$2:$G$47,2,FALSE)</f>
        <v>n/a</v>
      </c>
      <c r="AL157" s="196">
        <f t="shared" si="16"/>
        <v>0</v>
      </c>
      <c r="AM157" s="196">
        <f t="shared" si="17"/>
        <v>0</v>
      </c>
      <c r="AN157" s="196">
        <f t="shared" si="21"/>
        <v>0</v>
      </c>
      <c r="AO157" s="196">
        <f t="shared" si="22"/>
        <v>0</v>
      </c>
      <c r="AP157" s="196">
        <f t="shared" si="18"/>
        <v>0</v>
      </c>
      <c r="AQ157" s="196">
        <f t="shared" si="19"/>
        <v>0</v>
      </c>
      <c r="AR157" s="196">
        <f t="shared" si="20"/>
        <v>0</v>
      </c>
      <c r="AS157" s="204" t="e">
        <f t="shared" si="23"/>
        <v>#DIV/0!</v>
      </c>
      <c r="AV157" s="197"/>
    </row>
    <row r="158" spans="1:48">
      <c r="A158" s="105">
        <v>2</v>
      </c>
      <c r="B158" s="105">
        <v>1012</v>
      </c>
      <c r="C158" s="105" t="s">
        <v>238</v>
      </c>
      <c r="D158" s="105">
        <v>20</v>
      </c>
      <c r="E158" s="105">
        <v>276</v>
      </c>
      <c r="F158" s="105" t="s">
        <v>409</v>
      </c>
      <c r="G158" s="105">
        <v>2024</v>
      </c>
      <c r="H158" s="105" t="s">
        <v>302</v>
      </c>
      <c r="I158" s="105">
        <v>7</v>
      </c>
      <c r="J158" s="105" t="s">
        <v>290</v>
      </c>
      <c r="K158" s="105">
        <v>9999</v>
      </c>
      <c r="L158" s="105">
        <v>22307510</v>
      </c>
      <c r="M158" s="105">
        <v>0</v>
      </c>
      <c r="N158" s="105" t="s">
        <v>258</v>
      </c>
      <c r="O158" s="105" t="s">
        <v>241</v>
      </c>
      <c r="P158" s="105" t="s">
        <v>252</v>
      </c>
      <c r="Q158" s="105">
        <v>0</v>
      </c>
      <c r="R158" s="105">
        <v>0</v>
      </c>
      <c r="S158" s="105">
        <v>0</v>
      </c>
      <c r="T158" s="105">
        <v>0</v>
      </c>
      <c r="U158" s="105">
        <v>0</v>
      </c>
      <c r="V158" s="105">
        <v>249377</v>
      </c>
      <c r="W158" s="105">
        <v>249377</v>
      </c>
      <c r="X158" s="105">
        <v>0</v>
      </c>
      <c r="Y158" s="105">
        <v>0</v>
      </c>
      <c r="Z158" s="105">
        <v>0</v>
      </c>
      <c r="AA158" s="105">
        <v>0</v>
      </c>
      <c r="AB158" s="105">
        <v>0</v>
      </c>
      <c r="AC158" s="105">
        <v>0</v>
      </c>
      <c r="AD158" s="105">
        <v>0</v>
      </c>
      <c r="AE158" s="105">
        <v>0</v>
      </c>
      <c r="AF158" s="105">
        <v>0</v>
      </c>
      <c r="AG158" s="105">
        <v>0</v>
      </c>
      <c r="AH158" s="105">
        <v>0</v>
      </c>
      <c r="AI158" s="105">
        <v>0</v>
      </c>
      <c r="AJ158" s="181" t="str">
        <f>VLOOKUP($P158,[1]Map!$B$2:$C$7,2,FALSE)</f>
        <v>n/a</v>
      </c>
      <c r="AK158" s="181" t="str">
        <f>VLOOKUP($H158,[1]Map!$F$2:$G$47,2,FALSE)</f>
        <v>n/a</v>
      </c>
      <c r="AL158" s="196">
        <f t="shared" si="16"/>
        <v>0</v>
      </c>
      <c r="AM158" s="196">
        <f t="shared" si="17"/>
        <v>0</v>
      </c>
      <c r="AN158" s="196">
        <f t="shared" si="21"/>
        <v>0</v>
      </c>
      <c r="AO158" s="196">
        <f t="shared" si="22"/>
        <v>0</v>
      </c>
      <c r="AP158" s="196">
        <f t="shared" si="18"/>
        <v>0</v>
      </c>
      <c r="AQ158" s="196">
        <f t="shared" si="19"/>
        <v>0</v>
      </c>
      <c r="AR158" s="196">
        <f t="shared" si="20"/>
        <v>0</v>
      </c>
      <c r="AS158" s="204" t="e">
        <f t="shared" si="23"/>
        <v>#DIV/0!</v>
      </c>
      <c r="AV158" s="197"/>
    </row>
    <row r="159" spans="1:48">
      <c r="A159" s="105">
        <v>2</v>
      </c>
      <c r="B159" s="105">
        <v>1012</v>
      </c>
      <c r="C159" s="105" t="s">
        <v>238</v>
      </c>
      <c r="D159" s="105">
        <v>20</v>
      </c>
      <c r="E159" s="105">
        <v>276</v>
      </c>
      <c r="F159" s="105" t="s">
        <v>409</v>
      </c>
      <c r="G159" s="105">
        <v>2025</v>
      </c>
      <c r="H159" s="105" t="s">
        <v>242</v>
      </c>
      <c r="I159" s="105">
        <v>1</v>
      </c>
      <c r="J159" s="105" t="s">
        <v>243</v>
      </c>
      <c r="K159" s="105">
        <v>13</v>
      </c>
      <c r="L159" s="105">
        <v>21</v>
      </c>
      <c r="M159" s="105">
        <v>1</v>
      </c>
      <c r="N159" s="105" t="s">
        <v>239</v>
      </c>
      <c r="O159" s="105" t="s">
        <v>241</v>
      </c>
      <c r="P159" s="105" t="s">
        <v>240</v>
      </c>
      <c r="Q159" s="105">
        <v>0</v>
      </c>
      <c r="R159" s="105">
        <v>0</v>
      </c>
      <c r="S159" s="105">
        <v>0</v>
      </c>
      <c r="T159" s="105">
        <v>0</v>
      </c>
      <c r="U159" s="105">
        <v>0</v>
      </c>
      <c r="V159" s="105">
        <v>0</v>
      </c>
      <c r="W159" s="105">
        <v>0</v>
      </c>
      <c r="X159" s="105">
        <v>0</v>
      </c>
      <c r="Y159" s="105">
        <v>0</v>
      </c>
      <c r="Z159" s="105">
        <v>0</v>
      </c>
      <c r="AA159" s="105">
        <v>0</v>
      </c>
      <c r="AB159" s="105">
        <v>0</v>
      </c>
      <c r="AC159" s="105">
        <v>0</v>
      </c>
      <c r="AD159" s="105">
        <v>0</v>
      </c>
      <c r="AE159" s="105">
        <v>0</v>
      </c>
      <c r="AF159" s="105">
        <v>0</v>
      </c>
      <c r="AG159" s="105">
        <v>0</v>
      </c>
      <c r="AH159" s="105">
        <v>0</v>
      </c>
      <c r="AI159" s="105">
        <v>0</v>
      </c>
      <c r="AJ159" s="181" t="str">
        <f>VLOOKUP($P159,[1]Map!$B$2:$C$7,2,FALSE)</f>
        <v>Water</v>
      </c>
      <c r="AK159" s="181" t="str">
        <f>VLOOKUP($H159,[1]Map!$F$2:$G$47,2,FALSE)</f>
        <v>COR</v>
      </c>
      <c r="AL159" s="196">
        <f t="shared" si="16"/>
        <v>0</v>
      </c>
      <c r="AM159" s="196">
        <f t="shared" si="17"/>
        <v>0</v>
      </c>
      <c r="AN159" s="196">
        <f t="shared" si="21"/>
        <v>0</v>
      </c>
      <c r="AO159" s="196">
        <f t="shared" si="22"/>
        <v>0</v>
      </c>
      <c r="AP159" s="196">
        <f t="shared" si="18"/>
        <v>0</v>
      </c>
      <c r="AQ159" s="196">
        <f t="shared" si="19"/>
        <v>0</v>
      </c>
      <c r="AR159" s="196">
        <f t="shared" si="20"/>
        <v>0</v>
      </c>
      <c r="AS159" s="204" t="e">
        <f t="shared" si="23"/>
        <v>#DIV/0!</v>
      </c>
      <c r="AV159" s="197"/>
    </row>
    <row r="160" spans="1:48">
      <c r="A160" s="105">
        <v>2</v>
      </c>
      <c r="B160" s="105">
        <v>1012</v>
      </c>
      <c r="C160" s="105" t="s">
        <v>238</v>
      </c>
      <c r="D160" s="105">
        <v>20</v>
      </c>
      <c r="E160" s="105">
        <v>276</v>
      </c>
      <c r="F160" s="105" t="s">
        <v>409</v>
      </c>
      <c r="G160" s="105">
        <v>2025</v>
      </c>
      <c r="H160" s="105" t="s">
        <v>246</v>
      </c>
      <c r="I160" s="105">
        <v>1</v>
      </c>
      <c r="J160" s="105" t="s">
        <v>243</v>
      </c>
      <c r="K160" s="105">
        <v>13</v>
      </c>
      <c r="L160" s="105">
        <v>19</v>
      </c>
      <c r="M160" s="105">
        <v>1</v>
      </c>
      <c r="N160" s="105" t="s">
        <v>239</v>
      </c>
      <c r="O160" s="105" t="s">
        <v>241</v>
      </c>
      <c r="P160" s="105" t="s">
        <v>240</v>
      </c>
      <c r="Q160" s="105">
        <v>0</v>
      </c>
      <c r="R160" s="105">
        <v>0</v>
      </c>
      <c r="S160" s="105">
        <v>997060.6</v>
      </c>
      <c r="T160" s="105">
        <v>134908.85</v>
      </c>
      <c r="U160" s="105">
        <v>842716.27</v>
      </c>
      <c r="V160" s="105">
        <v>4633329.7300000004</v>
      </c>
      <c r="W160" s="105">
        <v>3897841.39</v>
      </c>
      <c r="X160" s="105">
        <v>2125227.59</v>
      </c>
      <c r="Y160" s="105">
        <v>0</v>
      </c>
      <c r="Z160" s="105">
        <v>2860715.93</v>
      </c>
      <c r="AA160" s="105">
        <v>0</v>
      </c>
      <c r="AB160" s="105">
        <v>0</v>
      </c>
      <c r="AC160" s="105">
        <v>-735488.34</v>
      </c>
      <c r="AD160" s="105">
        <v>0</v>
      </c>
      <c r="AE160" s="105">
        <v>0</v>
      </c>
      <c r="AF160" s="105">
        <v>0</v>
      </c>
      <c r="AG160" s="105">
        <v>0</v>
      </c>
      <c r="AH160" s="105">
        <v>0</v>
      </c>
      <c r="AI160" s="105">
        <v>0</v>
      </c>
      <c r="AJ160" s="181" t="str">
        <f>VLOOKUP($P160,[1]Map!$B$2:$C$7,2,FALSE)</f>
        <v>Water</v>
      </c>
      <c r="AK160" s="181" t="str">
        <f>VLOOKUP($H160,[1]Map!$F$2:$G$47,2,FALSE)</f>
        <v>Reg Def</v>
      </c>
      <c r="AL160" s="196">
        <f t="shared" si="16"/>
        <v>2860715.93</v>
      </c>
      <c r="AM160" s="196">
        <f t="shared" si="17"/>
        <v>2125227.59</v>
      </c>
      <c r="AN160" s="196">
        <f t="shared" si="21"/>
        <v>735488.34000000032</v>
      </c>
      <c r="AO160" s="196">
        <f t="shared" si="22"/>
        <v>0</v>
      </c>
      <c r="AP160" s="196">
        <f t="shared" si="18"/>
        <v>-735488.34000000032</v>
      </c>
      <c r="AQ160" s="196">
        <f t="shared" si="19"/>
        <v>0</v>
      </c>
      <c r="AR160" s="196">
        <f t="shared" si="20"/>
        <v>-154344.32999999996</v>
      </c>
      <c r="AS160" s="204">
        <f t="shared" si="23"/>
        <v>0.20985285776250362</v>
      </c>
      <c r="AV160" s="197"/>
    </row>
    <row r="161" spans="1:48">
      <c r="A161" s="105">
        <v>2</v>
      </c>
      <c r="B161" s="105">
        <v>1012</v>
      </c>
      <c r="C161" s="105" t="s">
        <v>238</v>
      </c>
      <c r="D161" s="105">
        <v>20</v>
      </c>
      <c r="E161" s="105">
        <v>276</v>
      </c>
      <c r="F161" s="105" t="s">
        <v>409</v>
      </c>
      <c r="G161" s="105">
        <v>2025</v>
      </c>
      <c r="H161" s="105" t="s">
        <v>259</v>
      </c>
      <c r="I161" s="105">
        <v>1</v>
      </c>
      <c r="J161" s="105" t="s">
        <v>243</v>
      </c>
      <c r="K161" s="105">
        <v>13</v>
      </c>
      <c r="L161" s="105">
        <v>10301001</v>
      </c>
      <c r="M161" s="105">
        <v>0</v>
      </c>
      <c r="N161" s="105" t="s">
        <v>258</v>
      </c>
      <c r="O161" s="105" t="s">
        <v>241</v>
      </c>
      <c r="P161" s="105" t="s">
        <v>240</v>
      </c>
      <c r="Q161" s="105">
        <v>0</v>
      </c>
      <c r="R161" s="105">
        <v>0</v>
      </c>
      <c r="S161" s="105">
        <v>47056.73</v>
      </c>
      <c r="T161" s="105">
        <v>0</v>
      </c>
      <c r="U161" s="105">
        <v>31985.8</v>
      </c>
      <c r="V161" s="105">
        <v>184937.36000000002</v>
      </c>
      <c r="W161" s="105">
        <v>113000.51000000001</v>
      </c>
      <c r="X161" s="105">
        <v>0</v>
      </c>
      <c r="Y161" s="105">
        <v>0</v>
      </c>
      <c r="Z161" s="105">
        <v>71936.850000000006</v>
      </c>
      <c r="AA161" s="105">
        <v>0</v>
      </c>
      <c r="AB161" s="105">
        <v>0</v>
      </c>
      <c r="AC161" s="105">
        <v>-71936.850000000006</v>
      </c>
      <c r="AD161" s="105">
        <v>0</v>
      </c>
      <c r="AE161" s="105">
        <v>0</v>
      </c>
      <c r="AF161" s="105">
        <v>0</v>
      </c>
      <c r="AG161" s="105">
        <v>0</v>
      </c>
      <c r="AH161" s="105">
        <v>0</v>
      </c>
      <c r="AI161" s="105">
        <v>0</v>
      </c>
      <c r="AJ161" s="181" t="str">
        <f>VLOOKUP($P161,[1]Map!$B$2:$C$7,2,FALSE)</f>
        <v>Water</v>
      </c>
      <c r="AK161" s="181" t="str">
        <f>VLOOKUP($H161,[1]Map!$F$2:$G$47,2,FALSE)</f>
        <v>Reg Def</v>
      </c>
      <c r="AL161" s="196">
        <f t="shared" si="16"/>
        <v>71936.850000000006</v>
      </c>
      <c r="AM161" s="196">
        <f t="shared" si="17"/>
        <v>0</v>
      </c>
      <c r="AN161" s="196">
        <f t="shared" si="21"/>
        <v>71936.850000000006</v>
      </c>
      <c r="AO161" s="196">
        <f t="shared" si="22"/>
        <v>0</v>
      </c>
      <c r="AP161" s="196">
        <f t="shared" si="18"/>
        <v>-71936.850000000006</v>
      </c>
      <c r="AQ161" s="196">
        <f t="shared" si="19"/>
        <v>0</v>
      </c>
      <c r="AR161" s="196">
        <f t="shared" si="20"/>
        <v>-15070.930000000004</v>
      </c>
      <c r="AS161" s="204">
        <f t="shared" si="23"/>
        <v>0.20950222313042624</v>
      </c>
      <c r="AV161" s="197"/>
    </row>
    <row r="162" spans="1:48">
      <c r="A162" s="105">
        <v>2</v>
      </c>
      <c r="B162" s="105">
        <v>1012</v>
      </c>
      <c r="C162" s="105" t="s">
        <v>238</v>
      </c>
      <c r="D162" s="105">
        <v>20</v>
      </c>
      <c r="E162" s="105">
        <v>276</v>
      </c>
      <c r="F162" s="105" t="s">
        <v>409</v>
      </c>
      <c r="G162" s="105">
        <v>2025</v>
      </c>
      <c r="H162" s="105" t="s">
        <v>260</v>
      </c>
      <c r="I162" s="105">
        <v>1</v>
      </c>
      <c r="J162" s="105" t="s">
        <v>243</v>
      </c>
      <c r="K162" s="105">
        <v>13</v>
      </c>
      <c r="L162" s="105">
        <v>10301002</v>
      </c>
      <c r="M162" s="105">
        <v>0</v>
      </c>
      <c r="N162" s="105" t="s">
        <v>258</v>
      </c>
      <c r="O162" s="105" t="s">
        <v>241</v>
      </c>
      <c r="P162" s="105" t="s">
        <v>240</v>
      </c>
      <c r="Q162" s="105">
        <v>0</v>
      </c>
      <c r="R162" s="105">
        <v>0</v>
      </c>
      <c r="S162" s="105">
        <v>30.71</v>
      </c>
      <c r="T162" s="105">
        <v>0</v>
      </c>
      <c r="U162" s="105">
        <v>152.11000000000001</v>
      </c>
      <c r="V162" s="105">
        <v>87.76</v>
      </c>
      <c r="W162" s="105">
        <v>434.57</v>
      </c>
      <c r="X162" s="105">
        <v>0</v>
      </c>
      <c r="Y162" s="105">
        <v>0</v>
      </c>
      <c r="Z162" s="105">
        <v>-346.81</v>
      </c>
      <c r="AA162" s="105">
        <v>0</v>
      </c>
      <c r="AB162" s="105">
        <v>0</v>
      </c>
      <c r="AC162" s="105">
        <v>346.81</v>
      </c>
      <c r="AD162" s="105">
        <v>0</v>
      </c>
      <c r="AE162" s="105">
        <v>0</v>
      </c>
      <c r="AF162" s="105">
        <v>0</v>
      </c>
      <c r="AG162" s="105">
        <v>0</v>
      </c>
      <c r="AH162" s="105">
        <v>0</v>
      </c>
      <c r="AI162" s="105">
        <v>0</v>
      </c>
      <c r="AJ162" s="181" t="str">
        <f>VLOOKUP($P162,[1]Map!$B$2:$C$7,2,FALSE)</f>
        <v>Water</v>
      </c>
      <c r="AK162" s="181" t="str">
        <f>VLOOKUP($H162,[1]Map!$F$2:$G$47,2,FALSE)</f>
        <v>Reg Def</v>
      </c>
      <c r="AL162" s="196">
        <f t="shared" si="16"/>
        <v>-346.81</v>
      </c>
      <c r="AM162" s="196">
        <f t="shared" si="17"/>
        <v>0</v>
      </c>
      <c r="AN162" s="196">
        <f t="shared" si="21"/>
        <v>-346.81</v>
      </c>
      <c r="AO162" s="196">
        <f t="shared" si="22"/>
        <v>0</v>
      </c>
      <c r="AP162" s="196">
        <f t="shared" si="18"/>
        <v>346.81</v>
      </c>
      <c r="AQ162" s="196">
        <f t="shared" si="19"/>
        <v>0</v>
      </c>
      <c r="AR162" s="196">
        <f t="shared" si="20"/>
        <v>121.4</v>
      </c>
      <c r="AS162" s="204">
        <f t="shared" si="23"/>
        <v>0.35004757648280038</v>
      </c>
      <c r="AV162" s="197"/>
    </row>
    <row r="163" spans="1:48">
      <c r="A163" s="105">
        <v>2</v>
      </c>
      <c r="B163" s="105">
        <v>1012</v>
      </c>
      <c r="C163" s="105" t="s">
        <v>238</v>
      </c>
      <c r="D163" s="105">
        <v>20</v>
      </c>
      <c r="E163" s="105">
        <v>276</v>
      </c>
      <c r="F163" s="105" t="s">
        <v>409</v>
      </c>
      <c r="G163" s="105">
        <v>2025</v>
      </c>
      <c r="H163" s="105" t="s">
        <v>263</v>
      </c>
      <c r="I163" s="105">
        <v>1</v>
      </c>
      <c r="J163" s="105" t="s">
        <v>243</v>
      </c>
      <c r="K163" s="105">
        <v>13</v>
      </c>
      <c r="L163" s="105">
        <v>10301017</v>
      </c>
      <c r="M163" s="105">
        <v>0</v>
      </c>
      <c r="N163" s="105" t="s">
        <v>258</v>
      </c>
      <c r="O163" s="105" t="s">
        <v>241</v>
      </c>
      <c r="P163" s="105" t="s">
        <v>240</v>
      </c>
      <c r="Q163" s="105">
        <v>0</v>
      </c>
      <c r="R163" s="105">
        <v>0</v>
      </c>
      <c r="S163" s="105">
        <v>180690.05000000002</v>
      </c>
      <c r="T163" s="105">
        <v>0</v>
      </c>
      <c r="U163" s="105">
        <v>180690.05000000002</v>
      </c>
      <c r="V163" s="105">
        <v>702056.97</v>
      </c>
      <c r="W163" s="105">
        <v>702056.97</v>
      </c>
      <c r="X163" s="105">
        <v>0</v>
      </c>
      <c r="Y163" s="105">
        <v>0</v>
      </c>
      <c r="Z163" s="105">
        <v>0</v>
      </c>
      <c r="AA163" s="105">
        <v>0</v>
      </c>
      <c r="AB163" s="105">
        <v>0</v>
      </c>
      <c r="AC163" s="105">
        <v>0</v>
      </c>
      <c r="AD163" s="105">
        <v>0</v>
      </c>
      <c r="AE163" s="105">
        <v>0</v>
      </c>
      <c r="AF163" s="105">
        <v>0</v>
      </c>
      <c r="AG163" s="105">
        <v>0</v>
      </c>
      <c r="AH163" s="105">
        <v>0</v>
      </c>
      <c r="AI163" s="105">
        <v>0</v>
      </c>
      <c r="AJ163" s="181" t="str">
        <f>VLOOKUP($P163,[1]Map!$B$2:$C$7,2,FALSE)</f>
        <v>Water</v>
      </c>
      <c r="AK163" s="181" t="str">
        <f>VLOOKUP($H163,[1]Map!$F$2:$G$47,2,FALSE)</f>
        <v>Reg Def</v>
      </c>
      <c r="AL163" s="196">
        <f t="shared" si="16"/>
        <v>0</v>
      </c>
      <c r="AM163" s="196">
        <f t="shared" si="17"/>
        <v>0</v>
      </c>
      <c r="AN163" s="196">
        <f t="shared" si="21"/>
        <v>0</v>
      </c>
      <c r="AO163" s="196">
        <f t="shared" si="22"/>
        <v>0</v>
      </c>
      <c r="AP163" s="196">
        <f t="shared" si="18"/>
        <v>0</v>
      </c>
      <c r="AQ163" s="196">
        <f t="shared" si="19"/>
        <v>0</v>
      </c>
      <c r="AR163" s="196">
        <f t="shared" si="20"/>
        <v>0</v>
      </c>
      <c r="AS163" s="204" t="e">
        <f t="shared" si="23"/>
        <v>#DIV/0!</v>
      </c>
      <c r="AV163" s="197"/>
    </row>
    <row r="164" spans="1:48">
      <c r="A164" s="105">
        <v>2</v>
      </c>
      <c r="B164" s="105">
        <v>1012</v>
      </c>
      <c r="C164" s="105" t="s">
        <v>238</v>
      </c>
      <c r="D164" s="105">
        <v>20</v>
      </c>
      <c r="E164" s="105">
        <v>276</v>
      </c>
      <c r="F164" s="105" t="s">
        <v>409</v>
      </c>
      <c r="G164" s="105">
        <v>2025</v>
      </c>
      <c r="H164" s="105" t="s">
        <v>264</v>
      </c>
      <c r="I164" s="105">
        <v>1</v>
      </c>
      <c r="J164" s="105" t="s">
        <v>243</v>
      </c>
      <c r="K164" s="105">
        <v>13</v>
      </c>
      <c r="L164" s="105">
        <v>10301012</v>
      </c>
      <c r="M164" s="105">
        <v>0</v>
      </c>
      <c r="N164" s="105" t="s">
        <v>258</v>
      </c>
      <c r="O164" s="105" t="s">
        <v>241</v>
      </c>
      <c r="P164" s="105" t="s">
        <v>240</v>
      </c>
      <c r="Q164" s="105">
        <v>0</v>
      </c>
      <c r="R164" s="105">
        <v>0</v>
      </c>
      <c r="S164" s="105">
        <v>-20287.8</v>
      </c>
      <c r="T164" s="105">
        <v>0</v>
      </c>
      <c r="U164" s="105">
        <v>-13363.34</v>
      </c>
      <c r="V164" s="105">
        <v>-96608.7</v>
      </c>
      <c r="W164" s="105">
        <v>-63634.950000000004</v>
      </c>
      <c r="X164" s="105">
        <v>0</v>
      </c>
      <c r="Y164" s="105">
        <v>0</v>
      </c>
      <c r="Z164" s="105">
        <v>-32973.75</v>
      </c>
      <c r="AA164" s="105">
        <v>0</v>
      </c>
      <c r="AB164" s="105">
        <v>0</v>
      </c>
      <c r="AC164" s="105">
        <v>32973.75</v>
      </c>
      <c r="AD164" s="105">
        <v>0</v>
      </c>
      <c r="AE164" s="105">
        <v>0</v>
      </c>
      <c r="AF164" s="105">
        <v>0</v>
      </c>
      <c r="AG164" s="105">
        <v>0</v>
      </c>
      <c r="AH164" s="105">
        <v>0</v>
      </c>
      <c r="AI164" s="105">
        <v>0</v>
      </c>
      <c r="AJ164" s="181" t="str">
        <f>VLOOKUP($P164,[1]Map!$B$2:$C$7,2,FALSE)</f>
        <v>Water</v>
      </c>
      <c r="AK164" s="181" t="str">
        <f>VLOOKUP($H164,[1]Map!$F$2:$G$47,2,FALSE)</f>
        <v>Reg Def</v>
      </c>
      <c r="AL164" s="196">
        <f t="shared" si="16"/>
        <v>-32973.75</v>
      </c>
      <c r="AM164" s="196">
        <f t="shared" si="17"/>
        <v>0</v>
      </c>
      <c r="AN164" s="196">
        <f t="shared" si="21"/>
        <v>-32973.75</v>
      </c>
      <c r="AO164" s="196">
        <f t="shared" si="22"/>
        <v>0</v>
      </c>
      <c r="AP164" s="196">
        <f t="shared" si="18"/>
        <v>32973.749999999993</v>
      </c>
      <c r="AQ164" s="196">
        <f t="shared" si="19"/>
        <v>0</v>
      </c>
      <c r="AR164" s="196">
        <f t="shared" si="20"/>
        <v>6924.4599999999991</v>
      </c>
      <c r="AS164" s="204">
        <f t="shared" si="23"/>
        <v>0.20999916600326018</v>
      </c>
      <c r="AV164" s="197"/>
    </row>
    <row r="165" spans="1:48">
      <c r="A165" s="105">
        <v>2</v>
      </c>
      <c r="B165" s="105">
        <v>1012</v>
      </c>
      <c r="C165" s="105" t="s">
        <v>238</v>
      </c>
      <c r="D165" s="105">
        <v>20</v>
      </c>
      <c r="E165" s="105">
        <v>276</v>
      </c>
      <c r="F165" s="105" t="s">
        <v>409</v>
      </c>
      <c r="G165" s="105">
        <v>2025</v>
      </c>
      <c r="H165" s="105" t="s">
        <v>265</v>
      </c>
      <c r="I165" s="105">
        <v>1</v>
      </c>
      <c r="J165" s="105" t="s">
        <v>243</v>
      </c>
      <c r="K165" s="105">
        <v>13</v>
      </c>
      <c r="L165" s="105">
        <v>10301010</v>
      </c>
      <c r="M165" s="105">
        <v>0</v>
      </c>
      <c r="N165" s="105" t="s">
        <v>258</v>
      </c>
      <c r="O165" s="105" t="s">
        <v>241</v>
      </c>
      <c r="P165" s="105" t="s">
        <v>240</v>
      </c>
      <c r="Q165" s="105">
        <v>0</v>
      </c>
      <c r="R165" s="105">
        <v>0</v>
      </c>
      <c r="S165" s="105">
        <v>-226331.82</v>
      </c>
      <c r="T165" s="105">
        <v>0</v>
      </c>
      <c r="U165" s="105">
        <v>-226331.82</v>
      </c>
      <c r="V165" s="105">
        <v>-646662.32999999996</v>
      </c>
      <c r="W165" s="105">
        <v>-646662.32999999996</v>
      </c>
      <c r="X165" s="105">
        <v>0</v>
      </c>
      <c r="Y165" s="105">
        <v>0</v>
      </c>
      <c r="Z165" s="105">
        <v>0</v>
      </c>
      <c r="AA165" s="105">
        <v>0</v>
      </c>
      <c r="AB165" s="105">
        <v>0</v>
      </c>
      <c r="AC165" s="105">
        <v>0</v>
      </c>
      <c r="AD165" s="105">
        <v>0</v>
      </c>
      <c r="AE165" s="105">
        <v>0</v>
      </c>
      <c r="AF165" s="105">
        <v>0</v>
      </c>
      <c r="AG165" s="105">
        <v>0</v>
      </c>
      <c r="AH165" s="105">
        <v>0</v>
      </c>
      <c r="AI165" s="105">
        <v>0</v>
      </c>
      <c r="AJ165" s="181" t="str">
        <f>VLOOKUP($P165,[1]Map!$B$2:$C$7,2,FALSE)</f>
        <v>Water</v>
      </c>
      <c r="AK165" s="181" t="str">
        <f>VLOOKUP($H165,[1]Map!$F$2:$G$47,2,FALSE)</f>
        <v>Reg Def</v>
      </c>
      <c r="AL165" s="196">
        <f t="shared" si="16"/>
        <v>0</v>
      </c>
      <c r="AM165" s="196">
        <f t="shared" si="17"/>
        <v>0</v>
      </c>
      <c r="AN165" s="196">
        <f t="shared" si="21"/>
        <v>0</v>
      </c>
      <c r="AO165" s="196">
        <f t="shared" si="22"/>
        <v>0</v>
      </c>
      <c r="AP165" s="196">
        <f t="shared" si="18"/>
        <v>0</v>
      </c>
      <c r="AQ165" s="196">
        <f t="shared" si="19"/>
        <v>0</v>
      </c>
      <c r="AR165" s="196">
        <f t="shared" si="20"/>
        <v>0</v>
      </c>
      <c r="AS165" s="204" t="e">
        <f t="shared" si="23"/>
        <v>#DIV/0!</v>
      </c>
      <c r="AV165" s="197"/>
    </row>
    <row r="166" spans="1:48">
      <c r="A166" s="105">
        <v>2</v>
      </c>
      <c r="B166" s="105">
        <v>1012</v>
      </c>
      <c r="C166" s="105" t="s">
        <v>238</v>
      </c>
      <c r="D166" s="105">
        <v>20</v>
      </c>
      <c r="E166" s="105">
        <v>276</v>
      </c>
      <c r="F166" s="105" t="s">
        <v>409</v>
      </c>
      <c r="G166" s="105">
        <v>2025</v>
      </c>
      <c r="H166" s="105" t="s">
        <v>266</v>
      </c>
      <c r="I166" s="105">
        <v>1</v>
      </c>
      <c r="J166" s="105" t="s">
        <v>243</v>
      </c>
      <c r="K166" s="105">
        <v>13</v>
      </c>
      <c r="L166" s="105">
        <v>10301050</v>
      </c>
      <c r="M166" s="105">
        <v>0</v>
      </c>
      <c r="N166" s="105" t="s">
        <v>258</v>
      </c>
      <c r="O166" s="105" t="s">
        <v>241</v>
      </c>
      <c r="P166" s="105" t="s">
        <v>240</v>
      </c>
      <c r="Q166" s="105">
        <v>0</v>
      </c>
      <c r="R166" s="105">
        <v>0</v>
      </c>
      <c r="S166" s="105">
        <v>-135.59</v>
      </c>
      <c r="T166" s="105">
        <v>0</v>
      </c>
      <c r="U166" s="105">
        <v>-339.3</v>
      </c>
      <c r="V166" s="105">
        <v>-387.38</v>
      </c>
      <c r="W166" s="105">
        <v>-531.14</v>
      </c>
      <c r="X166" s="105">
        <v>0</v>
      </c>
      <c r="Y166" s="105">
        <v>0</v>
      </c>
      <c r="Z166" s="105">
        <v>143.76</v>
      </c>
      <c r="AA166" s="105">
        <v>0</v>
      </c>
      <c r="AB166" s="105">
        <v>0</v>
      </c>
      <c r="AC166" s="105">
        <v>-143.76</v>
      </c>
      <c r="AD166" s="105">
        <v>0</v>
      </c>
      <c r="AE166" s="105">
        <v>0</v>
      </c>
      <c r="AF166" s="105">
        <v>0</v>
      </c>
      <c r="AG166" s="105">
        <v>0</v>
      </c>
      <c r="AH166" s="105">
        <v>0</v>
      </c>
      <c r="AI166" s="105">
        <v>0</v>
      </c>
      <c r="AJ166" s="181" t="str">
        <f>VLOOKUP($P166,[1]Map!$B$2:$C$7,2,FALSE)</f>
        <v>Water</v>
      </c>
      <c r="AK166" s="181" t="str">
        <f>VLOOKUP($H166,[1]Map!$F$2:$G$47,2,FALSE)</f>
        <v>Repairs</v>
      </c>
      <c r="AL166" s="196">
        <f t="shared" si="16"/>
        <v>143.76</v>
      </c>
      <c r="AM166" s="196">
        <f t="shared" si="17"/>
        <v>0</v>
      </c>
      <c r="AN166" s="196">
        <f t="shared" si="21"/>
        <v>143.76</v>
      </c>
      <c r="AO166" s="196">
        <f t="shared" si="22"/>
        <v>0</v>
      </c>
      <c r="AP166" s="196">
        <f t="shared" si="18"/>
        <v>-143.76</v>
      </c>
      <c r="AQ166" s="196">
        <f t="shared" si="19"/>
        <v>0</v>
      </c>
      <c r="AR166" s="196">
        <f t="shared" si="20"/>
        <v>-203.71</v>
      </c>
      <c r="AS166" s="204">
        <f t="shared" si="23"/>
        <v>1.4170144685587092</v>
      </c>
      <c r="AV166" s="197"/>
    </row>
    <row r="167" spans="1:48">
      <c r="A167" s="105">
        <v>2</v>
      </c>
      <c r="B167" s="105">
        <v>1012</v>
      </c>
      <c r="C167" s="105" t="s">
        <v>238</v>
      </c>
      <c r="D167" s="105">
        <v>20</v>
      </c>
      <c r="E167" s="105">
        <v>276</v>
      </c>
      <c r="F167" s="105" t="s">
        <v>409</v>
      </c>
      <c r="G167" s="105">
        <v>2025</v>
      </c>
      <c r="H167" s="105" t="s">
        <v>261</v>
      </c>
      <c r="I167" s="105">
        <v>1</v>
      </c>
      <c r="J167" s="105" t="s">
        <v>243</v>
      </c>
      <c r="K167" s="105">
        <v>14</v>
      </c>
      <c r="L167" s="105">
        <v>10301502</v>
      </c>
      <c r="M167" s="105">
        <v>0</v>
      </c>
      <c r="N167" s="105" t="s">
        <v>258</v>
      </c>
      <c r="O167" s="105" t="s">
        <v>241</v>
      </c>
      <c r="P167" s="105" t="s">
        <v>240</v>
      </c>
      <c r="Q167" s="105">
        <v>0</v>
      </c>
      <c r="R167" s="105">
        <v>0</v>
      </c>
      <c r="S167" s="105">
        <v>0</v>
      </c>
      <c r="T167" s="105">
        <v>0</v>
      </c>
      <c r="U167" s="105">
        <v>0</v>
      </c>
      <c r="V167" s="105">
        <v>207351.13</v>
      </c>
      <c r="W167" s="105">
        <v>89843.22</v>
      </c>
      <c r="X167" s="105">
        <v>0</v>
      </c>
      <c r="Y167" s="105">
        <v>0</v>
      </c>
      <c r="Z167" s="105">
        <v>117507.91</v>
      </c>
      <c r="AA167" s="105">
        <v>0</v>
      </c>
      <c r="AB167" s="105">
        <v>0</v>
      </c>
      <c r="AC167" s="105">
        <v>-117507.91</v>
      </c>
      <c r="AD167" s="105">
        <v>0</v>
      </c>
      <c r="AE167" s="105">
        <v>0</v>
      </c>
      <c r="AF167" s="105">
        <v>0</v>
      </c>
      <c r="AG167" s="105">
        <v>0</v>
      </c>
      <c r="AH167" s="105">
        <v>0</v>
      </c>
      <c r="AI167" s="105">
        <v>0</v>
      </c>
      <c r="AJ167" s="181" t="str">
        <f>VLOOKUP($P167,[1]Map!$B$2:$C$7,2,FALSE)</f>
        <v>Water</v>
      </c>
      <c r="AK167" s="181" t="str">
        <f>VLOOKUP($H167,[1]Map!$F$2:$G$47,2,FALSE)</f>
        <v>Flow Through</v>
      </c>
      <c r="AL167" s="196">
        <f t="shared" si="16"/>
        <v>117507.91</v>
      </c>
      <c r="AM167" s="196">
        <f t="shared" si="17"/>
        <v>0</v>
      </c>
      <c r="AN167" s="196">
        <f t="shared" si="21"/>
        <v>117507.91</v>
      </c>
      <c r="AO167" s="196">
        <f t="shared" si="22"/>
        <v>0</v>
      </c>
      <c r="AP167" s="196">
        <f t="shared" si="18"/>
        <v>-117507.91</v>
      </c>
      <c r="AQ167" s="196">
        <f t="shared" si="19"/>
        <v>0</v>
      </c>
      <c r="AR167" s="196">
        <f t="shared" si="20"/>
        <v>0</v>
      </c>
      <c r="AS167" s="204">
        <f t="shared" si="23"/>
        <v>0</v>
      </c>
      <c r="AV167" s="197"/>
    </row>
    <row r="168" spans="1:48">
      <c r="A168" s="105">
        <v>2</v>
      </c>
      <c r="B168" s="105">
        <v>1012</v>
      </c>
      <c r="C168" s="105" t="s">
        <v>238</v>
      </c>
      <c r="D168" s="105">
        <v>20</v>
      </c>
      <c r="E168" s="105">
        <v>276</v>
      </c>
      <c r="F168" s="105" t="s">
        <v>409</v>
      </c>
      <c r="G168" s="105">
        <v>2025</v>
      </c>
      <c r="H168" s="105" t="s">
        <v>271</v>
      </c>
      <c r="I168" s="105">
        <v>1</v>
      </c>
      <c r="J168" s="105" t="s">
        <v>243</v>
      </c>
      <c r="K168" s="105">
        <v>13</v>
      </c>
      <c r="L168" s="105">
        <v>10301004</v>
      </c>
      <c r="M168" s="105">
        <v>-1</v>
      </c>
      <c r="N168" s="105" t="s">
        <v>270</v>
      </c>
      <c r="O168" s="105" t="s">
        <v>241</v>
      </c>
      <c r="P168" s="105" t="s">
        <v>240</v>
      </c>
      <c r="Q168" s="105">
        <v>0</v>
      </c>
      <c r="R168" s="105">
        <v>0</v>
      </c>
      <c r="S168" s="105">
        <v>0</v>
      </c>
      <c r="T168" s="105">
        <v>0</v>
      </c>
      <c r="U168" s="105">
        <v>0</v>
      </c>
      <c r="V168" s="105">
        <v>0</v>
      </c>
      <c r="W168" s="105">
        <v>0</v>
      </c>
      <c r="X168" s="105">
        <v>0</v>
      </c>
      <c r="Y168" s="105">
        <v>0</v>
      </c>
      <c r="Z168" s="105">
        <v>0</v>
      </c>
      <c r="AA168" s="105">
        <v>0</v>
      </c>
      <c r="AB168" s="105">
        <v>0</v>
      </c>
      <c r="AC168" s="105">
        <v>0</v>
      </c>
      <c r="AD168" s="105">
        <v>0</v>
      </c>
      <c r="AE168" s="105">
        <v>0</v>
      </c>
      <c r="AF168" s="105">
        <v>0</v>
      </c>
      <c r="AG168" s="105">
        <v>0</v>
      </c>
      <c r="AH168" s="105">
        <v>0</v>
      </c>
      <c r="AI168" s="105">
        <v>0</v>
      </c>
      <c r="AJ168" s="181" t="str">
        <f>VLOOKUP($P168,[1]Map!$B$2:$C$7,2,FALSE)</f>
        <v>Water</v>
      </c>
      <c r="AK168" s="181" t="str">
        <f>VLOOKUP($H168,[1]Map!$F$2:$G$47,2,FALSE)</f>
        <v>Taxable CIAC</v>
      </c>
      <c r="AL168" s="196">
        <f t="shared" si="16"/>
        <v>0</v>
      </c>
      <c r="AM168" s="196">
        <f t="shared" si="17"/>
        <v>0</v>
      </c>
      <c r="AN168" s="196">
        <f t="shared" si="21"/>
        <v>0</v>
      </c>
      <c r="AO168" s="196">
        <f t="shared" si="22"/>
        <v>0</v>
      </c>
      <c r="AP168" s="196">
        <f t="shared" si="18"/>
        <v>0</v>
      </c>
      <c r="AQ168" s="196">
        <f t="shared" si="19"/>
        <v>0</v>
      </c>
      <c r="AR168" s="196">
        <f t="shared" si="20"/>
        <v>0</v>
      </c>
      <c r="AS168" s="204" t="e">
        <f t="shared" si="23"/>
        <v>#DIV/0!</v>
      </c>
      <c r="AV168" s="197"/>
    </row>
    <row r="169" spans="1:48">
      <c r="A169" s="105">
        <v>2</v>
      </c>
      <c r="B169" s="105">
        <v>1012</v>
      </c>
      <c r="C169" s="105" t="s">
        <v>238</v>
      </c>
      <c r="D169" s="105">
        <v>20</v>
      </c>
      <c r="E169" s="105">
        <v>276</v>
      </c>
      <c r="F169" s="105" t="s">
        <v>409</v>
      </c>
      <c r="G169" s="105">
        <v>2025</v>
      </c>
      <c r="H169" s="105" t="s">
        <v>242</v>
      </c>
      <c r="I169" s="105">
        <v>1</v>
      </c>
      <c r="J169" s="105" t="s">
        <v>243</v>
      </c>
      <c r="K169" s="105">
        <v>13</v>
      </c>
      <c r="L169" s="105">
        <v>21</v>
      </c>
      <c r="M169" s="105">
        <v>1</v>
      </c>
      <c r="N169" s="105" t="s">
        <v>239</v>
      </c>
      <c r="O169" s="105" t="s">
        <v>241</v>
      </c>
      <c r="P169" s="105" t="s">
        <v>247</v>
      </c>
      <c r="Q169" s="105">
        <v>0</v>
      </c>
      <c r="R169" s="105">
        <v>0</v>
      </c>
      <c r="S169" s="105">
        <v>551476.17000000004</v>
      </c>
      <c r="T169" s="105">
        <v>0</v>
      </c>
      <c r="U169" s="105">
        <v>551476.17000000004</v>
      </c>
      <c r="V169" s="105">
        <v>2539177.7800000003</v>
      </c>
      <c r="W169" s="105">
        <v>2539177.7800000003</v>
      </c>
      <c r="X169" s="105">
        <v>0</v>
      </c>
      <c r="Y169" s="105">
        <v>0</v>
      </c>
      <c r="Z169" s="105">
        <v>0</v>
      </c>
      <c r="AA169" s="105">
        <v>0</v>
      </c>
      <c r="AB169" s="105">
        <v>0</v>
      </c>
      <c r="AC169" s="105">
        <v>0</v>
      </c>
      <c r="AD169" s="105">
        <v>0</v>
      </c>
      <c r="AE169" s="105">
        <v>0</v>
      </c>
      <c r="AF169" s="105">
        <v>0</v>
      </c>
      <c r="AG169" s="105">
        <v>0</v>
      </c>
      <c r="AH169" s="105">
        <v>0</v>
      </c>
      <c r="AI169" s="105">
        <v>0</v>
      </c>
      <c r="AJ169" s="181" t="str">
        <f>VLOOKUP($P169,[1]Map!$B$2:$C$7,2,FALSE)</f>
        <v>Sewer</v>
      </c>
      <c r="AK169" s="181" t="str">
        <f>VLOOKUP($H169,[1]Map!$F$2:$G$47,2,FALSE)</f>
        <v>COR</v>
      </c>
      <c r="AL169" s="196">
        <f t="shared" si="16"/>
        <v>0</v>
      </c>
      <c r="AM169" s="196">
        <f t="shared" si="17"/>
        <v>0</v>
      </c>
      <c r="AN169" s="196">
        <f t="shared" si="21"/>
        <v>0</v>
      </c>
      <c r="AO169" s="196">
        <f t="shared" si="22"/>
        <v>0</v>
      </c>
      <c r="AP169" s="196">
        <f t="shared" si="18"/>
        <v>0</v>
      </c>
      <c r="AQ169" s="196">
        <f t="shared" si="19"/>
        <v>0</v>
      </c>
      <c r="AR169" s="196">
        <f t="shared" si="20"/>
        <v>0</v>
      </c>
      <c r="AS169" s="204" t="e">
        <f t="shared" si="23"/>
        <v>#DIV/0!</v>
      </c>
      <c r="AV169" s="197"/>
    </row>
    <row r="170" spans="1:48">
      <c r="A170" s="105">
        <v>2</v>
      </c>
      <c r="B170" s="105">
        <v>1012</v>
      </c>
      <c r="C170" s="105" t="s">
        <v>238</v>
      </c>
      <c r="D170" s="105">
        <v>20</v>
      </c>
      <c r="E170" s="105">
        <v>276</v>
      </c>
      <c r="F170" s="105" t="s">
        <v>409</v>
      </c>
      <c r="G170" s="105">
        <v>2025</v>
      </c>
      <c r="H170" s="105" t="s">
        <v>246</v>
      </c>
      <c r="I170" s="105">
        <v>1</v>
      </c>
      <c r="J170" s="105" t="s">
        <v>243</v>
      </c>
      <c r="K170" s="105">
        <v>13</v>
      </c>
      <c r="L170" s="105">
        <v>19</v>
      </c>
      <c r="M170" s="105">
        <v>1</v>
      </c>
      <c r="N170" s="105" t="s">
        <v>239</v>
      </c>
      <c r="O170" s="105" t="s">
        <v>241</v>
      </c>
      <c r="P170" s="105" t="s">
        <v>247</v>
      </c>
      <c r="Q170" s="105">
        <v>0</v>
      </c>
      <c r="R170" s="105">
        <v>0</v>
      </c>
      <c r="S170" s="105">
        <v>57414.96</v>
      </c>
      <c r="T170" s="105">
        <v>43338.64</v>
      </c>
      <c r="U170" s="105">
        <v>115509.37</v>
      </c>
      <c r="V170" s="105">
        <v>24765.4</v>
      </c>
      <c r="W170" s="105">
        <v>291153</v>
      </c>
      <c r="X170" s="105">
        <v>297772.93</v>
      </c>
      <c r="Y170" s="105">
        <v>0</v>
      </c>
      <c r="Z170" s="105">
        <v>31385.33</v>
      </c>
      <c r="AA170" s="105">
        <v>0</v>
      </c>
      <c r="AB170" s="105">
        <v>0</v>
      </c>
      <c r="AC170" s="105">
        <v>266387.59999999998</v>
      </c>
      <c r="AD170" s="105">
        <v>0</v>
      </c>
      <c r="AE170" s="105">
        <v>0</v>
      </c>
      <c r="AF170" s="105">
        <v>0</v>
      </c>
      <c r="AG170" s="105">
        <v>0</v>
      </c>
      <c r="AH170" s="105">
        <v>0</v>
      </c>
      <c r="AI170" s="105">
        <v>0</v>
      </c>
      <c r="AJ170" s="181" t="str">
        <f>VLOOKUP($P170,[1]Map!$B$2:$C$7,2,FALSE)</f>
        <v>Sewer</v>
      </c>
      <c r="AK170" s="181" t="str">
        <f>VLOOKUP($H170,[1]Map!$F$2:$G$47,2,FALSE)</f>
        <v>Reg Def</v>
      </c>
      <c r="AL170" s="196">
        <f t="shared" si="16"/>
        <v>31385.33</v>
      </c>
      <c r="AM170" s="196">
        <f t="shared" si="17"/>
        <v>297772.93</v>
      </c>
      <c r="AN170" s="196">
        <f t="shared" si="21"/>
        <v>-266387.59999999998</v>
      </c>
      <c r="AO170" s="196">
        <f t="shared" si="22"/>
        <v>0</v>
      </c>
      <c r="AP170" s="196">
        <f t="shared" si="18"/>
        <v>266387.59999999998</v>
      </c>
      <c r="AQ170" s="196">
        <f t="shared" si="19"/>
        <v>0</v>
      </c>
      <c r="AR170" s="196">
        <f t="shared" si="20"/>
        <v>58094.409999999996</v>
      </c>
      <c r="AS170" s="204">
        <f t="shared" si="23"/>
        <v>0.21808226058570293</v>
      </c>
      <c r="AV170" s="197"/>
    </row>
    <row r="171" spans="1:48">
      <c r="A171" s="105">
        <v>2</v>
      </c>
      <c r="B171" s="105">
        <v>1012</v>
      </c>
      <c r="C171" s="105" t="s">
        <v>238</v>
      </c>
      <c r="D171" s="105">
        <v>20</v>
      </c>
      <c r="E171" s="105">
        <v>276</v>
      </c>
      <c r="F171" s="105" t="s">
        <v>409</v>
      </c>
      <c r="G171" s="105">
        <v>2025</v>
      </c>
      <c r="H171" s="105" t="s">
        <v>259</v>
      </c>
      <c r="I171" s="105">
        <v>1</v>
      </c>
      <c r="J171" s="105" t="s">
        <v>243</v>
      </c>
      <c r="K171" s="105">
        <v>13</v>
      </c>
      <c r="L171" s="105">
        <v>10301001</v>
      </c>
      <c r="M171" s="105">
        <v>0</v>
      </c>
      <c r="N171" s="105" t="s">
        <v>258</v>
      </c>
      <c r="O171" s="105" t="s">
        <v>241</v>
      </c>
      <c r="P171" s="105" t="s">
        <v>247</v>
      </c>
      <c r="Q171" s="105">
        <v>0</v>
      </c>
      <c r="R171" s="105">
        <v>0</v>
      </c>
      <c r="S171" s="105">
        <v>20980.97</v>
      </c>
      <c r="T171" s="105">
        <v>0</v>
      </c>
      <c r="U171" s="105">
        <v>20628.27</v>
      </c>
      <c r="V171" s="105">
        <v>88032.320000000007</v>
      </c>
      <c r="W171" s="105">
        <v>86818.78</v>
      </c>
      <c r="X171" s="105">
        <v>0</v>
      </c>
      <c r="Y171" s="105">
        <v>0</v>
      </c>
      <c r="Z171" s="105">
        <v>1213.54</v>
      </c>
      <c r="AA171" s="105">
        <v>0</v>
      </c>
      <c r="AB171" s="105">
        <v>0</v>
      </c>
      <c r="AC171" s="105">
        <v>-1213.54</v>
      </c>
      <c r="AD171" s="105">
        <v>0</v>
      </c>
      <c r="AE171" s="105">
        <v>0</v>
      </c>
      <c r="AF171" s="105">
        <v>0</v>
      </c>
      <c r="AG171" s="105">
        <v>0</v>
      </c>
      <c r="AH171" s="105">
        <v>0</v>
      </c>
      <c r="AI171" s="105">
        <v>0</v>
      </c>
      <c r="AJ171" s="181" t="str">
        <f>VLOOKUP($P171,[1]Map!$B$2:$C$7,2,FALSE)</f>
        <v>Sewer</v>
      </c>
      <c r="AK171" s="181" t="str">
        <f>VLOOKUP($H171,[1]Map!$F$2:$G$47,2,FALSE)</f>
        <v>Reg Def</v>
      </c>
      <c r="AL171" s="196">
        <f t="shared" si="16"/>
        <v>1213.54</v>
      </c>
      <c r="AM171" s="196">
        <f t="shared" si="17"/>
        <v>0</v>
      </c>
      <c r="AN171" s="196">
        <f t="shared" si="21"/>
        <v>1213.54</v>
      </c>
      <c r="AO171" s="196">
        <f t="shared" si="22"/>
        <v>0</v>
      </c>
      <c r="AP171" s="196">
        <f t="shared" si="18"/>
        <v>-1213.5400000000081</v>
      </c>
      <c r="AQ171" s="196">
        <f t="shared" si="19"/>
        <v>-8.1854523159563541E-12</v>
      </c>
      <c r="AR171" s="196">
        <f t="shared" si="20"/>
        <v>-352.70000000000073</v>
      </c>
      <c r="AS171" s="204">
        <f t="shared" si="23"/>
        <v>0.2906373090297793</v>
      </c>
      <c r="AV171" s="197"/>
    </row>
    <row r="172" spans="1:48">
      <c r="A172" s="105">
        <v>2</v>
      </c>
      <c r="B172" s="105">
        <v>1012</v>
      </c>
      <c r="C172" s="105" t="s">
        <v>238</v>
      </c>
      <c r="D172" s="105">
        <v>20</v>
      </c>
      <c r="E172" s="105">
        <v>276</v>
      </c>
      <c r="F172" s="105" t="s">
        <v>409</v>
      </c>
      <c r="G172" s="105">
        <v>2025</v>
      </c>
      <c r="H172" s="105" t="s">
        <v>260</v>
      </c>
      <c r="I172" s="105">
        <v>1</v>
      </c>
      <c r="J172" s="105" t="s">
        <v>243</v>
      </c>
      <c r="K172" s="105">
        <v>13</v>
      </c>
      <c r="L172" s="105">
        <v>10301002</v>
      </c>
      <c r="M172" s="105">
        <v>0</v>
      </c>
      <c r="N172" s="105" t="s">
        <v>258</v>
      </c>
      <c r="O172" s="105" t="s">
        <v>241</v>
      </c>
      <c r="P172" s="105" t="s">
        <v>247</v>
      </c>
      <c r="Q172" s="105">
        <v>0</v>
      </c>
      <c r="R172" s="105">
        <v>0</v>
      </c>
      <c r="S172" s="105">
        <v>3545.02</v>
      </c>
      <c r="T172" s="105">
        <v>0</v>
      </c>
      <c r="U172" s="105">
        <v>3213.57</v>
      </c>
      <c r="V172" s="105">
        <v>10128.58</v>
      </c>
      <c r="W172" s="105">
        <v>9181.57</v>
      </c>
      <c r="X172" s="105">
        <v>0</v>
      </c>
      <c r="Y172" s="105">
        <v>0</v>
      </c>
      <c r="Z172" s="105">
        <v>947.01</v>
      </c>
      <c r="AA172" s="105">
        <v>0</v>
      </c>
      <c r="AB172" s="105">
        <v>0</v>
      </c>
      <c r="AC172" s="105">
        <v>-947.01</v>
      </c>
      <c r="AD172" s="105">
        <v>0</v>
      </c>
      <c r="AE172" s="105">
        <v>0</v>
      </c>
      <c r="AF172" s="105">
        <v>0</v>
      </c>
      <c r="AG172" s="105">
        <v>0</v>
      </c>
      <c r="AH172" s="105">
        <v>0</v>
      </c>
      <c r="AI172" s="105">
        <v>0</v>
      </c>
      <c r="AJ172" s="181" t="str">
        <f>VLOOKUP($P172,[1]Map!$B$2:$C$7,2,FALSE)</f>
        <v>Sewer</v>
      </c>
      <c r="AK172" s="181" t="str">
        <f>VLOOKUP($H172,[1]Map!$F$2:$G$47,2,FALSE)</f>
        <v>Reg Def</v>
      </c>
      <c r="AL172" s="196">
        <f t="shared" si="16"/>
        <v>947.01</v>
      </c>
      <c r="AM172" s="196">
        <f t="shared" si="17"/>
        <v>0</v>
      </c>
      <c r="AN172" s="196">
        <f t="shared" si="21"/>
        <v>947.01</v>
      </c>
      <c r="AO172" s="196">
        <f t="shared" si="22"/>
        <v>0</v>
      </c>
      <c r="AP172" s="196">
        <f t="shared" si="18"/>
        <v>-947.01000000000022</v>
      </c>
      <c r="AQ172" s="196">
        <f t="shared" si="19"/>
        <v>0</v>
      </c>
      <c r="AR172" s="196">
        <f t="shared" si="20"/>
        <v>-331.44999999999982</v>
      </c>
      <c r="AS172" s="204">
        <f t="shared" si="23"/>
        <v>0.34999630415729477</v>
      </c>
      <c r="AV172" s="197"/>
    </row>
    <row r="173" spans="1:48">
      <c r="A173" s="105">
        <v>2</v>
      </c>
      <c r="B173" s="105">
        <v>1012</v>
      </c>
      <c r="C173" s="105" t="s">
        <v>238</v>
      </c>
      <c r="D173" s="105">
        <v>20</v>
      </c>
      <c r="E173" s="105">
        <v>276</v>
      </c>
      <c r="F173" s="105" t="s">
        <v>409</v>
      </c>
      <c r="G173" s="105">
        <v>2025</v>
      </c>
      <c r="H173" s="105" t="s">
        <v>263</v>
      </c>
      <c r="I173" s="105">
        <v>1</v>
      </c>
      <c r="J173" s="105" t="s">
        <v>243</v>
      </c>
      <c r="K173" s="105">
        <v>13</v>
      </c>
      <c r="L173" s="105">
        <v>10301017</v>
      </c>
      <c r="M173" s="105">
        <v>0</v>
      </c>
      <c r="N173" s="105" t="s">
        <v>258</v>
      </c>
      <c r="O173" s="105" t="s">
        <v>241</v>
      </c>
      <c r="P173" s="105" t="s">
        <v>247</v>
      </c>
      <c r="Q173" s="105">
        <v>0</v>
      </c>
      <c r="R173" s="105">
        <v>0</v>
      </c>
      <c r="S173" s="105">
        <v>31352.55</v>
      </c>
      <c r="T173" s="105">
        <v>0</v>
      </c>
      <c r="U173" s="105">
        <v>32088.7</v>
      </c>
      <c r="V173" s="105">
        <v>89578.7</v>
      </c>
      <c r="W173" s="105">
        <v>91682</v>
      </c>
      <c r="X173" s="105">
        <v>0</v>
      </c>
      <c r="Y173" s="105">
        <v>0</v>
      </c>
      <c r="Z173" s="105">
        <v>-2103.3000000000002</v>
      </c>
      <c r="AA173" s="105">
        <v>0</v>
      </c>
      <c r="AB173" s="105">
        <v>0</v>
      </c>
      <c r="AC173" s="105">
        <v>2103.3000000000002</v>
      </c>
      <c r="AD173" s="105">
        <v>0</v>
      </c>
      <c r="AE173" s="105">
        <v>0</v>
      </c>
      <c r="AF173" s="105">
        <v>0</v>
      </c>
      <c r="AG173" s="105">
        <v>0</v>
      </c>
      <c r="AH173" s="105">
        <v>0</v>
      </c>
      <c r="AI173" s="105">
        <v>0</v>
      </c>
      <c r="AJ173" s="181" t="str">
        <f>VLOOKUP($P173,[1]Map!$B$2:$C$7,2,FALSE)</f>
        <v>Sewer</v>
      </c>
      <c r="AK173" s="181" t="str">
        <f>VLOOKUP($H173,[1]Map!$F$2:$G$47,2,FALSE)</f>
        <v>Reg Def</v>
      </c>
      <c r="AL173" s="196">
        <f t="shared" si="16"/>
        <v>-2103.3000000000002</v>
      </c>
      <c r="AM173" s="196">
        <f t="shared" si="17"/>
        <v>0</v>
      </c>
      <c r="AN173" s="196">
        <f t="shared" si="21"/>
        <v>-2103.3000000000002</v>
      </c>
      <c r="AO173" s="196">
        <f t="shared" si="22"/>
        <v>0</v>
      </c>
      <c r="AP173" s="196">
        <f t="shared" si="18"/>
        <v>2103.3000000000029</v>
      </c>
      <c r="AQ173" s="196">
        <f t="shared" si="19"/>
        <v>0</v>
      </c>
      <c r="AR173" s="196">
        <f t="shared" si="20"/>
        <v>736.15000000000146</v>
      </c>
      <c r="AS173" s="204">
        <f t="shared" si="23"/>
        <v>0.34999762278324559</v>
      </c>
      <c r="AV173" s="197"/>
    </row>
    <row r="174" spans="1:48">
      <c r="A174" s="105">
        <v>2</v>
      </c>
      <c r="B174" s="105">
        <v>1012</v>
      </c>
      <c r="C174" s="105" t="s">
        <v>238</v>
      </c>
      <c r="D174" s="105">
        <v>20</v>
      </c>
      <c r="E174" s="105">
        <v>276</v>
      </c>
      <c r="F174" s="105" t="s">
        <v>409</v>
      </c>
      <c r="G174" s="105">
        <v>2025</v>
      </c>
      <c r="H174" s="105" t="s">
        <v>264</v>
      </c>
      <c r="I174" s="105">
        <v>1</v>
      </c>
      <c r="J174" s="105" t="s">
        <v>243</v>
      </c>
      <c r="K174" s="105">
        <v>13</v>
      </c>
      <c r="L174" s="105">
        <v>10301012</v>
      </c>
      <c r="M174" s="105">
        <v>0</v>
      </c>
      <c r="N174" s="105" t="s">
        <v>258</v>
      </c>
      <c r="O174" s="105" t="s">
        <v>241</v>
      </c>
      <c r="P174" s="105" t="s">
        <v>247</v>
      </c>
      <c r="Q174" s="105">
        <v>0</v>
      </c>
      <c r="R174" s="105">
        <v>0</v>
      </c>
      <c r="S174" s="105">
        <v>-6278.38</v>
      </c>
      <c r="T174" s="105">
        <v>0</v>
      </c>
      <c r="U174" s="105">
        <v>-6275.37</v>
      </c>
      <c r="V174" s="105">
        <v>-27462.600000000002</v>
      </c>
      <c r="W174" s="105">
        <v>-27448.23</v>
      </c>
      <c r="X174" s="105">
        <v>0</v>
      </c>
      <c r="Y174" s="105">
        <v>0</v>
      </c>
      <c r="Z174" s="105">
        <v>-14.370000000000001</v>
      </c>
      <c r="AA174" s="105">
        <v>0</v>
      </c>
      <c r="AB174" s="105">
        <v>0</v>
      </c>
      <c r="AC174" s="105">
        <v>14.370000000000001</v>
      </c>
      <c r="AD174" s="105">
        <v>0</v>
      </c>
      <c r="AE174" s="105">
        <v>0</v>
      </c>
      <c r="AF174" s="105">
        <v>0</v>
      </c>
      <c r="AG174" s="105">
        <v>0</v>
      </c>
      <c r="AH174" s="105">
        <v>0</v>
      </c>
      <c r="AI174" s="105">
        <v>0</v>
      </c>
      <c r="AJ174" s="181" t="str">
        <f>VLOOKUP($P174,[1]Map!$B$2:$C$7,2,FALSE)</f>
        <v>Sewer</v>
      </c>
      <c r="AK174" s="181" t="str">
        <f>VLOOKUP($H174,[1]Map!$F$2:$G$47,2,FALSE)</f>
        <v>Reg Def</v>
      </c>
      <c r="AL174" s="196">
        <f t="shared" si="16"/>
        <v>-14.370000000000001</v>
      </c>
      <c r="AM174" s="196">
        <f t="shared" si="17"/>
        <v>0</v>
      </c>
      <c r="AN174" s="196">
        <f t="shared" si="21"/>
        <v>-14.370000000000001</v>
      </c>
      <c r="AO174" s="196">
        <f t="shared" si="22"/>
        <v>0</v>
      </c>
      <c r="AP174" s="196">
        <f t="shared" si="18"/>
        <v>14.370000000002619</v>
      </c>
      <c r="AQ174" s="196">
        <f t="shared" si="19"/>
        <v>2.6183499812759692E-12</v>
      </c>
      <c r="AR174" s="196">
        <f t="shared" si="20"/>
        <v>3.0100000000002183</v>
      </c>
      <c r="AS174" s="204">
        <f t="shared" si="23"/>
        <v>0.20946416144743699</v>
      </c>
      <c r="AV174" s="197"/>
    </row>
    <row r="175" spans="1:48">
      <c r="A175" s="105">
        <v>2</v>
      </c>
      <c r="B175" s="105">
        <v>1012</v>
      </c>
      <c r="C175" s="105" t="s">
        <v>238</v>
      </c>
      <c r="D175" s="105">
        <v>20</v>
      </c>
      <c r="E175" s="105">
        <v>276</v>
      </c>
      <c r="F175" s="105" t="s">
        <v>409</v>
      </c>
      <c r="G175" s="105">
        <v>2025</v>
      </c>
      <c r="H175" s="105" t="s">
        <v>265</v>
      </c>
      <c r="I175" s="105">
        <v>1</v>
      </c>
      <c r="J175" s="105" t="s">
        <v>243</v>
      </c>
      <c r="K175" s="105">
        <v>13</v>
      </c>
      <c r="L175" s="105">
        <v>10301010</v>
      </c>
      <c r="M175" s="105">
        <v>0</v>
      </c>
      <c r="N175" s="105" t="s">
        <v>258</v>
      </c>
      <c r="O175" s="105" t="s">
        <v>241</v>
      </c>
      <c r="P175" s="105" t="s">
        <v>247</v>
      </c>
      <c r="Q175" s="105">
        <v>0</v>
      </c>
      <c r="R175" s="105">
        <v>0</v>
      </c>
      <c r="S175" s="105">
        <v>-30261.4</v>
      </c>
      <c r="T175" s="105">
        <v>0</v>
      </c>
      <c r="U175" s="105">
        <v>-30265.08</v>
      </c>
      <c r="V175" s="105">
        <v>-86461.180000000008</v>
      </c>
      <c r="W175" s="105">
        <v>-86471.71</v>
      </c>
      <c r="X175" s="105">
        <v>0</v>
      </c>
      <c r="Y175" s="105">
        <v>0</v>
      </c>
      <c r="Z175" s="105">
        <v>10.53</v>
      </c>
      <c r="AA175" s="105">
        <v>0</v>
      </c>
      <c r="AB175" s="105">
        <v>0</v>
      </c>
      <c r="AC175" s="105">
        <v>-10.53</v>
      </c>
      <c r="AD175" s="105">
        <v>0</v>
      </c>
      <c r="AE175" s="105">
        <v>0</v>
      </c>
      <c r="AF175" s="105">
        <v>0</v>
      </c>
      <c r="AG175" s="105">
        <v>0</v>
      </c>
      <c r="AH175" s="105">
        <v>0</v>
      </c>
      <c r="AI175" s="105">
        <v>0</v>
      </c>
      <c r="AJ175" s="181" t="str">
        <f>VLOOKUP($P175,[1]Map!$B$2:$C$7,2,FALSE)</f>
        <v>Sewer</v>
      </c>
      <c r="AK175" s="181" t="str">
        <f>VLOOKUP($H175,[1]Map!$F$2:$G$47,2,FALSE)</f>
        <v>Reg Def</v>
      </c>
      <c r="AL175" s="196">
        <f t="shared" si="16"/>
        <v>10.53</v>
      </c>
      <c r="AM175" s="196">
        <f t="shared" si="17"/>
        <v>0</v>
      </c>
      <c r="AN175" s="196">
        <f t="shared" si="21"/>
        <v>10.53</v>
      </c>
      <c r="AO175" s="196">
        <f t="shared" si="22"/>
        <v>0</v>
      </c>
      <c r="AP175" s="196">
        <f t="shared" si="18"/>
        <v>-10.529999999998836</v>
      </c>
      <c r="AQ175" s="196">
        <f t="shared" si="19"/>
        <v>1.1635137298071641E-12</v>
      </c>
      <c r="AR175" s="196">
        <f t="shared" si="20"/>
        <v>-3.680000000000291</v>
      </c>
      <c r="AS175" s="204">
        <f t="shared" si="23"/>
        <v>0.34947768281108244</v>
      </c>
      <c r="AV175" s="197"/>
    </row>
    <row r="176" spans="1:48">
      <c r="A176" s="105">
        <v>2</v>
      </c>
      <c r="B176" s="105">
        <v>1012</v>
      </c>
      <c r="C176" s="105" t="s">
        <v>238</v>
      </c>
      <c r="D176" s="105">
        <v>20</v>
      </c>
      <c r="E176" s="105">
        <v>276</v>
      </c>
      <c r="F176" s="105" t="s">
        <v>409</v>
      </c>
      <c r="G176" s="105">
        <v>2025</v>
      </c>
      <c r="H176" s="105" t="s">
        <v>266</v>
      </c>
      <c r="I176" s="105">
        <v>1</v>
      </c>
      <c r="J176" s="105" t="s">
        <v>243</v>
      </c>
      <c r="K176" s="105">
        <v>13</v>
      </c>
      <c r="L176" s="105">
        <v>10301050</v>
      </c>
      <c r="M176" s="105">
        <v>0</v>
      </c>
      <c r="N176" s="105" t="s">
        <v>258</v>
      </c>
      <c r="O176" s="105" t="s">
        <v>241</v>
      </c>
      <c r="P176" s="105" t="s">
        <v>247</v>
      </c>
      <c r="Q176" s="105">
        <v>0</v>
      </c>
      <c r="R176" s="105">
        <v>0</v>
      </c>
      <c r="S176" s="105">
        <v>594337.21</v>
      </c>
      <c r="T176" s="105">
        <v>0</v>
      </c>
      <c r="U176" s="105">
        <v>594337.21</v>
      </c>
      <c r="V176" s="105">
        <v>2693635.15</v>
      </c>
      <c r="W176" s="105">
        <v>2693635.15</v>
      </c>
      <c r="X176" s="105">
        <v>0</v>
      </c>
      <c r="Y176" s="105">
        <v>0</v>
      </c>
      <c r="Z176" s="105">
        <v>0</v>
      </c>
      <c r="AA176" s="105">
        <v>0</v>
      </c>
      <c r="AB176" s="105">
        <v>0</v>
      </c>
      <c r="AC176" s="105">
        <v>0</v>
      </c>
      <c r="AD176" s="105">
        <v>0</v>
      </c>
      <c r="AE176" s="105">
        <v>0</v>
      </c>
      <c r="AF176" s="105">
        <v>0</v>
      </c>
      <c r="AG176" s="105">
        <v>0</v>
      </c>
      <c r="AH176" s="105">
        <v>0</v>
      </c>
      <c r="AI176" s="105">
        <v>0</v>
      </c>
      <c r="AJ176" s="181" t="str">
        <f>VLOOKUP($P176,[1]Map!$B$2:$C$7,2,FALSE)</f>
        <v>Sewer</v>
      </c>
      <c r="AK176" s="181" t="str">
        <f>VLOOKUP($H176,[1]Map!$F$2:$G$47,2,FALSE)</f>
        <v>Repairs</v>
      </c>
      <c r="AL176" s="196">
        <f t="shared" si="16"/>
        <v>0</v>
      </c>
      <c r="AM176" s="196">
        <f t="shared" si="17"/>
        <v>0</v>
      </c>
      <c r="AN176" s="196">
        <f t="shared" si="21"/>
        <v>0</v>
      </c>
      <c r="AO176" s="196">
        <f t="shared" si="22"/>
        <v>0</v>
      </c>
      <c r="AP176" s="196">
        <f t="shared" si="18"/>
        <v>0</v>
      </c>
      <c r="AQ176" s="196">
        <f t="shared" si="19"/>
        <v>0</v>
      </c>
      <c r="AR176" s="196">
        <f t="shared" si="20"/>
        <v>0</v>
      </c>
      <c r="AS176" s="204" t="e">
        <f t="shared" si="23"/>
        <v>#DIV/0!</v>
      </c>
      <c r="AV176" s="197"/>
    </row>
    <row r="177" spans="1:48">
      <c r="A177" s="105">
        <v>2</v>
      </c>
      <c r="B177" s="105">
        <v>1012</v>
      </c>
      <c r="C177" s="105" t="s">
        <v>238</v>
      </c>
      <c r="D177" s="105">
        <v>20</v>
      </c>
      <c r="E177" s="105">
        <v>276</v>
      </c>
      <c r="F177" s="105" t="s">
        <v>409</v>
      </c>
      <c r="G177" s="105">
        <v>2025</v>
      </c>
      <c r="H177" s="105" t="s">
        <v>261</v>
      </c>
      <c r="I177" s="105">
        <v>1</v>
      </c>
      <c r="J177" s="105" t="s">
        <v>243</v>
      </c>
      <c r="K177" s="105">
        <v>14</v>
      </c>
      <c r="L177" s="105">
        <v>10301502</v>
      </c>
      <c r="M177" s="105">
        <v>0</v>
      </c>
      <c r="N177" s="105" t="s">
        <v>258</v>
      </c>
      <c r="O177" s="105" t="s">
        <v>241</v>
      </c>
      <c r="P177" s="105" t="s">
        <v>247</v>
      </c>
      <c r="Q177" s="105">
        <v>0</v>
      </c>
      <c r="R177" s="105">
        <v>0</v>
      </c>
      <c r="S177" s="105">
        <v>0</v>
      </c>
      <c r="T177" s="105">
        <v>0</v>
      </c>
      <c r="U177" s="105">
        <v>0</v>
      </c>
      <c r="V177" s="105">
        <v>112221.44</v>
      </c>
      <c r="W177" s="105">
        <v>111461.58</v>
      </c>
      <c r="X177" s="105">
        <v>0</v>
      </c>
      <c r="Y177" s="105">
        <v>0</v>
      </c>
      <c r="Z177" s="105">
        <v>759.86</v>
      </c>
      <c r="AA177" s="105">
        <v>0</v>
      </c>
      <c r="AB177" s="105">
        <v>0</v>
      </c>
      <c r="AC177" s="105">
        <v>-759.86</v>
      </c>
      <c r="AD177" s="105">
        <v>0</v>
      </c>
      <c r="AE177" s="105">
        <v>0</v>
      </c>
      <c r="AF177" s="105">
        <v>0</v>
      </c>
      <c r="AG177" s="105">
        <v>0</v>
      </c>
      <c r="AH177" s="105">
        <v>0</v>
      </c>
      <c r="AI177" s="105">
        <v>0</v>
      </c>
      <c r="AJ177" s="181" t="str">
        <f>VLOOKUP($P177,[1]Map!$B$2:$C$7,2,FALSE)</f>
        <v>Sewer</v>
      </c>
      <c r="AK177" s="181" t="str">
        <f>VLOOKUP($H177,[1]Map!$F$2:$G$47,2,FALSE)</f>
        <v>Flow Through</v>
      </c>
      <c r="AL177" s="196">
        <f t="shared" si="16"/>
        <v>759.86</v>
      </c>
      <c r="AM177" s="196">
        <f t="shared" si="17"/>
        <v>0</v>
      </c>
      <c r="AN177" s="196">
        <f t="shared" si="21"/>
        <v>759.86</v>
      </c>
      <c r="AO177" s="196">
        <f t="shared" si="22"/>
        <v>0</v>
      </c>
      <c r="AP177" s="196">
        <f t="shared" si="18"/>
        <v>-759.86000000000058</v>
      </c>
      <c r="AQ177" s="196">
        <f t="shared" si="19"/>
        <v>0</v>
      </c>
      <c r="AR177" s="196">
        <f t="shared" si="20"/>
        <v>0</v>
      </c>
      <c r="AS177" s="204">
        <f t="shared" si="23"/>
        <v>0</v>
      </c>
      <c r="AV177" s="197"/>
    </row>
    <row r="178" spans="1:48">
      <c r="A178" s="105">
        <v>2</v>
      </c>
      <c r="B178" s="105">
        <v>1012</v>
      </c>
      <c r="C178" s="105" t="s">
        <v>238</v>
      </c>
      <c r="D178" s="105">
        <v>20</v>
      </c>
      <c r="E178" s="105">
        <v>276</v>
      </c>
      <c r="F178" s="105" t="s">
        <v>409</v>
      </c>
      <c r="G178" s="105">
        <v>2025</v>
      </c>
      <c r="H178" s="105" t="s">
        <v>271</v>
      </c>
      <c r="I178" s="105">
        <v>1</v>
      </c>
      <c r="J178" s="105" t="s">
        <v>243</v>
      </c>
      <c r="K178" s="105">
        <v>13</v>
      </c>
      <c r="L178" s="105">
        <v>10301004</v>
      </c>
      <c r="M178" s="105">
        <v>-1</v>
      </c>
      <c r="N178" s="105" t="s">
        <v>270</v>
      </c>
      <c r="O178" s="105" t="s">
        <v>241</v>
      </c>
      <c r="P178" s="105" t="s">
        <v>247</v>
      </c>
      <c r="Q178" s="105">
        <v>0</v>
      </c>
      <c r="R178" s="105">
        <v>0</v>
      </c>
      <c r="S178" s="105">
        <v>0</v>
      </c>
      <c r="T178" s="105">
        <v>0</v>
      </c>
      <c r="U178" s="105">
        <v>0</v>
      </c>
      <c r="V178" s="105">
        <v>0</v>
      </c>
      <c r="W178" s="105">
        <v>0</v>
      </c>
      <c r="X178" s="105">
        <v>0</v>
      </c>
      <c r="Y178" s="105">
        <v>0</v>
      </c>
      <c r="Z178" s="105">
        <v>0</v>
      </c>
      <c r="AA178" s="105">
        <v>0</v>
      </c>
      <c r="AB178" s="105">
        <v>0</v>
      </c>
      <c r="AC178" s="105">
        <v>0</v>
      </c>
      <c r="AD178" s="105">
        <v>0</v>
      </c>
      <c r="AE178" s="105">
        <v>0</v>
      </c>
      <c r="AF178" s="105">
        <v>0</v>
      </c>
      <c r="AG178" s="105">
        <v>0</v>
      </c>
      <c r="AH178" s="105">
        <v>0</v>
      </c>
      <c r="AI178" s="105">
        <v>0</v>
      </c>
      <c r="AJ178" s="181" t="str">
        <f>VLOOKUP($P178,[1]Map!$B$2:$C$7,2,FALSE)</f>
        <v>Sewer</v>
      </c>
      <c r="AK178" s="181" t="str">
        <f>VLOOKUP($H178,[1]Map!$F$2:$G$47,2,FALSE)</f>
        <v>Taxable CIAC</v>
      </c>
      <c r="AL178" s="196">
        <f t="shared" si="16"/>
        <v>0</v>
      </c>
      <c r="AM178" s="196">
        <f t="shared" si="17"/>
        <v>0</v>
      </c>
      <c r="AN178" s="196">
        <f t="shared" si="21"/>
        <v>0</v>
      </c>
      <c r="AO178" s="196">
        <f t="shared" si="22"/>
        <v>0</v>
      </c>
      <c r="AP178" s="196">
        <f t="shared" si="18"/>
        <v>0</v>
      </c>
      <c r="AQ178" s="196">
        <f t="shared" si="19"/>
        <v>0</v>
      </c>
      <c r="AR178" s="196">
        <f t="shared" si="20"/>
        <v>0</v>
      </c>
      <c r="AS178" s="204" t="e">
        <f t="shared" si="23"/>
        <v>#DIV/0!</v>
      </c>
      <c r="AV178" s="197"/>
    </row>
    <row r="179" spans="1:48">
      <c r="A179" s="105">
        <v>2</v>
      </c>
      <c r="B179" s="105">
        <v>1012</v>
      </c>
      <c r="C179" s="105" t="s">
        <v>238</v>
      </c>
      <c r="D179" s="105">
        <v>20</v>
      </c>
      <c r="E179" s="105">
        <v>276</v>
      </c>
      <c r="F179" s="105" t="s">
        <v>409</v>
      </c>
      <c r="G179" s="105">
        <v>2025</v>
      </c>
      <c r="H179" s="105" t="s">
        <v>242</v>
      </c>
      <c r="I179" s="105">
        <v>1</v>
      </c>
      <c r="J179" s="105" t="s">
        <v>243</v>
      </c>
      <c r="K179" s="105">
        <v>13</v>
      </c>
      <c r="L179" s="105">
        <v>21</v>
      </c>
      <c r="M179" s="105">
        <v>1</v>
      </c>
      <c r="N179" s="105" t="s">
        <v>239</v>
      </c>
      <c r="O179" s="105" t="s">
        <v>241</v>
      </c>
      <c r="P179" s="105" t="s">
        <v>249</v>
      </c>
      <c r="Q179" s="105">
        <v>0</v>
      </c>
      <c r="R179" s="105">
        <v>0</v>
      </c>
      <c r="S179" s="105">
        <v>17253.59</v>
      </c>
      <c r="T179" s="105">
        <v>0</v>
      </c>
      <c r="U179" s="105">
        <v>17253.59</v>
      </c>
      <c r="V179" s="105">
        <v>67788.05</v>
      </c>
      <c r="W179" s="105">
        <v>67788.05</v>
      </c>
      <c r="X179" s="105">
        <v>0</v>
      </c>
      <c r="Y179" s="105">
        <v>0</v>
      </c>
      <c r="Z179" s="105">
        <v>0</v>
      </c>
      <c r="AA179" s="105">
        <v>0</v>
      </c>
      <c r="AB179" s="105">
        <v>0</v>
      </c>
      <c r="AC179" s="105">
        <v>0</v>
      </c>
      <c r="AD179" s="105">
        <v>0</v>
      </c>
      <c r="AE179" s="105">
        <v>0</v>
      </c>
      <c r="AF179" s="105">
        <v>0</v>
      </c>
      <c r="AG179" s="105">
        <v>0</v>
      </c>
      <c r="AH179" s="105">
        <v>0</v>
      </c>
      <c r="AI179" s="105">
        <v>0</v>
      </c>
      <c r="AJ179" s="181" t="str">
        <f>VLOOKUP($P179,[1]Map!$B$2:$C$7,2,FALSE)</f>
        <v>Sewer</v>
      </c>
      <c r="AK179" s="181" t="str">
        <f>VLOOKUP($H179,[1]Map!$F$2:$G$47,2,FALSE)</f>
        <v>COR</v>
      </c>
      <c r="AL179" s="196">
        <f t="shared" si="16"/>
        <v>0</v>
      </c>
      <c r="AM179" s="196">
        <f t="shared" si="17"/>
        <v>0</v>
      </c>
      <c r="AN179" s="196">
        <f t="shared" si="21"/>
        <v>0</v>
      </c>
      <c r="AO179" s="196">
        <f t="shared" si="22"/>
        <v>0</v>
      </c>
      <c r="AP179" s="196">
        <f t="shared" si="18"/>
        <v>0</v>
      </c>
      <c r="AQ179" s="196">
        <f t="shared" si="19"/>
        <v>0</v>
      </c>
      <c r="AR179" s="196">
        <f t="shared" si="20"/>
        <v>0</v>
      </c>
      <c r="AS179" s="204" t="e">
        <f t="shared" si="23"/>
        <v>#DIV/0!</v>
      </c>
      <c r="AV179" s="197"/>
    </row>
    <row r="180" spans="1:48">
      <c r="A180" s="105">
        <v>2</v>
      </c>
      <c r="B180" s="105">
        <v>1012</v>
      </c>
      <c r="C180" s="105" t="s">
        <v>238</v>
      </c>
      <c r="D180" s="105">
        <v>20</v>
      </c>
      <c r="E180" s="105">
        <v>276</v>
      </c>
      <c r="F180" s="105" t="s">
        <v>409</v>
      </c>
      <c r="G180" s="105">
        <v>2025</v>
      </c>
      <c r="H180" s="105" t="s">
        <v>246</v>
      </c>
      <c r="I180" s="105">
        <v>1</v>
      </c>
      <c r="J180" s="105" t="s">
        <v>243</v>
      </c>
      <c r="K180" s="105">
        <v>13</v>
      </c>
      <c r="L180" s="105">
        <v>19</v>
      </c>
      <c r="M180" s="105">
        <v>1</v>
      </c>
      <c r="N180" s="105" t="s">
        <v>239</v>
      </c>
      <c r="O180" s="105" t="s">
        <v>241</v>
      </c>
      <c r="P180" s="105" t="s">
        <v>249</v>
      </c>
      <c r="Q180" s="105">
        <v>0</v>
      </c>
      <c r="R180" s="105">
        <v>0</v>
      </c>
      <c r="S180" s="105">
        <v>14443.17</v>
      </c>
      <c r="T180" s="105">
        <v>-4463.62</v>
      </c>
      <c r="U180" s="105">
        <v>14042.34</v>
      </c>
      <c r="V180" s="105">
        <v>18323.46</v>
      </c>
      <c r="W180" s="105">
        <v>16533.560000000001</v>
      </c>
      <c r="X180" s="105">
        <v>6094.46</v>
      </c>
      <c r="Y180" s="105">
        <v>0</v>
      </c>
      <c r="Z180" s="105">
        <v>7884.3600000000006</v>
      </c>
      <c r="AA180" s="105">
        <v>0</v>
      </c>
      <c r="AB180" s="105">
        <v>0</v>
      </c>
      <c r="AC180" s="105">
        <v>-1789.9</v>
      </c>
      <c r="AD180" s="105">
        <v>0</v>
      </c>
      <c r="AE180" s="105">
        <v>0</v>
      </c>
      <c r="AF180" s="105">
        <v>0</v>
      </c>
      <c r="AG180" s="105">
        <v>0</v>
      </c>
      <c r="AH180" s="105">
        <v>0</v>
      </c>
      <c r="AI180" s="105">
        <v>0</v>
      </c>
      <c r="AJ180" s="181" t="str">
        <f>VLOOKUP($P180,[1]Map!$B$2:$C$7,2,FALSE)</f>
        <v>Sewer</v>
      </c>
      <c r="AK180" s="181" t="str">
        <f>VLOOKUP($H180,[1]Map!$F$2:$G$47,2,FALSE)</f>
        <v>Reg Def</v>
      </c>
      <c r="AL180" s="196">
        <f t="shared" si="16"/>
        <v>7884.3600000000006</v>
      </c>
      <c r="AM180" s="196">
        <f t="shared" si="17"/>
        <v>6094.46</v>
      </c>
      <c r="AN180" s="196">
        <f t="shared" si="21"/>
        <v>1789.9000000000005</v>
      </c>
      <c r="AO180" s="196">
        <f t="shared" si="22"/>
        <v>0</v>
      </c>
      <c r="AP180" s="196">
        <f t="shared" si="18"/>
        <v>-1789.8999999999978</v>
      </c>
      <c r="AQ180" s="196">
        <f t="shared" si="19"/>
        <v>2.7284841053187847E-12</v>
      </c>
      <c r="AR180" s="196">
        <f t="shared" si="20"/>
        <v>-400.82999999999993</v>
      </c>
      <c r="AS180" s="204">
        <f t="shared" si="23"/>
        <v>0.22393988490977174</v>
      </c>
      <c r="AV180" s="197"/>
    </row>
    <row r="181" spans="1:48">
      <c r="A181" s="105">
        <v>2</v>
      </c>
      <c r="B181" s="105">
        <v>1012</v>
      </c>
      <c r="C181" s="105" t="s">
        <v>238</v>
      </c>
      <c r="D181" s="105">
        <v>20</v>
      </c>
      <c r="E181" s="105">
        <v>276</v>
      </c>
      <c r="F181" s="105" t="s">
        <v>409</v>
      </c>
      <c r="G181" s="105">
        <v>2025</v>
      </c>
      <c r="H181" s="105" t="s">
        <v>259</v>
      </c>
      <c r="I181" s="105">
        <v>1</v>
      </c>
      <c r="J181" s="105" t="s">
        <v>243</v>
      </c>
      <c r="K181" s="105">
        <v>13</v>
      </c>
      <c r="L181" s="105">
        <v>10301001</v>
      </c>
      <c r="M181" s="105">
        <v>0</v>
      </c>
      <c r="N181" s="105" t="s">
        <v>258</v>
      </c>
      <c r="O181" s="105" t="s">
        <v>241</v>
      </c>
      <c r="P181" s="105" t="s">
        <v>249</v>
      </c>
      <c r="Q181" s="105">
        <v>0</v>
      </c>
      <c r="R181" s="105">
        <v>0</v>
      </c>
      <c r="S181" s="105">
        <v>3579.67</v>
      </c>
      <c r="T181" s="105">
        <v>0</v>
      </c>
      <c r="U181" s="105">
        <v>3490.64</v>
      </c>
      <c r="V181" s="105">
        <v>16472.29</v>
      </c>
      <c r="W181" s="105">
        <v>16217.91</v>
      </c>
      <c r="X181" s="105">
        <v>0</v>
      </c>
      <c r="Y181" s="105">
        <v>0</v>
      </c>
      <c r="Z181" s="105">
        <v>254.38</v>
      </c>
      <c r="AA181" s="105">
        <v>0</v>
      </c>
      <c r="AB181" s="105">
        <v>0</v>
      </c>
      <c r="AC181" s="105">
        <v>-254.38</v>
      </c>
      <c r="AD181" s="105">
        <v>0</v>
      </c>
      <c r="AE181" s="105">
        <v>0</v>
      </c>
      <c r="AF181" s="105">
        <v>0</v>
      </c>
      <c r="AG181" s="105">
        <v>0</v>
      </c>
      <c r="AH181" s="105">
        <v>0</v>
      </c>
      <c r="AI181" s="105">
        <v>0</v>
      </c>
      <c r="AJ181" s="181" t="str">
        <f>VLOOKUP($P181,[1]Map!$B$2:$C$7,2,FALSE)</f>
        <v>Sewer</v>
      </c>
      <c r="AK181" s="181" t="str">
        <f>VLOOKUP($H181,[1]Map!$F$2:$G$47,2,FALSE)</f>
        <v>Reg Def</v>
      </c>
      <c r="AL181" s="196">
        <f t="shared" si="16"/>
        <v>254.38</v>
      </c>
      <c r="AM181" s="196">
        <f t="shared" si="17"/>
        <v>0</v>
      </c>
      <c r="AN181" s="196">
        <f t="shared" si="21"/>
        <v>254.38</v>
      </c>
      <c r="AO181" s="196">
        <f t="shared" si="22"/>
        <v>0</v>
      </c>
      <c r="AP181" s="196">
        <f t="shared" si="18"/>
        <v>-254.38000000000102</v>
      </c>
      <c r="AQ181" s="196">
        <f t="shared" si="19"/>
        <v>-1.0231815394945443E-12</v>
      </c>
      <c r="AR181" s="196">
        <f t="shared" si="20"/>
        <v>-89.0300000000002</v>
      </c>
      <c r="AS181" s="204">
        <f t="shared" si="23"/>
        <v>0.34998820662001667</v>
      </c>
      <c r="AV181" s="197"/>
    </row>
    <row r="182" spans="1:48">
      <c r="A182" s="105">
        <v>2</v>
      </c>
      <c r="B182" s="105">
        <v>1012</v>
      </c>
      <c r="C182" s="105" t="s">
        <v>238</v>
      </c>
      <c r="D182" s="105">
        <v>20</v>
      </c>
      <c r="E182" s="105">
        <v>276</v>
      </c>
      <c r="F182" s="105" t="s">
        <v>409</v>
      </c>
      <c r="G182" s="105">
        <v>2025</v>
      </c>
      <c r="H182" s="105" t="s">
        <v>260</v>
      </c>
      <c r="I182" s="105">
        <v>1</v>
      </c>
      <c r="J182" s="105" t="s">
        <v>243</v>
      </c>
      <c r="K182" s="105">
        <v>13</v>
      </c>
      <c r="L182" s="105">
        <v>10301002</v>
      </c>
      <c r="M182" s="105">
        <v>0</v>
      </c>
      <c r="N182" s="105" t="s">
        <v>258</v>
      </c>
      <c r="O182" s="105" t="s">
        <v>241</v>
      </c>
      <c r="P182" s="105" t="s">
        <v>249</v>
      </c>
      <c r="Q182" s="105">
        <v>0</v>
      </c>
      <c r="R182" s="105">
        <v>0</v>
      </c>
      <c r="S182" s="105">
        <v>421.21000000000004</v>
      </c>
      <c r="T182" s="105">
        <v>0</v>
      </c>
      <c r="U182" s="105">
        <v>297.09000000000003</v>
      </c>
      <c r="V182" s="105">
        <v>1203.47</v>
      </c>
      <c r="W182" s="105">
        <v>848.85</v>
      </c>
      <c r="X182" s="105">
        <v>0</v>
      </c>
      <c r="Y182" s="105">
        <v>0</v>
      </c>
      <c r="Z182" s="105">
        <v>354.62</v>
      </c>
      <c r="AA182" s="105">
        <v>0</v>
      </c>
      <c r="AB182" s="105">
        <v>0</v>
      </c>
      <c r="AC182" s="105">
        <v>-354.62</v>
      </c>
      <c r="AD182" s="105">
        <v>0</v>
      </c>
      <c r="AE182" s="105">
        <v>0</v>
      </c>
      <c r="AF182" s="105">
        <v>0</v>
      </c>
      <c r="AG182" s="105">
        <v>0</v>
      </c>
      <c r="AH182" s="105">
        <v>0</v>
      </c>
      <c r="AI182" s="105">
        <v>0</v>
      </c>
      <c r="AJ182" s="181" t="str">
        <f>VLOOKUP($P182,[1]Map!$B$2:$C$7,2,FALSE)</f>
        <v>Sewer</v>
      </c>
      <c r="AK182" s="181" t="str">
        <f>VLOOKUP($H182,[1]Map!$F$2:$G$47,2,FALSE)</f>
        <v>Reg Def</v>
      </c>
      <c r="AL182" s="196">
        <f t="shared" si="16"/>
        <v>354.62</v>
      </c>
      <c r="AM182" s="196">
        <f t="shared" si="17"/>
        <v>0</v>
      </c>
      <c r="AN182" s="196">
        <f t="shared" si="21"/>
        <v>354.62</v>
      </c>
      <c r="AO182" s="196">
        <f t="shared" si="22"/>
        <v>0</v>
      </c>
      <c r="AP182" s="196">
        <f t="shared" si="18"/>
        <v>-354.62</v>
      </c>
      <c r="AQ182" s="196">
        <f t="shared" si="19"/>
        <v>0</v>
      </c>
      <c r="AR182" s="196">
        <f t="shared" si="20"/>
        <v>-124.12</v>
      </c>
      <c r="AS182" s="204">
        <f t="shared" si="23"/>
        <v>0.35000845975974282</v>
      </c>
      <c r="AV182" s="197"/>
    </row>
    <row r="183" spans="1:48">
      <c r="A183" s="105">
        <v>2</v>
      </c>
      <c r="B183" s="105">
        <v>1012</v>
      </c>
      <c r="C183" s="105" t="s">
        <v>238</v>
      </c>
      <c r="D183" s="105">
        <v>20</v>
      </c>
      <c r="E183" s="105">
        <v>276</v>
      </c>
      <c r="F183" s="105" t="s">
        <v>409</v>
      </c>
      <c r="G183" s="105">
        <v>2025</v>
      </c>
      <c r="H183" s="105" t="s">
        <v>263</v>
      </c>
      <c r="I183" s="105">
        <v>1</v>
      </c>
      <c r="J183" s="105" t="s">
        <v>243</v>
      </c>
      <c r="K183" s="105">
        <v>13</v>
      </c>
      <c r="L183" s="105">
        <v>10301017</v>
      </c>
      <c r="M183" s="105">
        <v>0</v>
      </c>
      <c r="N183" s="105" t="s">
        <v>258</v>
      </c>
      <c r="O183" s="105" t="s">
        <v>241</v>
      </c>
      <c r="P183" s="105" t="s">
        <v>249</v>
      </c>
      <c r="Q183" s="105">
        <v>0</v>
      </c>
      <c r="R183" s="105">
        <v>0</v>
      </c>
      <c r="S183" s="105">
        <v>0</v>
      </c>
      <c r="T183" s="105">
        <v>0</v>
      </c>
      <c r="U183" s="105">
        <v>0</v>
      </c>
      <c r="V183" s="105">
        <v>0</v>
      </c>
      <c r="W183" s="105">
        <v>0</v>
      </c>
      <c r="X183" s="105">
        <v>0</v>
      </c>
      <c r="Y183" s="105">
        <v>0</v>
      </c>
      <c r="Z183" s="105">
        <v>0</v>
      </c>
      <c r="AA183" s="105">
        <v>0</v>
      </c>
      <c r="AB183" s="105">
        <v>0</v>
      </c>
      <c r="AC183" s="105">
        <v>0</v>
      </c>
      <c r="AD183" s="105">
        <v>0</v>
      </c>
      <c r="AE183" s="105">
        <v>0</v>
      </c>
      <c r="AF183" s="105">
        <v>0</v>
      </c>
      <c r="AG183" s="105">
        <v>0</v>
      </c>
      <c r="AH183" s="105">
        <v>0</v>
      </c>
      <c r="AI183" s="105">
        <v>0</v>
      </c>
      <c r="AJ183" s="181" t="str">
        <f>VLOOKUP($P183,[1]Map!$B$2:$C$7,2,FALSE)</f>
        <v>Sewer</v>
      </c>
      <c r="AK183" s="181" t="str">
        <f>VLOOKUP($H183,[1]Map!$F$2:$G$47,2,FALSE)</f>
        <v>Reg Def</v>
      </c>
      <c r="AL183" s="196">
        <f t="shared" si="16"/>
        <v>0</v>
      </c>
      <c r="AM183" s="196">
        <f t="shared" si="17"/>
        <v>0</v>
      </c>
      <c r="AN183" s="196">
        <f t="shared" si="21"/>
        <v>0</v>
      </c>
      <c r="AO183" s="196">
        <f t="shared" si="22"/>
        <v>0</v>
      </c>
      <c r="AP183" s="196">
        <f t="shared" si="18"/>
        <v>0</v>
      </c>
      <c r="AQ183" s="196">
        <f t="shared" si="19"/>
        <v>0</v>
      </c>
      <c r="AR183" s="196">
        <f t="shared" si="20"/>
        <v>0</v>
      </c>
      <c r="AS183" s="204" t="e">
        <f t="shared" si="23"/>
        <v>#DIV/0!</v>
      </c>
      <c r="AV183" s="197"/>
    </row>
    <row r="184" spans="1:48">
      <c r="A184" s="105">
        <v>2</v>
      </c>
      <c r="B184" s="105">
        <v>1012</v>
      </c>
      <c r="C184" s="105" t="s">
        <v>238</v>
      </c>
      <c r="D184" s="105">
        <v>20</v>
      </c>
      <c r="E184" s="105">
        <v>276</v>
      </c>
      <c r="F184" s="105" t="s">
        <v>409</v>
      </c>
      <c r="G184" s="105">
        <v>2025</v>
      </c>
      <c r="H184" s="105" t="s">
        <v>264</v>
      </c>
      <c r="I184" s="105">
        <v>1</v>
      </c>
      <c r="J184" s="105" t="s">
        <v>243</v>
      </c>
      <c r="K184" s="105">
        <v>13</v>
      </c>
      <c r="L184" s="105">
        <v>10301012</v>
      </c>
      <c r="M184" s="105">
        <v>0</v>
      </c>
      <c r="N184" s="105" t="s">
        <v>258</v>
      </c>
      <c r="O184" s="105" t="s">
        <v>241</v>
      </c>
      <c r="P184" s="105" t="s">
        <v>249</v>
      </c>
      <c r="Q184" s="105">
        <v>0</v>
      </c>
      <c r="R184" s="105">
        <v>0</v>
      </c>
      <c r="S184" s="105">
        <v>-278.68</v>
      </c>
      <c r="T184" s="105">
        <v>0</v>
      </c>
      <c r="U184" s="105">
        <v>-278.68</v>
      </c>
      <c r="V184" s="105">
        <v>-1327.04</v>
      </c>
      <c r="W184" s="105">
        <v>-1327.04</v>
      </c>
      <c r="X184" s="105">
        <v>0</v>
      </c>
      <c r="Y184" s="105">
        <v>0</v>
      </c>
      <c r="Z184" s="105">
        <v>0</v>
      </c>
      <c r="AA184" s="105">
        <v>0</v>
      </c>
      <c r="AB184" s="105">
        <v>0</v>
      </c>
      <c r="AC184" s="105">
        <v>0</v>
      </c>
      <c r="AD184" s="105">
        <v>0</v>
      </c>
      <c r="AE184" s="105">
        <v>0</v>
      </c>
      <c r="AF184" s="105">
        <v>0</v>
      </c>
      <c r="AG184" s="105">
        <v>0</v>
      </c>
      <c r="AH184" s="105">
        <v>0</v>
      </c>
      <c r="AI184" s="105">
        <v>0</v>
      </c>
      <c r="AJ184" s="181" t="str">
        <f>VLOOKUP($P184,[1]Map!$B$2:$C$7,2,FALSE)</f>
        <v>Sewer</v>
      </c>
      <c r="AK184" s="181" t="str">
        <f>VLOOKUP($H184,[1]Map!$F$2:$G$47,2,FALSE)</f>
        <v>Reg Def</v>
      </c>
      <c r="AL184" s="196">
        <f t="shared" si="16"/>
        <v>0</v>
      </c>
      <c r="AM184" s="196">
        <f t="shared" si="17"/>
        <v>0</v>
      </c>
      <c r="AN184" s="196">
        <f t="shared" si="21"/>
        <v>0</v>
      </c>
      <c r="AO184" s="196">
        <f t="shared" si="22"/>
        <v>0</v>
      </c>
      <c r="AP184" s="196">
        <f t="shared" si="18"/>
        <v>0</v>
      </c>
      <c r="AQ184" s="196">
        <f t="shared" si="19"/>
        <v>0</v>
      </c>
      <c r="AR184" s="196">
        <f t="shared" si="20"/>
        <v>0</v>
      </c>
      <c r="AS184" s="204" t="e">
        <f t="shared" si="23"/>
        <v>#DIV/0!</v>
      </c>
      <c r="AV184" s="197"/>
    </row>
    <row r="185" spans="1:48">
      <c r="A185" s="105">
        <v>2</v>
      </c>
      <c r="B185" s="105">
        <v>1012</v>
      </c>
      <c r="C185" s="105" t="s">
        <v>238</v>
      </c>
      <c r="D185" s="105">
        <v>20</v>
      </c>
      <c r="E185" s="105">
        <v>276</v>
      </c>
      <c r="F185" s="105" t="s">
        <v>409</v>
      </c>
      <c r="G185" s="105">
        <v>2025</v>
      </c>
      <c r="H185" s="105" t="s">
        <v>266</v>
      </c>
      <c r="I185" s="105">
        <v>1</v>
      </c>
      <c r="J185" s="105" t="s">
        <v>243</v>
      </c>
      <c r="K185" s="105">
        <v>13</v>
      </c>
      <c r="L185" s="105">
        <v>10301050</v>
      </c>
      <c r="M185" s="105">
        <v>0</v>
      </c>
      <c r="N185" s="105" t="s">
        <v>258</v>
      </c>
      <c r="O185" s="105" t="s">
        <v>241</v>
      </c>
      <c r="P185" s="105" t="s">
        <v>249</v>
      </c>
      <c r="Q185" s="105">
        <v>0</v>
      </c>
      <c r="R185" s="105">
        <v>0</v>
      </c>
      <c r="S185" s="105">
        <v>75002.58</v>
      </c>
      <c r="T185" s="105">
        <v>0</v>
      </c>
      <c r="U185" s="105">
        <v>75002.58</v>
      </c>
      <c r="V185" s="105">
        <v>337485.68</v>
      </c>
      <c r="W185" s="105">
        <v>337485.68</v>
      </c>
      <c r="X185" s="105">
        <v>0</v>
      </c>
      <c r="Y185" s="105">
        <v>0</v>
      </c>
      <c r="Z185" s="105">
        <v>0</v>
      </c>
      <c r="AA185" s="105">
        <v>0</v>
      </c>
      <c r="AB185" s="105">
        <v>0</v>
      </c>
      <c r="AC185" s="105">
        <v>0</v>
      </c>
      <c r="AD185" s="105">
        <v>0</v>
      </c>
      <c r="AE185" s="105">
        <v>0</v>
      </c>
      <c r="AF185" s="105">
        <v>0</v>
      </c>
      <c r="AG185" s="105">
        <v>0</v>
      </c>
      <c r="AH185" s="105">
        <v>0</v>
      </c>
      <c r="AI185" s="105">
        <v>0</v>
      </c>
      <c r="AJ185" s="181" t="str">
        <f>VLOOKUP($P185,[1]Map!$B$2:$C$7,2,FALSE)</f>
        <v>Sewer</v>
      </c>
      <c r="AK185" s="181" t="str">
        <f>VLOOKUP($H185,[1]Map!$F$2:$G$47,2,FALSE)</f>
        <v>Repairs</v>
      </c>
      <c r="AL185" s="196">
        <f t="shared" si="16"/>
        <v>0</v>
      </c>
      <c r="AM185" s="196">
        <f t="shared" si="17"/>
        <v>0</v>
      </c>
      <c r="AN185" s="196">
        <f t="shared" si="21"/>
        <v>0</v>
      </c>
      <c r="AO185" s="196">
        <f t="shared" si="22"/>
        <v>0</v>
      </c>
      <c r="AP185" s="196">
        <f t="shared" si="18"/>
        <v>0</v>
      </c>
      <c r="AQ185" s="196">
        <f t="shared" si="19"/>
        <v>0</v>
      </c>
      <c r="AR185" s="196">
        <f t="shared" si="20"/>
        <v>0</v>
      </c>
      <c r="AS185" s="204" t="e">
        <f t="shared" si="23"/>
        <v>#DIV/0!</v>
      </c>
      <c r="AV185" s="197"/>
    </row>
    <row r="186" spans="1:48">
      <c r="A186" s="105">
        <v>2</v>
      </c>
      <c r="B186" s="105">
        <v>1012</v>
      </c>
      <c r="C186" s="105" t="s">
        <v>238</v>
      </c>
      <c r="D186" s="105">
        <v>20</v>
      </c>
      <c r="E186" s="105">
        <v>276</v>
      </c>
      <c r="F186" s="105" t="s">
        <v>409</v>
      </c>
      <c r="G186" s="105">
        <v>2025</v>
      </c>
      <c r="H186" s="105" t="s">
        <v>261</v>
      </c>
      <c r="I186" s="105">
        <v>1</v>
      </c>
      <c r="J186" s="105" t="s">
        <v>243</v>
      </c>
      <c r="K186" s="105">
        <v>14</v>
      </c>
      <c r="L186" s="105">
        <v>10301502</v>
      </c>
      <c r="M186" s="105">
        <v>0</v>
      </c>
      <c r="N186" s="105" t="s">
        <v>258</v>
      </c>
      <c r="O186" s="105" t="s">
        <v>241</v>
      </c>
      <c r="P186" s="105" t="s">
        <v>249</v>
      </c>
      <c r="Q186" s="105">
        <v>0</v>
      </c>
      <c r="R186" s="105">
        <v>0</v>
      </c>
      <c r="S186" s="105">
        <v>0</v>
      </c>
      <c r="T186" s="105">
        <v>0</v>
      </c>
      <c r="U186" s="105">
        <v>0</v>
      </c>
      <c r="V186" s="105">
        <v>24432.880000000001</v>
      </c>
      <c r="W186" s="105">
        <v>24432.880000000001</v>
      </c>
      <c r="X186" s="105">
        <v>0</v>
      </c>
      <c r="Y186" s="105">
        <v>0</v>
      </c>
      <c r="Z186" s="105">
        <v>0</v>
      </c>
      <c r="AA186" s="105">
        <v>0</v>
      </c>
      <c r="AB186" s="105">
        <v>0</v>
      </c>
      <c r="AC186" s="105">
        <v>0</v>
      </c>
      <c r="AD186" s="105">
        <v>0</v>
      </c>
      <c r="AE186" s="105">
        <v>0</v>
      </c>
      <c r="AF186" s="105">
        <v>0</v>
      </c>
      <c r="AG186" s="105">
        <v>0</v>
      </c>
      <c r="AH186" s="105">
        <v>0</v>
      </c>
      <c r="AI186" s="105">
        <v>0</v>
      </c>
      <c r="AJ186" s="181" t="str">
        <f>VLOOKUP($P186,[1]Map!$B$2:$C$7,2,FALSE)</f>
        <v>Sewer</v>
      </c>
      <c r="AK186" s="181" t="str">
        <f>VLOOKUP($H186,[1]Map!$F$2:$G$47,2,FALSE)</f>
        <v>Flow Through</v>
      </c>
      <c r="AL186" s="196">
        <f t="shared" si="16"/>
        <v>0</v>
      </c>
      <c r="AM186" s="196">
        <f t="shared" si="17"/>
        <v>0</v>
      </c>
      <c r="AN186" s="196">
        <f t="shared" si="21"/>
        <v>0</v>
      </c>
      <c r="AO186" s="196">
        <f t="shared" si="22"/>
        <v>0</v>
      </c>
      <c r="AP186" s="196">
        <f t="shared" si="18"/>
        <v>0</v>
      </c>
      <c r="AQ186" s="196">
        <f t="shared" si="19"/>
        <v>0</v>
      </c>
      <c r="AR186" s="196">
        <f t="shared" si="20"/>
        <v>0</v>
      </c>
      <c r="AS186" s="204" t="e">
        <f t="shared" si="23"/>
        <v>#DIV/0!</v>
      </c>
      <c r="AV186" s="197"/>
    </row>
    <row r="187" spans="1:48">
      <c r="A187" s="105">
        <v>2</v>
      </c>
      <c r="B187" s="105">
        <v>1012</v>
      </c>
      <c r="C187" s="105" t="s">
        <v>238</v>
      </c>
      <c r="D187" s="105">
        <v>20</v>
      </c>
      <c r="E187" s="105">
        <v>276</v>
      </c>
      <c r="F187" s="105" t="s">
        <v>409</v>
      </c>
      <c r="G187" s="105">
        <v>2025</v>
      </c>
      <c r="H187" s="105" t="s">
        <v>271</v>
      </c>
      <c r="I187" s="105">
        <v>1</v>
      </c>
      <c r="J187" s="105" t="s">
        <v>243</v>
      </c>
      <c r="K187" s="105">
        <v>13</v>
      </c>
      <c r="L187" s="105">
        <v>10301004</v>
      </c>
      <c r="M187" s="105">
        <v>-1</v>
      </c>
      <c r="N187" s="105" t="s">
        <v>270</v>
      </c>
      <c r="O187" s="105" t="s">
        <v>241</v>
      </c>
      <c r="P187" s="105" t="s">
        <v>249</v>
      </c>
      <c r="Q187" s="105">
        <v>0</v>
      </c>
      <c r="R187" s="105">
        <v>0</v>
      </c>
      <c r="S187" s="105">
        <v>0</v>
      </c>
      <c r="T187" s="105">
        <v>0</v>
      </c>
      <c r="U187" s="105">
        <v>0</v>
      </c>
      <c r="V187" s="105">
        <v>0</v>
      </c>
      <c r="W187" s="105">
        <v>0</v>
      </c>
      <c r="X187" s="105">
        <v>0</v>
      </c>
      <c r="Y187" s="105">
        <v>0</v>
      </c>
      <c r="Z187" s="105">
        <v>0</v>
      </c>
      <c r="AA187" s="105">
        <v>0</v>
      </c>
      <c r="AB187" s="105">
        <v>0</v>
      </c>
      <c r="AC187" s="105">
        <v>0</v>
      </c>
      <c r="AD187" s="105">
        <v>0</v>
      </c>
      <c r="AE187" s="105">
        <v>0</v>
      </c>
      <c r="AF187" s="105">
        <v>0</v>
      </c>
      <c r="AG187" s="105">
        <v>0</v>
      </c>
      <c r="AH187" s="105">
        <v>0</v>
      </c>
      <c r="AI187" s="105">
        <v>0</v>
      </c>
      <c r="AJ187" s="181" t="str">
        <f>VLOOKUP($P187,[1]Map!$B$2:$C$7,2,FALSE)</f>
        <v>Sewer</v>
      </c>
      <c r="AK187" s="181" t="str">
        <f>VLOOKUP($H187,[1]Map!$F$2:$G$47,2,FALSE)</f>
        <v>Taxable CIAC</v>
      </c>
      <c r="AL187" s="196">
        <f t="shared" si="16"/>
        <v>0</v>
      </c>
      <c r="AM187" s="196">
        <f t="shared" si="17"/>
        <v>0</v>
      </c>
      <c r="AN187" s="196">
        <f t="shared" si="21"/>
        <v>0</v>
      </c>
      <c r="AO187" s="196">
        <f t="shared" si="22"/>
        <v>0</v>
      </c>
      <c r="AP187" s="196">
        <f t="shared" si="18"/>
        <v>0</v>
      </c>
      <c r="AQ187" s="196">
        <f t="shared" si="19"/>
        <v>0</v>
      </c>
      <c r="AR187" s="196">
        <f t="shared" si="20"/>
        <v>0</v>
      </c>
      <c r="AS187" s="204" t="e">
        <f t="shared" si="23"/>
        <v>#DIV/0!</v>
      </c>
      <c r="AV187" s="197"/>
    </row>
    <row r="188" spans="1:48">
      <c r="A188" s="105">
        <v>2</v>
      </c>
      <c r="B188" s="105">
        <v>1012</v>
      </c>
      <c r="C188" s="105" t="s">
        <v>238</v>
      </c>
      <c r="D188" s="105">
        <v>20</v>
      </c>
      <c r="E188" s="105">
        <v>276</v>
      </c>
      <c r="F188" s="105" t="s">
        <v>409</v>
      </c>
      <c r="G188" s="105">
        <v>2025</v>
      </c>
      <c r="H188" s="105" t="s">
        <v>242</v>
      </c>
      <c r="I188" s="105">
        <v>1</v>
      </c>
      <c r="J188" s="105" t="s">
        <v>243</v>
      </c>
      <c r="K188" s="105">
        <v>13</v>
      </c>
      <c r="L188" s="105">
        <v>21</v>
      </c>
      <c r="M188" s="105">
        <v>1</v>
      </c>
      <c r="N188" s="105" t="s">
        <v>239</v>
      </c>
      <c r="O188" s="105" t="s">
        <v>241</v>
      </c>
      <c r="P188" s="105" t="s">
        <v>250</v>
      </c>
      <c r="Q188" s="105">
        <v>0</v>
      </c>
      <c r="R188" s="105">
        <v>0</v>
      </c>
      <c r="S188" s="105">
        <v>-1396274.65</v>
      </c>
      <c r="T188" s="105">
        <v>252480.5</v>
      </c>
      <c r="U188" s="105">
        <v>-939603.89</v>
      </c>
      <c r="V188" s="105">
        <v>-3336907.59</v>
      </c>
      <c r="W188" s="105">
        <v>-1533175.51</v>
      </c>
      <c r="X188" s="105">
        <v>0</v>
      </c>
      <c r="Y188" s="105">
        <v>6519347.0099999998</v>
      </c>
      <c r="Z188" s="105">
        <v>4715614.93</v>
      </c>
      <c r="AA188" s="105">
        <v>0</v>
      </c>
      <c r="AB188" s="105">
        <v>0</v>
      </c>
      <c r="AC188" s="105">
        <v>1803732.08</v>
      </c>
      <c r="AD188" s="105">
        <v>0</v>
      </c>
      <c r="AE188" s="105">
        <v>0</v>
      </c>
      <c r="AF188" s="105">
        <v>0</v>
      </c>
      <c r="AG188" s="105">
        <v>0</v>
      </c>
      <c r="AH188" s="105">
        <v>0</v>
      </c>
      <c r="AI188" s="105">
        <v>0</v>
      </c>
      <c r="AJ188" s="181" t="str">
        <f>VLOOKUP($P188,[1]Map!$B$2:$C$7,2,FALSE)</f>
        <v>Water</v>
      </c>
      <c r="AK188" s="181" t="str">
        <f>VLOOKUP($H188,[1]Map!$F$2:$G$47,2,FALSE)</f>
        <v>COR</v>
      </c>
      <c r="AL188" s="196">
        <f t="shared" si="16"/>
        <v>4715614.93</v>
      </c>
      <c r="AM188" s="196">
        <f t="shared" si="17"/>
        <v>6519347.0099999998</v>
      </c>
      <c r="AN188" s="196">
        <f t="shared" si="21"/>
        <v>-1803732.08</v>
      </c>
      <c r="AO188" s="196">
        <f t="shared" si="22"/>
        <v>0</v>
      </c>
      <c r="AP188" s="196">
        <f t="shared" si="18"/>
        <v>1803732.0799999998</v>
      </c>
      <c r="AQ188" s="196">
        <f t="shared" si="19"/>
        <v>0</v>
      </c>
      <c r="AR188" s="196">
        <f t="shared" si="20"/>
        <v>456670.75999999989</v>
      </c>
      <c r="AS188" s="204">
        <f t="shared" si="23"/>
        <v>0.25318103784016521</v>
      </c>
      <c r="AV188" s="197"/>
    </row>
    <row r="189" spans="1:48">
      <c r="A189" s="105">
        <v>2</v>
      </c>
      <c r="B189" s="105">
        <v>1012</v>
      </c>
      <c r="C189" s="105" t="s">
        <v>238</v>
      </c>
      <c r="D189" s="105">
        <v>20</v>
      </c>
      <c r="E189" s="105">
        <v>276</v>
      </c>
      <c r="F189" s="105" t="s">
        <v>409</v>
      </c>
      <c r="G189" s="105">
        <v>2025</v>
      </c>
      <c r="H189" s="105" t="s">
        <v>246</v>
      </c>
      <c r="I189" s="105">
        <v>1</v>
      </c>
      <c r="J189" s="105" t="s">
        <v>243</v>
      </c>
      <c r="K189" s="105">
        <v>13</v>
      </c>
      <c r="L189" s="105">
        <v>19</v>
      </c>
      <c r="M189" s="105">
        <v>1</v>
      </c>
      <c r="N189" s="105" t="s">
        <v>239</v>
      </c>
      <c r="O189" s="105" t="s">
        <v>241</v>
      </c>
      <c r="P189" s="105" t="s">
        <v>250</v>
      </c>
      <c r="Q189" s="105">
        <v>0</v>
      </c>
      <c r="R189" s="105">
        <v>0</v>
      </c>
      <c r="S189" s="105">
        <v>70992396.719999999</v>
      </c>
      <c r="T189" s="105">
        <v>1773374.9</v>
      </c>
      <c r="U189" s="105">
        <v>71315762</v>
      </c>
      <c r="V189" s="105">
        <v>218978396.91999999</v>
      </c>
      <c r="W189" s="105">
        <v>223133756.25999999</v>
      </c>
      <c r="X189" s="105">
        <v>20005943.82</v>
      </c>
      <c r="Y189" s="105">
        <v>1422352.8900000001</v>
      </c>
      <c r="Z189" s="105">
        <v>17272937.370000001</v>
      </c>
      <c r="AA189" s="105">
        <v>0</v>
      </c>
      <c r="AB189" s="105">
        <v>0</v>
      </c>
      <c r="AC189" s="105">
        <v>4155359.34</v>
      </c>
      <c r="AD189" s="105">
        <v>0</v>
      </c>
      <c r="AE189" s="105">
        <v>0</v>
      </c>
      <c r="AF189" s="105">
        <v>0</v>
      </c>
      <c r="AG189" s="105">
        <v>0</v>
      </c>
      <c r="AH189" s="105">
        <v>0</v>
      </c>
      <c r="AI189" s="105">
        <v>0</v>
      </c>
      <c r="AJ189" s="181" t="str">
        <f>VLOOKUP($P189,[1]Map!$B$2:$C$7,2,FALSE)</f>
        <v>Water</v>
      </c>
      <c r="AK189" s="181" t="str">
        <f>VLOOKUP($H189,[1]Map!$F$2:$G$47,2,FALSE)</f>
        <v>Reg Def</v>
      </c>
      <c r="AL189" s="196">
        <f t="shared" si="16"/>
        <v>17272937.370000001</v>
      </c>
      <c r="AM189" s="196">
        <f t="shared" si="17"/>
        <v>21428296.710000001</v>
      </c>
      <c r="AN189" s="196">
        <f t="shared" si="21"/>
        <v>-4155359.34</v>
      </c>
      <c r="AO189" s="196">
        <f t="shared" si="22"/>
        <v>0</v>
      </c>
      <c r="AP189" s="196">
        <f t="shared" si="18"/>
        <v>4155359.3400000036</v>
      </c>
      <c r="AQ189" s="196">
        <f t="shared" si="19"/>
        <v>3.7252902984619141E-9</v>
      </c>
      <c r="AR189" s="196">
        <f t="shared" si="20"/>
        <v>323365.28000000119</v>
      </c>
      <c r="AS189" s="204">
        <f t="shared" si="23"/>
        <v>7.7818848754486039E-2</v>
      </c>
      <c r="AV189" s="197"/>
    </row>
    <row r="190" spans="1:48">
      <c r="A190" s="105">
        <v>2</v>
      </c>
      <c r="B190" s="105">
        <v>1012</v>
      </c>
      <c r="C190" s="105" t="s">
        <v>238</v>
      </c>
      <c r="D190" s="105">
        <v>20</v>
      </c>
      <c r="E190" s="105">
        <v>276</v>
      </c>
      <c r="F190" s="105" t="s">
        <v>409</v>
      </c>
      <c r="G190" s="105">
        <v>2025</v>
      </c>
      <c r="H190" s="105" t="s">
        <v>259</v>
      </c>
      <c r="I190" s="105">
        <v>1</v>
      </c>
      <c r="J190" s="105" t="s">
        <v>243</v>
      </c>
      <c r="K190" s="105">
        <v>13</v>
      </c>
      <c r="L190" s="105">
        <v>10301001</v>
      </c>
      <c r="M190" s="105">
        <v>0</v>
      </c>
      <c r="N190" s="105" t="s">
        <v>258</v>
      </c>
      <c r="O190" s="105" t="s">
        <v>241</v>
      </c>
      <c r="P190" s="105" t="s">
        <v>250</v>
      </c>
      <c r="Q190" s="105">
        <v>0</v>
      </c>
      <c r="R190" s="105">
        <v>0</v>
      </c>
      <c r="S190" s="105">
        <v>3406431.71</v>
      </c>
      <c r="T190" s="105">
        <v>0</v>
      </c>
      <c r="U190" s="105">
        <v>3301769.67</v>
      </c>
      <c r="V190" s="105">
        <v>10661461.890000001</v>
      </c>
      <c r="W190" s="105">
        <v>10337177.970000001</v>
      </c>
      <c r="X190" s="105">
        <v>0</v>
      </c>
      <c r="Y190" s="105">
        <v>0</v>
      </c>
      <c r="Z190" s="105">
        <v>324283.92</v>
      </c>
      <c r="AA190" s="105">
        <v>0</v>
      </c>
      <c r="AB190" s="105">
        <v>0</v>
      </c>
      <c r="AC190" s="105">
        <v>-324283.92</v>
      </c>
      <c r="AD190" s="105">
        <v>0</v>
      </c>
      <c r="AE190" s="105">
        <v>0</v>
      </c>
      <c r="AF190" s="105">
        <v>0</v>
      </c>
      <c r="AG190" s="105">
        <v>0</v>
      </c>
      <c r="AH190" s="105">
        <v>0</v>
      </c>
      <c r="AI190" s="105">
        <v>0</v>
      </c>
      <c r="AJ190" s="181" t="str">
        <f>VLOOKUP($P190,[1]Map!$B$2:$C$7,2,FALSE)</f>
        <v>Water</v>
      </c>
      <c r="AK190" s="181" t="str">
        <f>VLOOKUP($H190,[1]Map!$F$2:$G$47,2,FALSE)</f>
        <v>Reg Def</v>
      </c>
      <c r="AL190" s="196">
        <f t="shared" si="16"/>
        <v>324283.92</v>
      </c>
      <c r="AM190" s="196">
        <f t="shared" si="17"/>
        <v>0</v>
      </c>
      <c r="AN190" s="196">
        <f t="shared" si="21"/>
        <v>324283.92</v>
      </c>
      <c r="AO190" s="196">
        <f t="shared" si="22"/>
        <v>0</v>
      </c>
      <c r="AP190" s="196">
        <f t="shared" si="18"/>
        <v>-324283.91999999993</v>
      </c>
      <c r="AQ190" s="196">
        <f t="shared" si="19"/>
        <v>0</v>
      </c>
      <c r="AR190" s="196">
        <f t="shared" si="20"/>
        <v>-104662.04000000004</v>
      </c>
      <c r="AS190" s="204">
        <f t="shared" si="23"/>
        <v>0.32274816463301681</v>
      </c>
      <c r="AV190" s="197"/>
    </row>
    <row r="191" spans="1:48">
      <c r="A191" s="105">
        <v>2</v>
      </c>
      <c r="B191" s="105">
        <v>1012</v>
      </c>
      <c r="C191" s="105" t="s">
        <v>238</v>
      </c>
      <c r="D191" s="105">
        <v>20</v>
      </c>
      <c r="E191" s="105">
        <v>276</v>
      </c>
      <c r="F191" s="105" t="s">
        <v>409</v>
      </c>
      <c r="G191" s="105">
        <v>2025</v>
      </c>
      <c r="H191" s="105" t="s">
        <v>260</v>
      </c>
      <c r="I191" s="105">
        <v>1</v>
      </c>
      <c r="J191" s="105" t="s">
        <v>243</v>
      </c>
      <c r="K191" s="105">
        <v>13</v>
      </c>
      <c r="L191" s="105">
        <v>10301002</v>
      </c>
      <c r="M191" s="105">
        <v>0</v>
      </c>
      <c r="N191" s="105" t="s">
        <v>258</v>
      </c>
      <c r="O191" s="105" t="s">
        <v>241</v>
      </c>
      <c r="P191" s="105" t="s">
        <v>250</v>
      </c>
      <c r="Q191" s="105">
        <v>0</v>
      </c>
      <c r="R191" s="105">
        <v>0</v>
      </c>
      <c r="S191" s="105">
        <v>1779533.56</v>
      </c>
      <c r="T191" s="105">
        <v>0</v>
      </c>
      <c r="U191" s="105">
        <v>1713413.92</v>
      </c>
      <c r="V191" s="105">
        <v>5084381.9800000004</v>
      </c>
      <c r="W191" s="105">
        <v>4895468.8</v>
      </c>
      <c r="X191" s="105">
        <v>0</v>
      </c>
      <c r="Y191" s="105">
        <v>0</v>
      </c>
      <c r="Z191" s="105">
        <v>188913.18</v>
      </c>
      <c r="AA191" s="105">
        <v>0</v>
      </c>
      <c r="AB191" s="105">
        <v>0</v>
      </c>
      <c r="AC191" s="105">
        <v>-188913.18</v>
      </c>
      <c r="AD191" s="105">
        <v>0</v>
      </c>
      <c r="AE191" s="105">
        <v>0</v>
      </c>
      <c r="AF191" s="105">
        <v>0</v>
      </c>
      <c r="AG191" s="105">
        <v>0</v>
      </c>
      <c r="AH191" s="105">
        <v>0</v>
      </c>
      <c r="AI191" s="105">
        <v>0</v>
      </c>
      <c r="AJ191" s="181" t="str">
        <f>VLOOKUP($P191,[1]Map!$B$2:$C$7,2,FALSE)</f>
        <v>Water</v>
      </c>
      <c r="AK191" s="181" t="str">
        <f>VLOOKUP($H191,[1]Map!$F$2:$G$47,2,FALSE)</f>
        <v>Reg Def</v>
      </c>
      <c r="AL191" s="196">
        <f t="shared" si="16"/>
        <v>188913.18</v>
      </c>
      <c r="AM191" s="196">
        <f t="shared" si="17"/>
        <v>0</v>
      </c>
      <c r="AN191" s="196">
        <f t="shared" si="21"/>
        <v>188913.18</v>
      </c>
      <c r="AO191" s="196">
        <f t="shared" si="22"/>
        <v>0</v>
      </c>
      <c r="AP191" s="196">
        <f t="shared" si="18"/>
        <v>-188913.18000000063</v>
      </c>
      <c r="AQ191" s="196">
        <f t="shared" si="19"/>
        <v>-6.4028427004814148E-10</v>
      </c>
      <c r="AR191" s="196">
        <f t="shared" si="20"/>
        <v>-66119.64000000013</v>
      </c>
      <c r="AS191" s="204">
        <f t="shared" si="23"/>
        <v>0.35000014292279613</v>
      </c>
      <c r="AV191" s="197"/>
    </row>
    <row r="192" spans="1:48">
      <c r="A192" s="105">
        <v>2</v>
      </c>
      <c r="B192" s="105">
        <v>1012</v>
      </c>
      <c r="C192" s="105" t="s">
        <v>238</v>
      </c>
      <c r="D192" s="105">
        <v>20</v>
      </c>
      <c r="E192" s="105">
        <v>276</v>
      </c>
      <c r="F192" s="105" t="s">
        <v>409</v>
      </c>
      <c r="G192" s="105">
        <v>2025</v>
      </c>
      <c r="H192" s="105" t="s">
        <v>263</v>
      </c>
      <c r="I192" s="105">
        <v>1</v>
      </c>
      <c r="J192" s="105" t="s">
        <v>243</v>
      </c>
      <c r="K192" s="105">
        <v>13</v>
      </c>
      <c r="L192" s="105">
        <v>10301017</v>
      </c>
      <c r="M192" s="105">
        <v>0</v>
      </c>
      <c r="N192" s="105" t="s">
        <v>258</v>
      </c>
      <c r="O192" s="105" t="s">
        <v>241</v>
      </c>
      <c r="P192" s="105" t="s">
        <v>250</v>
      </c>
      <c r="Q192" s="105">
        <v>0</v>
      </c>
      <c r="R192" s="105">
        <v>0</v>
      </c>
      <c r="S192" s="105">
        <v>997401.55</v>
      </c>
      <c r="T192" s="105">
        <v>0</v>
      </c>
      <c r="U192" s="105">
        <v>948885.14</v>
      </c>
      <c r="V192" s="105">
        <v>2839452.52</v>
      </c>
      <c r="W192" s="105">
        <v>2698181.24</v>
      </c>
      <c r="X192" s="105">
        <v>0</v>
      </c>
      <c r="Y192" s="105">
        <v>0</v>
      </c>
      <c r="Z192" s="105">
        <v>141271.28</v>
      </c>
      <c r="AA192" s="105">
        <v>0</v>
      </c>
      <c r="AB192" s="105">
        <v>0</v>
      </c>
      <c r="AC192" s="105">
        <v>-141271.28</v>
      </c>
      <c r="AD192" s="105">
        <v>0</v>
      </c>
      <c r="AE192" s="105">
        <v>0</v>
      </c>
      <c r="AF192" s="105">
        <v>0</v>
      </c>
      <c r="AG192" s="105">
        <v>0</v>
      </c>
      <c r="AH192" s="105">
        <v>0</v>
      </c>
      <c r="AI192" s="105">
        <v>0</v>
      </c>
      <c r="AJ192" s="181" t="str">
        <f>VLOOKUP($P192,[1]Map!$B$2:$C$7,2,FALSE)</f>
        <v>Water</v>
      </c>
      <c r="AK192" s="181" t="str">
        <f>VLOOKUP($H192,[1]Map!$F$2:$G$47,2,FALSE)</f>
        <v>Reg Def</v>
      </c>
      <c r="AL192" s="196">
        <f t="shared" si="16"/>
        <v>141271.28</v>
      </c>
      <c r="AM192" s="196">
        <f t="shared" si="17"/>
        <v>0</v>
      </c>
      <c r="AN192" s="196">
        <f t="shared" si="21"/>
        <v>141271.28</v>
      </c>
      <c r="AO192" s="196">
        <f t="shared" si="22"/>
        <v>0</v>
      </c>
      <c r="AP192" s="196">
        <f t="shared" si="18"/>
        <v>-141271.2799999998</v>
      </c>
      <c r="AQ192" s="196">
        <f t="shared" si="19"/>
        <v>0</v>
      </c>
      <c r="AR192" s="196">
        <f t="shared" si="20"/>
        <v>-48516.410000000033</v>
      </c>
      <c r="AS192" s="204">
        <f t="shared" si="23"/>
        <v>0.34342726985980521</v>
      </c>
      <c r="AV192" s="197"/>
    </row>
    <row r="193" spans="1:48">
      <c r="A193" s="105">
        <v>2</v>
      </c>
      <c r="B193" s="105">
        <v>1012</v>
      </c>
      <c r="C193" s="105" t="s">
        <v>238</v>
      </c>
      <c r="D193" s="105">
        <v>20</v>
      </c>
      <c r="E193" s="105">
        <v>276</v>
      </c>
      <c r="F193" s="105" t="s">
        <v>409</v>
      </c>
      <c r="G193" s="105">
        <v>2025</v>
      </c>
      <c r="H193" s="105" t="s">
        <v>267</v>
      </c>
      <c r="I193" s="105">
        <v>1</v>
      </c>
      <c r="J193" s="105" t="s">
        <v>243</v>
      </c>
      <c r="K193" s="105">
        <v>13</v>
      </c>
      <c r="L193" s="105">
        <v>23634763</v>
      </c>
      <c r="M193" s="105">
        <v>0</v>
      </c>
      <c r="N193" s="105" t="s">
        <v>258</v>
      </c>
      <c r="O193" s="105" t="s">
        <v>241</v>
      </c>
      <c r="P193" s="105" t="s">
        <v>250</v>
      </c>
      <c r="Q193" s="105">
        <v>0</v>
      </c>
      <c r="R193" s="105">
        <v>0</v>
      </c>
      <c r="S193" s="105">
        <v>-737471.81</v>
      </c>
      <c r="T193" s="105">
        <v>0</v>
      </c>
      <c r="U193" s="105">
        <v>-722766.48</v>
      </c>
      <c r="V193" s="105">
        <v>-3511770.7</v>
      </c>
      <c r="W193" s="105">
        <v>-3441745.35</v>
      </c>
      <c r="X193" s="105">
        <v>0</v>
      </c>
      <c r="Y193" s="105">
        <v>0</v>
      </c>
      <c r="Z193" s="105">
        <v>-70025.350000000006</v>
      </c>
      <c r="AA193" s="105">
        <v>0</v>
      </c>
      <c r="AB193" s="105">
        <v>0</v>
      </c>
      <c r="AC193" s="105">
        <v>70025.350000000006</v>
      </c>
      <c r="AD193" s="105">
        <v>0</v>
      </c>
      <c r="AE193" s="105">
        <v>0</v>
      </c>
      <c r="AF193" s="105">
        <v>0</v>
      </c>
      <c r="AG193" s="105">
        <v>0</v>
      </c>
      <c r="AH193" s="105">
        <v>0</v>
      </c>
      <c r="AI193" s="105">
        <v>0</v>
      </c>
      <c r="AJ193" s="181" t="str">
        <f>VLOOKUP($P193,[1]Map!$B$2:$C$7,2,FALSE)</f>
        <v>Water</v>
      </c>
      <c r="AK193" s="181" t="str">
        <f>VLOOKUP($H193,[1]Map!$F$2:$G$47,2,FALSE)</f>
        <v>Taxable CIAC</v>
      </c>
      <c r="AL193" s="196">
        <f t="shared" si="16"/>
        <v>-70025.350000000006</v>
      </c>
      <c r="AM193" s="196">
        <f t="shared" si="17"/>
        <v>0</v>
      </c>
      <c r="AN193" s="196">
        <f t="shared" si="21"/>
        <v>-70025.350000000006</v>
      </c>
      <c r="AO193" s="196">
        <f t="shared" si="22"/>
        <v>0</v>
      </c>
      <c r="AP193" s="196">
        <f t="shared" si="18"/>
        <v>70025.350000000093</v>
      </c>
      <c r="AQ193" s="196">
        <f t="shared" si="19"/>
        <v>0</v>
      </c>
      <c r="AR193" s="196">
        <f t="shared" si="20"/>
        <v>14705.330000000075</v>
      </c>
      <c r="AS193" s="204">
        <f t="shared" si="23"/>
        <v>0.21000009282352827</v>
      </c>
      <c r="AV193" s="197"/>
    </row>
    <row r="194" spans="1:48">
      <c r="A194" s="105">
        <v>2</v>
      </c>
      <c r="B194" s="105">
        <v>1012</v>
      </c>
      <c r="C194" s="105" t="s">
        <v>238</v>
      </c>
      <c r="D194" s="105">
        <v>20</v>
      </c>
      <c r="E194" s="105">
        <v>276</v>
      </c>
      <c r="F194" s="105" t="s">
        <v>409</v>
      </c>
      <c r="G194" s="105">
        <v>2025</v>
      </c>
      <c r="H194" s="105" t="s">
        <v>264</v>
      </c>
      <c r="I194" s="105">
        <v>1</v>
      </c>
      <c r="J194" s="105" t="s">
        <v>243</v>
      </c>
      <c r="K194" s="105">
        <v>13</v>
      </c>
      <c r="L194" s="105">
        <v>10301012</v>
      </c>
      <c r="M194" s="105">
        <v>0</v>
      </c>
      <c r="N194" s="105" t="s">
        <v>258</v>
      </c>
      <c r="O194" s="105" t="s">
        <v>241</v>
      </c>
      <c r="P194" s="105" t="s">
        <v>250</v>
      </c>
      <c r="Q194" s="105">
        <v>0</v>
      </c>
      <c r="R194" s="105">
        <v>0</v>
      </c>
      <c r="S194" s="105">
        <v>-890736.91</v>
      </c>
      <c r="T194" s="105">
        <v>0</v>
      </c>
      <c r="U194" s="105">
        <v>-859309.73</v>
      </c>
      <c r="V194" s="105">
        <v>-3062655.5</v>
      </c>
      <c r="W194" s="105">
        <v>-2958908.64</v>
      </c>
      <c r="X194" s="105">
        <v>0</v>
      </c>
      <c r="Y194" s="105">
        <v>0</v>
      </c>
      <c r="Z194" s="105">
        <v>-103746.86</v>
      </c>
      <c r="AA194" s="105">
        <v>0</v>
      </c>
      <c r="AB194" s="105">
        <v>0</v>
      </c>
      <c r="AC194" s="105">
        <v>103746.86</v>
      </c>
      <c r="AD194" s="105">
        <v>0</v>
      </c>
      <c r="AE194" s="105">
        <v>0</v>
      </c>
      <c r="AF194" s="105">
        <v>0</v>
      </c>
      <c r="AG194" s="105">
        <v>0</v>
      </c>
      <c r="AH194" s="105">
        <v>0</v>
      </c>
      <c r="AI194" s="105">
        <v>0</v>
      </c>
      <c r="AJ194" s="181" t="str">
        <f>VLOOKUP($P194,[1]Map!$B$2:$C$7,2,FALSE)</f>
        <v>Water</v>
      </c>
      <c r="AK194" s="181" t="str">
        <f>VLOOKUP($H194,[1]Map!$F$2:$G$47,2,FALSE)</f>
        <v>Reg Def</v>
      </c>
      <c r="AL194" s="196">
        <f t="shared" ref="AL194:AL257" si="24">Z194+AA194</f>
        <v>-103746.86</v>
      </c>
      <c r="AM194" s="196">
        <f t="shared" ref="AM194:AM257" si="25">+X194+Y194</f>
        <v>0</v>
      </c>
      <c r="AN194" s="196">
        <f t="shared" si="21"/>
        <v>-103746.86</v>
      </c>
      <c r="AO194" s="196">
        <f t="shared" si="22"/>
        <v>0</v>
      </c>
      <c r="AP194" s="196">
        <f t="shared" ref="AP194:AP257" si="26">+W194-V194</f>
        <v>103746.85999999987</v>
      </c>
      <c r="AQ194" s="196">
        <f t="shared" ref="AQ194:AQ257" si="27">+AN194+AO194+AP194</f>
        <v>-1.3096723705530167E-10</v>
      </c>
      <c r="AR194" s="196">
        <f t="shared" ref="AR194:AR257" si="28">U194-S194</f>
        <v>31427.180000000051</v>
      </c>
      <c r="AS194" s="204">
        <f t="shared" si="23"/>
        <v>0.30292174625815271</v>
      </c>
      <c r="AV194" s="197"/>
    </row>
    <row r="195" spans="1:48">
      <c r="A195" s="105">
        <v>2</v>
      </c>
      <c r="B195" s="105">
        <v>1012</v>
      </c>
      <c r="C195" s="105" t="s">
        <v>238</v>
      </c>
      <c r="D195" s="105">
        <v>20</v>
      </c>
      <c r="E195" s="105">
        <v>276</v>
      </c>
      <c r="F195" s="105" t="s">
        <v>409</v>
      </c>
      <c r="G195" s="105">
        <v>2025</v>
      </c>
      <c r="H195" s="105" t="s">
        <v>265</v>
      </c>
      <c r="I195" s="105">
        <v>1</v>
      </c>
      <c r="J195" s="105" t="s">
        <v>243</v>
      </c>
      <c r="K195" s="105">
        <v>13</v>
      </c>
      <c r="L195" s="105">
        <v>10301010</v>
      </c>
      <c r="M195" s="105">
        <v>0</v>
      </c>
      <c r="N195" s="105" t="s">
        <v>258</v>
      </c>
      <c r="O195" s="105" t="s">
        <v>241</v>
      </c>
      <c r="P195" s="105" t="s">
        <v>250</v>
      </c>
      <c r="Q195" s="105">
        <v>0</v>
      </c>
      <c r="R195" s="105">
        <v>0</v>
      </c>
      <c r="S195" s="105">
        <v>-4477254.59</v>
      </c>
      <c r="T195" s="105">
        <v>0</v>
      </c>
      <c r="U195" s="105">
        <v>-4419600.5</v>
      </c>
      <c r="V195" s="105">
        <v>-16317846.609999999</v>
      </c>
      <c r="W195" s="105">
        <v>-16054190.65</v>
      </c>
      <c r="X195" s="105">
        <v>0</v>
      </c>
      <c r="Y195" s="105">
        <v>0</v>
      </c>
      <c r="Z195" s="105">
        <v>-263655.96000000002</v>
      </c>
      <c r="AA195" s="105">
        <v>0</v>
      </c>
      <c r="AB195" s="105">
        <v>0</v>
      </c>
      <c r="AC195" s="105">
        <v>263655.96000000002</v>
      </c>
      <c r="AD195" s="105">
        <v>0</v>
      </c>
      <c r="AE195" s="105">
        <v>0</v>
      </c>
      <c r="AF195" s="105">
        <v>0</v>
      </c>
      <c r="AG195" s="105">
        <v>0</v>
      </c>
      <c r="AH195" s="105">
        <v>0</v>
      </c>
      <c r="AI195" s="105">
        <v>0</v>
      </c>
      <c r="AJ195" s="181" t="str">
        <f>VLOOKUP($P195,[1]Map!$B$2:$C$7,2,FALSE)</f>
        <v>Water</v>
      </c>
      <c r="AK195" s="181" t="str">
        <f>VLOOKUP($H195,[1]Map!$F$2:$G$47,2,FALSE)</f>
        <v>Reg Def</v>
      </c>
      <c r="AL195" s="196">
        <f t="shared" si="24"/>
        <v>-263655.96000000002</v>
      </c>
      <c r="AM195" s="196">
        <f t="shared" si="25"/>
        <v>0</v>
      </c>
      <c r="AN195" s="196">
        <f t="shared" ref="AN195:AN258" si="29">+AL195-AM195</f>
        <v>-263655.96000000002</v>
      </c>
      <c r="AO195" s="196">
        <f t="shared" ref="AO195:AO258" si="30">AB195</f>
        <v>0</v>
      </c>
      <c r="AP195" s="196">
        <f t="shared" si="26"/>
        <v>263655.95999999903</v>
      </c>
      <c r="AQ195" s="196">
        <f t="shared" si="27"/>
        <v>-9.8953023552894592E-10</v>
      </c>
      <c r="AR195" s="196">
        <f t="shared" si="28"/>
        <v>57654.089999999851</v>
      </c>
      <c r="AS195" s="204">
        <f t="shared" ref="AS195:AS258" si="31">AR195/AP195</f>
        <v>0.2186716734945042</v>
      </c>
      <c r="AV195" s="197"/>
    </row>
    <row r="196" spans="1:48">
      <c r="A196" s="105">
        <v>2</v>
      </c>
      <c r="B196" s="105">
        <v>1012</v>
      </c>
      <c r="C196" s="105" t="s">
        <v>238</v>
      </c>
      <c r="D196" s="105">
        <v>20</v>
      </c>
      <c r="E196" s="105">
        <v>276</v>
      </c>
      <c r="F196" s="105" t="s">
        <v>409</v>
      </c>
      <c r="G196" s="105">
        <v>2025</v>
      </c>
      <c r="H196" s="105" t="s">
        <v>268</v>
      </c>
      <c r="I196" s="105">
        <v>1</v>
      </c>
      <c r="J196" s="105" t="s">
        <v>243</v>
      </c>
      <c r="K196" s="105">
        <v>13</v>
      </c>
      <c r="L196" s="105">
        <v>10301135</v>
      </c>
      <c r="M196" s="105">
        <v>0</v>
      </c>
      <c r="N196" s="105" t="s">
        <v>258</v>
      </c>
      <c r="O196" s="105" t="s">
        <v>241</v>
      </c>
      <c r="P196" s="105" t="s">
        <v>250</v>
      </c>
      <c r="Q196" s="105">
        <v>0</v>
      </c>
      <c r="R196" s="105">
        <v>0</v>
      </c>
      <c r="S196" s="105">
        <v>-479104.5</v>
      </c>
      <c r="T196" s="105">
        <v>0</v>
      </c>
      <c r="U196" s="105">
        <v>-457261.32</v>
      </c>
      <c r="V196" s="105">
        <v>-1368870</v>
      </c>
      <c r="W196" s="105">
        <v>-1306460.92</v>
      </c>
      <c r="X196" s="105">
        <v>0</v>
      </c>
      <c r="Y196" s="105">
        <v>0</v>
      </c>
      <c r="Z196" s="105">
        <v>-62409.08</v>
      </c>
      <c r="AA196" s="105">
        <v>0</v>
      </c>
      <c r="AB196" s="105">
        <v>0</v>
      </c>
      <c r="AC196" s="105">
        <v>62409.08</v>
      </c>
      <c r="AD196" s="105">
        <v>0</v>
      </c>
      <c r="AE196" s="105">
        <v>0</v>
      </c>
      <c r="AF196" s="105">
        <v>0</v>
      </c>
      <c r="AG196" s="105">
        <v>0</v>
      </c>
      <c r="AH196" s="105">
        <v>0</v>
      </c>
      <c r="AI196" s="105">
        <v>0</v>
      </c>
      <c r="AJ196" s="181" t="str">
        <f>VLOOKUP($P196,[1]Map!$B$2:$C$7,2,FALSE)</f>
        <v>Water</v>
      </c>
      <c r="AK196" s="181" t="str">
        <f>VLOOKUP($H196,[1]Map!$F$2:$G$47,2,FALSE)</f>
        <v>Reg Def</v>
      </c>
      <c r="AL196" s="196">
        <f t="shared" si="24"/>
        <v>-62409.08</v>
      </c>
      <c r="AM196" s="196">
        <f t="shared" si="25"/>
        <v>0</v>
      </c>
      <c r="AN196" s="196">
        <f t="shared" si="29"/>
        <v>-62409.08</v>
      </c>
      <c r="AO196" s="196">
        <f t="shared" si="30"/>
        <v>0</v>
      </c>
      <c r="AP196" s="196">
        <f t="shared" si="26"/>
        <v>62409.080000000075</v>
      </c>
      <c r="AQ196" s="196">
        <f t="shared" si="27"/>
        <v>7.2759576141834259E-11</v>
      </c>
      <c r="AR196" s="196">
        <f t="shared" si="28"/>
        <v>21843.179999999993</v>
      </c>
      <c r="AS196" s="204">
        <f t="shared" si="31"/>
        <v>0.35000003204661834</v>
      </c>
      <c r="AV196" s="197"/>
    </row>
    <row r="197" spans="1:48">
      <c r="A197" s="105">
        <v>2</v>
      </c>
      <c r="B197" s="105">
        <v>1012</v>
      </c>
      <c r="C197" s="105" t="s">
        <v>238</v>
      </c>
      <c r="D197" s="105">
        <v>20</v>
      </c>
      <c r="E197" s="105">
        <v>276</v>
      </c>
      <c r="F197" s="105" t="s">
        <v>409</v>
      </c>
      <c r="G197" s="105">
        <v>2025</v>
      </c>
      <c r="H197" s="105" t="s">
        <v>266</v>
      </c>
      <c r="I197" s="105">
        <v>1</v>
      </c>
      <c r="J197" s="105" t="s">
        <v>243</v>
      </c>
      <c r="K197" s="105">
        <v>13</v>
      </c>
      <c r="L197" s="105">
        <v>10301050</v>
      </c>
      <c r="M197" s="105">
        <v>0</v>
      </c>
      <c r="N197" s="105" t="s">
        <v>258</v>
      </c>
      <c r="O197" s="105" t="s">
        <v>241</v>
      </c>
      <c r="P197" s="105" t="s">
        <v>250</v>
      </c>
      <c r="Q197" s="105">
        <v>0</v>
      </c>
      <c r="R197" s="105">
        <v>0</v>
      </c>
      <c r="S197" s="105">
        <v>37659878.560000002</v>
      </c>
      <c r="T197" s="105">
        <v>4991667.24</v>
      </c>
      <c r="U197" s="105">
        <v>41407767.780000001</v>
      </c>
      <c r="V197" s="105">
        <v>151144073.87</v>
      </c>
      <c r="W197" s="105">
        <v>170118445.47</v>
      </c>
      <c r="X197" s="105">
        <v>0</v>
      </c>
      <c r="Y197" s="105">
        <v>0</v>
      </c>
      <c r="Z197" s="105">
        <v>4795472.4000000004</v>
      </c>
      <c r="AA197" s="105">
        <v>0</v>
      </c>
      <c r="AB197" s="105">
        <v>-23769844</v>
      </c>
      <c r="AC197" s="105">
        <v>18974371.600000001</v>
      </c>
      <c r="AD197" s="105">
        <v>0</v>
      </c>
      <c r="AE197" s="105">
        <v>0</v>
      </c>
      <c r="AF197" s="105">
        <v>0</v>
      </c>
      <c r="AG197" s="105">
        <v>0</v>
      </c>
      <c r="AH197" s="105">
        <v>0</v>
      </c>
      <c r="AI197" s="105">
        <v>0</v>
      </c>
      <c r="AJ197" s="181" t="str">
        <f>VLOOKUP($P197,[1]Map!$B$2:$C$7,2,FALSE)</f>
        <v>Water</v>
      </c>
      <c r="AK197" s="181" t="str">
        <f>VLOOKUP($H197,[1]Map!$F$2:$G$47,2,FALSE)</f>
        <v>Repairs</v>
      </c>
      <c r="AL197" s="196">
        <f t="shared" si="24"/>
        <v>4795472.4000000004</v>
      </c>
      <c r="AM197" s="196">
        <f t="shared" si="25"/>
        <v>0</v>
      </c>
      <c r="AN197" s="196">
        <f t="shared" si="29"/>
        <v>4795472.4000000004</v>
      </c>
      <c r="AO197" s="196">
        <f t="shared" si="30"/>
        <v>-23769844</v>
      </c>
      <c r="AP197" s="196">
        <f t="shared" si="26"/>
        <v>18974371.599999994</v>
      </c>
      <c r="AQ197" s="196">
        <f t="shared" si="27"/>
        <v>0</v>
      </c>
      <c r="AR197" s="196">
        <f t="shared" si="28"/>
        <v>3747889.2199999988</v>
      </c>
      <c r="AS197" s="204">
        <f t="shared" si="31"/>
        <v>0.19752375989094681</v>
      </c>
      <c r="AV197" s="197"/>
    </row>
    <row r="198" spans="1:48">
      <c r="A198" s="105">
        <v>2</v>
      </c>
      <c r="B198" s="105">
        <v>1012</v>
      </c>
      <c r="C198" s="105" t="s">
        <v>238</v>
      </c>
      <c r="D198" s="105">
        <v>20</v>
      </c>
      <c r="E198" s="105">
        <v>276</v>
      </c>
      <c r="F198" s="105" t="s">
        <v>409</v>
      </c>
      <c r="G198" s="105">
        <v>2025</v>
      </c>
      <c r="H198" s="105" t="s">
        <v>261</v>
      </c>
      <c r="I198" s="105">
        <v>1</v>
      </c>
      <c r="J198" s="105" t="s">
        <v>243</v>
      </c>
      <c r="K198" s="105">
        <v>14</v>
      </c>
      <c r="L198" s="105">
        <v>10301502</v>
      </c>
      <c r="M198" s="105">
        <v>0</v>
      </c>
      <c r="N198" s="105" t="s">
        <v>258</v>
      </c>
      <c r="O198" s="105" t="s">
        <v>241</v>
      </c>
      <c r="P198" s="105" t="s">
        <v>250</v>
      </c>
      <c r="Q198" s="105">
        <v>0</v>
      </c>
      <c r="R198" s="105">
        <v>0</v>
      </c>
      <c r="S198" s="105">
        <v>0</v>
      </c>
      <c r="T198" s="105">
        <v>0</v>
      </c>
      <c r="U198" s="105">
        <v>0</v>
      </c>
      <c r="V198" s="105">
        <v>3816372.6</v>
      </c>
      <c r="W198" s="105">
        <v>4642128.46</v>
      </c>
      <c r="X198" s="105">
        <v>0</v>
      </c>
      <c r="Y198" s="105">
        <v>0</v>
      </c>
      <c r="Z198" s="105">
        <v>114846.14</v>
      </c>
      <c r="AA198" s="105">
        <v>0</v>
      </c>
      <c r="AB198" s="105">
        <v>-940602</v>
      </c>
      <c r="AC198" s="105">
        <v>825755.86</v>
      </c>
      <c r="AD198" s="105">
        <v>0</v>
      </c>
      <c r="AE198" s="105">
        <v>0</v>
      </c>
      <c r="AF198" s="105">
        <v>0</v>
      </c>
      <c r="AG198" s="105">
        <v>0</v>
      </c>
      <c r="AH198" s="105">
        <v>0</v>
      </c>
      <c r="AI198" s="105">
        <v>0</v>
      </c>
      <c r="AJ198" s="181" t="str">
        <f>VLOOKUP($P198,[1]Map!$B$2:$C$7,2,FALSE)</f>
        <v>Water</v>
      </c>
      <c r="AK198" s="181" t="str">
        <f>VLOOKUP($H198,[1]Map!$F$2:$G$47,2,FALSE)</f>
        <v>Flow Through</v>
      </c>
      <c r="AL198" s="196">
        <f t="shared" si="24"/>
        <v>114846.14</v>
      </c>
      <c r="AM198" s="196">
        <f t="shared" si="25"/>
        <v>0</v>
      </c>
      <c r="AN198" s="196">
        <f t="shared" si="29"/>
        <v>114846.14</v>
      </c>
      <c r="AO198" s="196">
        <f t="shared" si="30"/>
        <v>-940602</v>
      </c>
      <c r="AP198" s="196">
        <f t="shared" si="26"/>
        <v>825755.85999999987</v>
      </c>
      <c r="AQ198" s="196">
        <f t="shared" si="27"/>
        <v>0</v>
      </c>
      <c r="AR198" s="196">
        <f t="shared" si="28"/>
        <v>0</v>
      </c>
      <c r="AS198" s="204">
        <f t="shared" si="31"/>
        <v>0</v>
      </c>
      <c r="AV198" s="197"/>
    </row>
    <row r="199" spans="1:48">
      <c r="A199" s="105">
        <v>2</v>
      </c>
      <c r="B199" s="105">
        <v>1012</v>
      </c>
      <c r="C199" s="105" t="s">
        <v>238</v>
      </c>
      <c r="D199" s="105">
        <v>20</v>
      </c>
      <c r="E199" s="105">
        <v>276</v>
      </c>
      <c r="F199" s="105" t="s">
        <v>409</v>
      </c>
      <c r="G199" s="105">
        <v>2025</v>
      </c>
      <c r="H199" s="105" t="s">
        <v>271</v>
      </c>
      <c r="I199" s="105">
        <v>1</v>
      </c>
      <c r="J199" s="105" t="s">
        <v>243</v>
      </c>
      <c r="K199" s="105">
        <v>13</v>
      </c>
      <c r="L199" s="105">
        <v>10301004</v>
      </c>
      <c r="M199" s="105">
        <v>-1</v>
      </c>
      <c r="N199" s="105" t="s">
        <v>270</v>
      </c>
      <c r="O199" s="105" t="s">
        <v>241</v>
      </c>
      <c r="P199" s="105" t="s">
        <v>250</v>
      </c>
      <c r="Q199" s="105">
        <v>0</v>
      </c>
      <c r="R199" s="105">
        <v>0</v>
      </c>
      <c r="S199" s="105">
        <v>-4432785.47</v>
      </c>
      <c r="T199" s="105">
        <v>-92660.61</v>
      </c>
      <c r="U199" s="105">
        <v>-4250646.37</v>
      </c>
      <c r="V199" s="105">
        <v>-17321274.77</v>
      </c>
      <c r="W199" s="105">
        <v>-16753787.869999999</v>
      </c>
      <c r="X199" s="105">
        <v>1008727.9</v>
      </c>
      <c r="Y199" s="105">
        <v>0</v>
      </c>
      <c r="Z199" s="105">
        <v>0</v>
      </c>
      <c r="AA199" s="105">
        <v>0</v>
      </c>
      <c r="AB199" s="105">
        <v>441241</v>
      </c>
      <c r="AC199" s="105">
        <v>567486.9</v>
      </c>
      <c r="AD199" s="105">
        <v>0</v>
      </c>
      <c r="AE199" s="105">
        <v>0</v>
      </c>
      <c r="AF199" s="105">
        <v>0</v>
      </c>
      <c r="AG199" s="105">
        <v>0</v>
      </c>
      <c r="AH199" s="105">
        <v>0</v>
      </c>
      <c r="AI199" s="105">
        <v>0</v>
      </c>
      <c r="AJ199" s="181" t="str">
        <f>VLOOKUP($P199,[1]Map!$B$2:$C$7,2,FALSE)</f>
        <v>Water</v>
      </c>
      <c r="AK199" s="181" t="str">
        <f>VLOOKUP($H199,[1]Map!$F$2:$G$47,2,FALSE)</f>
        <v>Taxable CIAC</v>
      </c>
      <c r="AL199" s="196">
        <f t="shared" si="24"/>
        <v>0</v>
      </c>
      <c r="AM199" s="196">
        <f t="shared" si="25"/>
        <v>1008727.9</v>
      </c>
      <c r="AN199" s="196">
        <f t="shared" si="29"/>
        <v>-1008727.9</v>
      </c>
      <c r="AO199" s="196">
        <f t="shared" si="30"/>
        <v>441241</v>
      </c>
      <c r="AP199" s="196">
        <f t="shared" si="26"/>
        <v>567486.90000000037</v>
      </c>
      <c r="AQ199" s="196">
        <f t="shared" si="27"/>
        <v>0</v>
      </c>
      <c r="AR199" s="196">
        <f t="shared" si="28"/>
        <v>182139.09999999963</v>
      </c>
      <c r="AS199" s="204">
        <f t="shared" si="31"/>
        <v>0.32095736483079962</v>
      </c>
      <c r="AV199" s="197"/>
    </row>
    <row r="200" spans="1:48">
      <c r="A200" s="105">
        <v>2</v>
      </c>
      <c r="B200" s="105">
        <v>1012</v>
      </c>
      <c r="C200" s="105" t="s">
        <v>238</v>
      </c>
      <c r="D200" s="105">
        <v>20</v>
      </c>
      <c r="E200" s="105">
        <v>276</v>
      </c>
      <c r="F200" s="105" t="s">
        <v>409</v>
      </c>
      <c r="G200" s="105">
        <v>2025</v>
      </c>
      <c r="H200" s="105" t="s">
        <v>242</v>
      </c>
      <c r="I200" s="105">
        <v>1</v>
      </c>
      <c r="J200" s="105" t="s">
        <v>243</v>
      </c>
      <c r="K200" s="105">
        <v>13</v>
      </c>
      <c r="L200" s="105">
        <v>21</v>
      </c>
      <c r="M200" s="105">
        <v>1</v>
      </c>
      <c r="N200" s="105" t="s">
        <v>239</v>
      </c>
      <c r="O200" s="105" t="s">
        <v>241</v>
      </c>
      <c r="P200" s="105" t="s">
        <v>251</v>
      </c>
      <c r="Q200" s="105">
        <v>0</v>
      </c>
      <c r="R200" s="105">
        <v>0</v>
      </c>
      <c r="S200" s="105">
        <v>131683.78</v>
      </c>
      <c r="T200" s="105">
        <v>33612.379999999997</v>
      </c>
      <c r="U200" s="105">
        <v>165296.16</v>
      </c>
      <c r="V200" s="105">
        <v>627065.52</v>
      </c>
      <c r="W200" s="105">
        <v>787124.44000000006</v>
      </c>
      <c r="X200" s="105">
        <v>0</v>
      </c>
      <c r="Y200" s="105">
        <v>177706.99</v>
      </c>
      <c r="Z200" s="105">
        <v>17648.07</v>
      </c>
      <c r="AA200" s="105">
        <v>0</v>
      </c>
      <c r="AB200" s="105">
        <v>0</v>
      </c>
      <c r="AC200" s="105">
        <v>160058.92000000001</v>
      </c>
      <c r="AD200" s="105">
        <v>0</v>
      </c>
      <c r="AE200" s="105">
        <v>0</v>
      </c>
      <c r="AF200" s="105">
        <v>0</v>
      </c>
      <c r="AG200" s="105">
        <v>0</v>
      </c>
      <c r="AH200" s="105">
        <v>0</v>
      </c>
      <c r="AI200" s="105">
        <v>0</v>
      </c>
      <c r="AJ200" s="181" t="str">
        <f>VLOOKUP($P200,[1]Map!$B$2:$C$7,2,FALSE)</f>
        <v>Water</v>
      </c>
      <c r="AK200" s="181" t="str">
        <f>VLOOKUP($H200,[1]Map!$F$2:$G$47,2,FALSE)</f>
        <v>COR</v>
      </c>
      <c r="AL200" s="196">
        <f t="shared" si="24"/>
        <v>17648.07</v>
      </c>
      <c r="AM200" s="196">
        <f t="shared" si="25"/>
        <v>177706.99</v>
      </c>
      <c r="AN200" s="196">
        <f t="shared" si="29"/>
        <v>-160058.91999999998</v>
      </c>
      <c r="AO200" s="196">
        <f t="shared" si="30"/>
        <v>0</v>
      </c>
      <c r="AP200" s="196">
        <f t="shared" si="26"/>
        <v>160058.92000000004</v>
      </c>
      <c r="AQ200" s="196">
        <f t="shared" si="27"/>
        <v>0</v>
      </c>
      <c r="AR200" s="196">
        <f t="shared" si="28"/>
        <v>33612.380000000005</v>
      </c>
      <c r="AS200" s="204">
        <f t="shared" si="31"/>
        <v>0.21000004248435511</v>
      </c>
      <c r="AV200" s="197"/>
    </row>
    <row r="201" spans="1:48">
      <c r="A201" s="105">
        <v>2</v>
      </c>
      <c r="B201" s="105">
        <v>1012</v>
      </c>
      <c r="C201" s="105" t="s">
        <v>238</v>
      </c>
      <c r="D201" s="105">
        <v>20</v>
      </c>
      <c r="E201" s="105">
        <v>276</v>
      </c>
      <c r="F201" s="105" t="s">
        <v>409</v>
      </c>
      <c r="G201" s="105">
        <v>2025</v>
      </c>
      <c r="H201" s="105" t="s">
        <v>246</v>
      </c>
      <c r="I201" s="105">
        <v>1</v>
      </c>
      <c r="J201" s="105" t="s">
        <v>243</v>
      </c>
      <c r="K201" s="105">
        <v>13</v>
      </c>
      <c r="L201" s="105">
        <v>19</v>
      </c>
      <c r="M201" s="105">
        <v>1</v>
      </c>
      <c r="N201" s="105" t="s">
        <v>239</v>
      </c>
      <c r="O201" s="105" t="s">
        <v>241</v>
      </c>
      <c r="P201" s="105" t="s">
        <v>251</v>
      </c>
      <c r="Q201" s="105">
        <v>0</v>
      </c>
      <c r="R201" s="105">
        <v>0</v>
      </c>
      <c r="S201" s="105">
        <v>90338.400000000009</v>
      </c>
      <c r="T201" s="105">
        <v>6174.28</v>
      </c>
      <c r="U201" s="105">
        <v>95814.81</v>
      </c>
      <c r="V201" s="105">
        <v>430182.79000000004</v>
      </c>
      <c r="W201" s="105">
        <v>456260.93</v>
      </c>
      <c r="X201" s="105">
        <v>28560.68</v>
      </c>
      <c r="Y201" s="105">
        <v>0</v>
      </c>
      <c r="Z201" s="105">
        <v>2482.54</v>
      </c>
      <c r="AA201" s="105">
        <v>0</v>
      </c>
      <c r="AB201" s="105">
        <v>0</v>
      </c>
      <c r="AC201" s="105">
        <v>26078.14</v>
      </c>
      <c r="AD201" s="105">
        <v>0</v>
      </c>
      <c r="AE201" s="105">
        <v>0</v>
      </c>
      <c r="AF201" s="105">
        <v>0</v>
      </c>
      <c r="AG201" s="105">
        <v>0</v>
      </c>
      <c r="AH201" s="105">
        <v>0</v>
      </c>
      <c r="AI201" s="105">
        <v>0</v>
      </c>
      <c r="AJ201" s="181" t="str">
        <f>VLOOKUP($P201,[1]Map!$B$2:$C$7,2,FALSE)</f>
        <v>Water</v>
      </c>
      <c r="AK201" s="181" t="str">
        <f>VLOOKUP($H201,[1]Map!$F$2:$G$47,2,FALSE)</f>
        <v>Reg Def</v>
      </c>
      <c r="AL201" s="196">
        <f t="shared" si="24"/>
        <v>2482.54</v>
      </c>
      <c r="AM201" s="196">
        <f t="shared" si="25"/>
        <v>28560.68</v>
      </c>
      <c r="AN201" s="196">
        <f t="shared" si="29"/>
        <v>-26078.14</v>
      </c>
      <c r="AO201" s="196">
        <f t="shared" si="30"/>
        <v>0</v>
      </c>
      <c r="AP201" s="196">
        <f t="shared" si="26"/>
        <v>26078.139999999956</v>
      </c>
      <c r="AQ201" s="196">
        <f t="shared" si="27"/>
        <v>-4.3655745685100555E-11</v>
      </c>
      <c r="AR201" s="196">
        <f t="shared" si="28"/>
        <v>5476.4099999999889</v>
      </c>
      <c r="AS201" s="204">
        <f t="shared" si="31"/>
        <v>0.21000002300777579</v>
      </c>
      <c r="AV201" s="197"/>
    </row>
    <row r="202" spans="1:48">
      <c r="A202" s="105">
        <v>2</v>
      </c>
      <c r="B202" s="105">
        <v>1012</v>
      </c>
      <c r="C202" s="105" t="s">
        <v>238</v>
      </c>
      <c r="D202" s="105">
        <v>20</v>
      </c>
      <c r="E202" s="105">
        <v>276</v>
      </c>
      <c r="F202" s="105" t="s">
        <v>409</v>
      </c>
      <c r="G202" s="105">
        <v>2025</v>
      </c>
      <c r="H202" s="105" t="s">
        <v>259</v>
      </c>
      <c r="I202" s="105">
        <v>1</v>
      </c>
      <c r="J202" s="105" t="s">
        <v>243</v>
      </c>
      <c r="K202" s="105">
        <v>13</v>
      </c>
      <c r="L202" s="105">
        <v>10301001</v>
      </c>
      <c r="M202" s="105">
        <v>0</v>
      </c>
      <c r="N202" s="105" t="s">
        <v>258</v>
      </c>
      <c r="O202" s="105" t="s">
        <v>241</v>
      </c>
      <c r="P202" s="105" t="s">
        <v>251</v>
      </c>
      <c r="Q202" s="105">
        <v>0</v>
      </c>
      <c r="R202" s="105">
        <v>0</v>
      </c>
      <c r="S202" s="105">
        <v>2624.55</v>
      </c>
      <c r="T202" s="105">
        <v>0</v>
      </c>
      <c r="U202" s="105">
        <v>2533</v>
      </c>
      <c r="V202" s="105">
        <v>12498.08</v>
      </c>
      <c r="W202" s="105">
        <v>12062.07</v>
      </c>
      <c r="X202" s="105">
        <v>0</v>
      </c>
      <c r="Y202" s="105">
        <v>0</v>
      </c>
      <c r="Z202" s="105">
        <v>436.01</v>
      </c>
      <c r="AA202" s="105">
        <v>0</v>
      </c>
      <c r="AB202" s="105">
        <v>0</v>
      </c>
      <c r="AC202" s="105">
        <v>-436.01</v>
      </c>
      <c r="AD202" s="105">
        <v>0</v>
      </c>
      <c r="AE202" s="105">
        <v>0</v>
      </c>
      <c r="AF202" s="105">
        <v>0</v>
      </c>
      <c r="AG202" s="105">
        <v>0</v>
      </c>
      <c r="AH202" s="105">
        <v>0</v>
      </c>
      <c r="AI202" s="105">
        <v>0</v>
      </c>
      <c r="AJ202" s="181" t="str">
        <f>VLOOKUP($P202,[1]Map!$B$2:$C$7,2,FALSE)</f>
        <v>Water</v>
      </c>
      <c r="AK202" s="181" t="str">
        <f>VLOOKUP($H202,[1]Map!$F$2:$G$47,2,FALSE)</f>
        <v>Reg Def</v>
      </c>
      <c r="AL202" s="196">
        <f t="shared" si="24"/>
        <v>436.01</v>
      </c>
      <c r="AM202" s="196">
        <f t="shared" si="25"/>
        <v>0</v>
      </c>
      <c r="AN202" s="196">
        <f t="shared" si="29"/>
        <v>436.01</v>
      </c>
      <c r="AO202" s="196">
        <f t="shared" si="30"/>
        <v>0</v>
      </c>
      <c r="AP202" s="196">
        <f t="shared" si="26"/>
        <v>-436.01000000000022</v>
      </c>
      <c r="AQ202" s="196">
        <f t="shared" si="27"/>
        <v>0</v>
      </c>
      <c r="AR202" s="196">
        <f t="shared" si="28"/>
        <v>-91.550000000000182</v>
      </c>
      <c r="AS202" s="204">
        <f t="shared" si="31"/>
        <v>0.20997224834292821</v>
      </c>
      <c r="AV202" s="197"/>
    </row>
    <row r="203" spans="1:48">
      <c r="A203" s="105">
        <v>2</v>
      </c>
      <c r="B203" s="105">
        <v>1012</v>
      </c>
      <c r="C203" s="105" t="s">
        <v>238</v>
      </c>
      <c r="D203" s="105">
        <v>20</v>
      </c>
      <c r="E203" s="105">
        <v>276</v>
      </c>
      <c r="F203" s="105" t="s">
        <v>409</v>
      </c>
      <c r="G203" s="105">
        <v>2025</v>
      </c>
      <c r="H203" s="105" t="s">
        <v>263</v>
      </c>
      <c r="I203" s="105">
        <v>1</v>
      </c>
      <c r="J203" s="105" t="s">
        <v>243</v>
      </c>
      <c r="K203" s="105">
        <v>13</v>
      </c>
      <c r="L203" s="105">
        <v>10301017</v>
      </c>
      <c r="M203" s="105">
        <v>0</v>
      </c>
      <c r="N203" s="105" t="s">
        <v>258</v>
      </c>
      <c r="O203" s="105" t="s">
        <v>241</v>
      </c>
      <c r="P203" s="105" t="s">
        <v>251</v>
      </c>
      <c r="Q203" s="105">
        <v>0</v>
      </c>
      <c r="R203" s="105">
        <v>0</v>
      </c>
      <c r="S203" s="105">
        <v>403711.65</v>
      </c>
      <c r="T203" s="105">
        <v>0</v>
      </c>
      <c r="U203" s="105">
        <v>386817.96</v>
      </c>
      <c r="V203" s="105">
        <v>1922436.54</v>
      </c>
      <c r="W203" s="105">
        <v>1841990.42</v>
      </c>
      <c r="X203" s="105">
        <v>0</v>
      </c>
      <c r="Y203" s="105">
        <v>0</v>
      </c>
      <c r="Z203" s="105">
        <v>80446.12</v>
      </c>
      <c r="AA203" s="105">
        <v>0</v>
      </c>
      <c r="AB203" s="105">
        <v>0</v>
      </c>
      <c r="AC203" s="105">
        <v>-80446.12</v>
      </c>
      <c r="AD203" s="105">
        <v>0</v>
      </c>
      <c r="AE203" s="105">
        <v>0</v>
      </c>
      <c r="AF203" s="105">
        <v>0</v>
      </c>
      <c r="AG203" s="105">
        <v>0</v>
      </c>
      <c r="AH203" s="105">
        <v>0</v>
      </c>
      <c r="AI203" s="105">
        <v>0</v>
      </c>
      <c r="AJ203" s="181" t="str">
        <f>VLOOKUP($P203,[1]Map!$B$2:$C$7,2,FALSE)</f>
        <v>Water</v>
      </c>
      <c r="AK203" s="181" t="str">
        <f>VLOOKUP($H203,[1]Map!$F$2:$G$47,2,FALSE)</f>
        <v>Reg Def</v>
      </c>
      <c r="AL203" s="196">
        <f t="shared" si="24"/>
        <v>80446.12</v>
      </c>
      <c r="AM203" s="196">
        <f t="shared" si="25"/>
        <v>0</v>
      </c>
      <c r="AN203" s="196">
        <f t="shared" si="29"/>
        <v>80446.12</v>
      </c>
      <c r="AO203" s="196">
        <f t="shared" si="30"/>
        <v>0</v>
      </c>
      <c r="AP203" s="196">
        <f t="shared" si="26"/>
        <v>-80446.120000000112</v>
      </c>
      <c r="AQ203" s="196">
        <f t="shared" si="27"/>
        <v>-1.1641532182693481E-10</v>
      </c>
      <c r="AR203" s="196">
        <f t="shared" si="28"/>
        <v>-16893.690000000002</v>
      </c>
      <c r="AS203" s="204">
        <f t="shared" si="31"/>
        <v>0.21000005966726523</v>
      </c>
      <c r="AV203" s="197"/>
    </row>
    <row r="204" spans="1:48">
      <c r="A204" s="105">
        <v>2</v>
      </c>
      <c r="B204" s="105">
        <v>1012</v>
      </c>
      <c r="C204" s="105" t="s">
        <v>238</v>
      </c>
      <c r="D204" s="105">
        <v>20</v>
      </c>
      <c r="E204" s="105">
        <v>276</v>
      </c>
      <c r="F204" s="105" t="s">
        <v>409</v>
      </c>
      <c r="G204" s="105">
        <v>2025</v>
      </c>
      <c r="H204" s="105" t="s">
        <v>264</v>
      </c>
      <c r="I204" s="105">
        <v>1</v>
      </c>
      <c r="J204" s="105" t="s">
        <v>243</v>
      </c>
      <c r="K204" s="105">
        <v>13</v>
      </c>
      <c r="L204" s="105">
        <v>10301012</v>
      </c>
      <c r="M204" s="105">
        <v>0</v>
      </c>
      <c r="N204" s="105" t="s">
        <v>258</v>
      </c>
      <c r="O204" s="105" t="s">
        <v>241</v>
      </c>
      <c r="P204" s="105" t="s">
        <v>251</v>
      </c>
      <c r="Q204" s="105">
        <v>0</v>
      </c>
      <c r="R204" s="105">
        <v>0</v>
      </c>
      <c r="S204" s="105">
        <v>-2155.16</v>
      </c>
      <c r="T204" s="105">
        <v>0</v>
      </c>
      <c r="U204" s="105">
        <v>-2075.7200000000003</v>
      </c>
      <c r="V204" s="105">
        <v>-10262.710000000001</v>
      </c>
      <c r="W204" s="105">
        <v>-9884.4600000000009</v>
      </c>
      <c r="X204" s="105">
        <v>0</v>
      </c>
      <c r="Y204" s="105">
        <v>0</v>
      </c>
      <c r="Z204" s="105">
        <v>-378.25</v>
      </c>
      <c r="AA204" s="105">
        <v>0</v>
      </c>
      <c r="AB204" s="105">
        <v>0</v>
      </c>
      <c r="AC204" s="105">
        <v>378.25</v>
      </c>
      <c r="AD204" s="105">
        <v>0</v>
      </c>
      <c r="AE204" s="105">
        <v>0</v>
      </c>
      <c r="AF204" s="105">
        <v>0</v>
      </c>
      <c r="AG204" s="105">
        <v>0</v>
      </c>
      <c r="AH204" s="105">
        <v>0</v>
      </c>
      <c r="AI204" s="105">
        <v>0</v>
      </c>
      <c r="AJ204" s="181" t="str">
        <f>VLOOKUP($P204,[1]Map!$B$2:$C$7,2,FALSE)</f>
        <v>Water</v>
      </c>
      <c r="AK204" s="181" t="str">
        <f>VLOOKUP($H204,[1]Map!$F$2:$G$47,2,FALSE)</f>
        <v>Reg Def</v>
      </c>
      <c r="AL204" s="196">
        <f t="shared" si="24"/>
        <v>-378.25</v>
      </c>
      <c r="AM204" s="196">
        <f t="shared" si="25"/>
        <v>0</v>
      </c>
      <c r="AN204" s="196">
        <f t="shared" si="29"/>
        <v>-378.25</v>
      </c>
      <c r="AO204" s="196">
        <f t="shared" si="30"/>
        <v>0</v>
      </c>
      <c r="AP204" s="196">
        <f t="shared" si="26"/>
        <v>378.25</v>
      </c>
      <c r="AQ204" s="196">
        <f t="shared" si="27"/>
        <v>0</v>
      </c>
      <c r="AR204" s="196">
        <f t="shared" si="28"/>
        <v>79.4399999999996</v>
      </c>
      <c r="AS204" s="204">
        <f t="shared" si="31"/>
        <v>0.21001982815598044</v>
      </c>
      <c r="AV204" s="197"/>
    </row>
    <row r="205" spans="1:48">
      <c r="A205" s="105">
        <v>2</v>
      </c>
      <c r="B205" s="105">
        <v>1012</v>
      </c>
      <c r="C205" s="105" t="s">
        <v>238</v>
      </c>
      <c r="D205" s="105">
        <v>20</v>
      </c>
      <c r="E205" s="105">
        <v>276</v>
      </c>
      <c r="F205" s="105" t="s">
        <v>409</v>
      </c>
      <c r="G205" s="105">
        <v>2025</v>
      </c>
      <c r="H205" s="105" t="s">
        <v>266</v>
      </c>
      <c r="I205" s="105">
        <v>1</v>
      </c>
      <c r="J205" s="105" t="s">
        <v>243</v>
      </c>
      <c r="K205" s="105">
        <v>13</v>
      </c>
      <c r="L205" s="105">
        <v>10301050</v>
      </c>
      <c r="M205" s="105">
        <v>0</v>
      </c>
      <c r="N205" s="105" t="s">
        <v>258</v>
      </c>
      <c r="O205" s="105" t="s">
        <v>241</v>
      </c>
      <c r="P205" s="105" t="s">
        <v>251</v>
      </c>
      <c r="Q205" s="105">
        <v>0</v>
      </c>
      <c r="R205" s="105">
        <v>0</v>
      </c>
      <c r="S205" s="105">
        <v>345627.38</v>
      </c>
      <c r="T205" s="105">
        <v>0</v>
      </c>
      <c r="U205" s="105">
        <v>334067.57</v>
      </c>
      <c r="V205" s="105">
        <v>1645844.65</v>
      </c>
      <c r="W205" s="105">
        <v>1590797.8900000001</v>
      </c>
      <c r="X205" s="105">
        <v>0</v>
      </c>
      <c r="Y205" s="105">
        <v>0</v>
      </c>
      <c r="Z205" s="105">
        <v>55046.76</v>
      </c>
      <c r="AA205" s="105">
        <v>0</v>
      </c>
      <c r="AB205" s="105">
        <v>0</v>
      </c>
      <c r="AC205" s="105">
        <v>-55046.76</v>
      </c>
      <c r="AD205" s="105">
        <v>0</v>
      </c>
      <c r="AE205" s="105">
        <v>0</v>
      </c>
      <c r="AF205" s="105">
        <v>0</v>
      </c>
      <c r="AG205" s="105">
        <v>0</v>
      </c>
      <c r="AH205" s="105">
        <v>0</v>
      </c>
      <c r="AI205" s="105">
        <v>0</v>
      </c>
      <c r="AJ205" s="181" t="str">
        <f>VLOOKUP($P205,[1]Map!$B$2:$C$7,2,FALSE)</f>
        <v>Water</v>
      </c>
      <c r="AK205" s="181" t="str">
        <f>VLOOKUP($H205,[1]Map!$F$2:$G$47,2,FALSE)</f>
        <v>Repairs</v>
      </c>
      <c r="AL205" s="196">
        <f t="shared" si="24"/>
        <v>55046.76</v>
      </c>
      <c r="AM205" s="196">
        <f t="shared" si="25"/>
        <v>0</v>
      </c>
      <c r="AN205" s="196">
        <f t="shared" si="29"/>
        <v>55046.76</v>
      </c>
      <c r="AO205" s="196">
        <f t="shared" si="30"/>
        <v>0</v>
      </c>
      <c r="AP205" s="196">
        <f t="shared" si="26"/>
        <v>-55046.759999999776</v>
      </c>
      <c r="AQ205" s="196">
        <f t="shared" si="27"/>
        <v>2.255546860396862E-10</v>
      </c>
      <c r="AR205" s="196">
        <f t="shared" si="28"/>
        <v>-11559.809999999998</v>
      </c>
      <c r="AS205" s="204">
        <f t="shared" si="31"/>
        <v>0.20999982560281558</v>
      </c>
      <c r="AV205" s="197"/>
    </row>
    <row r="206" spans="1:48">
      <c r="A206" s="105">
        <v>2</v>
      </c>
      <c r="B206" s="105">
        <v>1012</v>
      </c>
      <c r="C206" s="105" t="s">
        <v>238</v>
      </c>
      <c r="D206" s="105">
        <v>20</v>
      </c>
      <c r="E206" s="105">
        <v>276</v>
      </c>
      <c r="F206" s="105" t="s">
        <v>409</v>
      </c>
      <c r="G206" s="105">
        <v>2025</v>
      </c>
      <c r="H206" s="105" t="s">
        <v>261</v>
      </c>
      <c r="I206" s="105">
        <v>1</v>
      </c>
      <c r="J206" s="105" t="s">
        <v>243</v>
      </c>
      <c r="K206" s="105">
        <v>14</v>
      </c>
      <c r="L206" s="105">
        <v>10301502</v>
      </c>
      <c r="M206" s="105">
        <v>0</v>
      </c>
      <c r="N206" s="105" t="s">
        <v>258</v>
      </c>
      <c r="O206" s="105" t="s">
        <v>241</v>
      </c>
      <c r="P206" s="105" t="s">
        <v>251</v>
      </c>
      <c r="Q206" s="105">
        <v>0</v>
      </c>
      <c r="R206" s="105">
        <v>0</v>
      </c>
      <c r="S206" s="105">
        <v>0</v>
      </c>
      <c r="T206" s="105">
        <v>0</v>
      </c>
      <c r="U206" s="105">
        <v>0</v>
      </c>
      <c r="V206" s="105">
        <v>20669.11</v>
      </c>
      <c r="W206" s="105">
        <v>19947.400000000001</v>
      </c>
      <c r="X206" s="105">
        <v>0</v>
      </c>
      <c r="Y206" s="105">
        <v>0</v>
      </c>
      <c r="Z206" s="105">
        <v>721.71</v>
      </c>
      <c r="AA206" s="105">
        <v>0</v>
      </c>
      <c r="AB206" s="105">
        <v>0</v>
      </c>
      <c r="AC206" s="105">
        <v>-721.71</v>
      </c>
      <c r="AD206" s="105">
        <v>0</v>
      </c>
      <c r="AE206" s="105">
        <v>0</v>
      </c>
      <c r="AF206" s="105">
        <v>0</v>
      </c>
      <c r="AG206" s="105">
        <v>0</v>
      </c>
      <c r="AH206" s="105">
        <v>0</v>
      </c>
      <c r="AI206" s="105">
        <v>0</v>
      </c>
      <c r="AJ206" s="181" t="str">
        <f>VLOOKUP($P206,[1]Map!$B$2:$C$7,2,FALSE)</f>
        <v>Water</v>
      </c>
      <c r="AK206" s="181" t="str">
        <f>VLOOKUP($H206,[1]Map!$F$2:$G$47,2,FALSE)</f>
        <v>Flow Through</v>
      </c>
      <c r="AL206" s="196">
        <f t="shared" si="24"/>
        <v>721.71</v>
      </c>
      <c r="AM206" s="196">
        <f t="shared" si="25"/>
        <v>0</v>
      </c>
      <c r="AN206" s="196">
        <f t="shared" si="29"/>
        <v>721.71</v>
      </c>
      <c r="AO206" s="196">
        <f t="shared" si="30"/>
        <v>0</v>
      </c>
      <c r="AP206" s="196">
        <f t="shared" si="26"/>
        <v>-721.70999999999913</v>
      </c>
      <c r="AQ206" s="196">
        <f t="shared" si="27"/>
        <v>9.0949470177292824E-13</v>
      </c>
      <c r="AR206" s="196">
        <f t="shared" si="28"/>
        <v>0</v>
      </c>
      <c r="AS206" s="204">
        <f t="shared" si="31"/>
        <v>0</v>
      </c>
      <c r="AV206" s="197"/>
    </row>
    <row r="207" spans="1:48">
      <c r="A207" s="105">
        <v>2</v>
      </c>
      <c r="B207" s="105">
        <v>1012</v>
      </c>
      <c r="C207" s="105" t="s">
        <v>238</v>
      </c>
      <c r="D207" s="105">
        <v>20</v>
      </c>
      <c r="E207" s="105">
        <v>276</v>
      </c>
      <c r="F207" s="105" t="s">
        <v>409</v>
      </c>
      <c r="G207" s="105">
        <v>2025</v>
      </c>
      <c r="H207" s="105" t="s">
        <v>242</v>
      </c>
      <c r="I207" s="105">
        <v>1</v>
      </c>
      <c r="J207" s="105" t="s">
        <v>243</v>
      </c>
      <c r="K207" s="105">
        <v>13</v>
      </c>
      <c r="L207" s="105">
        <v>21</v>
      </c>
      <c r="M207" s="105">
        <v>1</v>
      </c>
      <c r="N207" s="105" t="s">
        <v>239</v>
      </c>
      <c r="O207" s="105" t="s">
        <v>241</v>
      </c>
      <c r="P207" s="105" t="s">
        <v>252</v>
      </c>
      <c r="Q207" s="105">
        <v>0</v>
      </c>
      <c r="R207" s="105">
        <v>0</v>
      </c>
      <c r="S207" s="105">
        <v>0</v>
      </c>
      <c r="T207" s="105">
        <v>0</v>
      </c>
      <c r="U207" s="105">
        <v>0</v>
      </c>
      <c r="V207" s="105">
        <v>0</v>
      </c>
      <c r="W207" s="105">
        <v>0</v>
      </c>
      <c r="X207" s="105">
        <v>0</v>
      </c>
      <c r="Y207" s="105">
        <v>0</v>
      </c>
      <c r="Z207" s="105">
        <v>0</v>
      </c>
      <c r="AA207" s="105">
        <v>0</v>
      </c>
      <c r="AB207" s="105">
        <v>0</v>
      </c>
      <c r="AC207" s="105">
        <v>0</v>
      </c>
      <c r="AD207" s="105">
        <v>0</v>
      </c>
      <c r="AE207" s="105">
        <v>0</v>
      </c>
      <c r="AF207" s="105">
        <v>0</v>
      </c>
      <c r="AG207" s="105">
        <v>0</v>
      </c>
      <c r="AH207" s="105">
        <v>0</v>
      </c>
      <c r="AI207" s="105">
        <v>0</v>
      </c>
      <c r="AJ207" s="181" t="str">
        <f>VLOOKUP($P207,[1]Map!$B$2:$C$7,2,FALSE)</f>
        <v>n/a</v>
      </c>
      <c r="AK207" s="181" t="str">
        <f>VLOOKUP($H207,[1]Map!$F$2:$G$47,2,FALSE)</f>
        <v>COR</v>
      </c>
      <c r="AL207" s="196">
        <f t="shared" si="24"/>
        <v>0</v>
      </c>
      <c r="AM207" s="196">
        <f t="shared" si="25"/>
        <v>0</v>
      </c>
      <c r="AN207" s="196">
        <f t="shared" si="29"/>
        <v>0</v>
      </c>
      <c r="AO207" s="196">
        <f t="shared" si="30"/>
        <v>0</v>
      </c>
      <c r="AP207" s="196">
        <f t="shared" si="26"/>
        <v>0</v>
      </c>
      <c r="AQ207" s="196">
        <f t="shared" si="27"/>
        <v>0</v>
      </c>
      <c r="AR207" s="196">
        <f t="shared" si="28"/>
        <v>0</v>
      </c>
      <c r="AS207" s="204" t="e">
        <f t="shared" si="31"/>
        <v>#DIV/0!</v>
      </c>
      <c r="AV207" s="197"/>
    </row>
    <row r="208" spans="1:48">
      <c r="A208" s="105">
        <v>2</v>
      </c>
      <c r="B208" s="105">
        <v>1012</v>
      </c>
      <c r="C208" s="105" t="s">
        <v>238</v>
      </c>
      <c r="D208" s="105">
        <v>20</v>
      </c>
      <c r="E208" s="105">
        <v>276</v>
      </c>
      <c r="F208" s="105" t="s">
        <v>409</v>
      </c>
      <c r="G208" s="105">
        <v>2025</v>
      </c>
      <c r="H208" s="105" t="s">
        <v>256</v>
      </c>
      <c r="I208" s="105">
        <v>1</v>
      </c>
      <c r="J208" s="105" t="s">
        <v>243</v>
      </c>
      <c r="K208" s="105">
        <v>9999</v>
      </c>
      <c r="L208" s="105">
        <v>12000020</v>
      </c>
      <c r="M208" s="105">
        <v>1</v>
      </c>
      <c r="N208" s="105" t="s">
        <v>239</v>
      </c>
      <c r="O208" s="105" t="s">
        <v>241</v>
      </c>
      <c r="P208" s="105" t="s">
        <v>252</v>
      </c>
      <c r="Q208" s="105">
        <v>0</v>
      </c>
      <c r="R208" s="105">
        <v>0</v>
      </c>
      <c r="S208" s="105">
        <v>0</v>
      </c>
      <c r="T208" s="105">
        <v>0</v>
      </c>
      <c r="U208" s="105">
        <v>0</v>
      </c>
      <c r="V208" s="105">
        <v>0</v>
      </c>
      <c r="W208" s="105">
        <v>0</v>
      </c>
      <c r="X208" s="105">
        <v>0</v>
      </c>
      <c r="Y208" s="105">
        <v>0</v>
      </c>
      <c r="Z208" s="105">
        <v>0</v>
      </c>
      <c r="AA208" s="105">
        <v>0</v>
      </c>
      <c r="AB208" s="105">
        <v>0</v>
      </c>
      <c r="AC208" s="105">
        <v>0</v>
      </c>
      <c r="AD208" s="105">
        <v>0</v>
      </c>
      <c r="AE208" s="105">
        <v>0</v>
      </c>
      <c r="AF208" s="105">
        <v>0</v>
      </c>
      <c r="AG208" s="105">
        <v>0</v>
      </c>
      <c r="AH208" s="105">
        <v>0</v>
      </c>
      <c r="AI208" s="105">
        <v>0</v>
      </c>
      <c r="AJ208" s="181" t="str">
        <f>VLOOKUP($P208,[1]Map!$B$2:$C$7,2,FALSE)</f>
        <v>n/a</v>
      </c>
      <c r="AK208" s="181" t="str">
        <f>VLOOKUP($H208,[1]Map!$F$2:$G$47,2,FALSE)</f>
        <v>n/a</v>
      </c>
      <c r="AL208" s="196">
        <f t="shared" si="24"/>
        <v>0</v>
      </c>
      <c r="AM208" s="196">
        <f t="shared" si="25"/>
        <v>0</v>
      </c>
      <c r="AN208" s="196">
        <f t="shared" si="29"/>
        <v>0</v>
      </c>
      <c r="AO208" s="196">
        <f t="shared" si="30"/>
        <v>0</v>
      </c>
      <c r="AP208" s="196">
        <f t="shared" si="26"/>
        <v>0</v>
      </c>
      <c r="AQ208" s="196">
        <f t="shared" si="27"/>
        <v>0</v>
      </c>
      <c r="AR208" s="196">
        <f t="shared" si="28"/>
        <v>0</v>
      </c>
      <c r="AS208" s="204" t="e">
        <f t="shared" si="31"/>
        <v>#DIV/0!</v>
      </c>
      <c r="AV208" s="197"/>
    </row>
    <row r="209" spans="1:48">
      <c r="A209" s="105">
        <v>2</v>
      </c>
      <c r="B209" s="105">
        <v>1012</v>
      </c>
      <c r="C209" s="105" t="s">
        <v>238</v>
      </c>
      <c r="D209" s="105">
        <v>20</v>
      </c>
      <c r="E209" s="105">
        <v>276</v>
      </c>
      <c r="F209" s="105" t="s">
        <v>409</v>
      </c>
      <c r="G209" s="105">
        <v>2025</v>
      </c>
      <c r="H209" s="105" t="s">
        <v>253</v>
      </c>
      <c r="I209" s="105">
        <v>1</v>
      </c>
      <c r="J209" s="105" t="s">
        <v>243</v>
      </c>
      <c r="K209" s="105">
        <v>17629</v>
      </c>
      <c r="L209" s="105">
        <v>23634794</v>
      </c>
      <c r="M209" s="105">
        <v>1</v>
      </c>
      <c r="N209" s="105" t="s">
        <v>239</v>
      </c>
      <c r="O209" s="105" t="s">
        <v>241</v>
      </c>
      <c r="P209" s="105" t="s">
        <v>252</v>
      </c>
      <c r="Q209" s="105">
        <v>0</v>
      </c>
      <c r="R209" s="105">
        <v>0</v>
      </c>
      <c r="S209" s="105">
        <v>-2528593.58</v>
      </c>
      <c r="T209" s="105">
        <v>0</v>
      </c>
      <c r="U209" s="105">
        <v>-2393028.09</v>
      </c>
      <c r="V209" s="105">
        <v>0</v>
      </c>
      <c r="W209" s="105">
        <v>0</v>
      </c>
      <c r="X209" s="105">
        <v>0</v>
      </c>
      <c r="Y209" s="105">
        <v>0</v>
      </c>
      <c r="Z209" s="105">
        <v>0</v>
      </c>
      <c r="AA209" s="105">
        <v>0</v>
      </c>
      <c r="AB209" s="105">
        <v>0</v>
      </c>
      <c r="AC209" s="105">
        <v>0</v>
      </c>
      <c r="AD209" s="105">
        <v>0</v>
      </c>
      <c r="AE209" s="105">
        <v>0</v>
      </c>
      <c r="AF209" s="105">
        <v>0</v>
      </c>
      <c r="AG209" s="105">
        <v>0</v>
      </c>
      <c r="AH209" s="105">
        <v>0</v>
      </c>
      <c r="AI209" s="105">
        <v>0</v>
      </c>
      <c r="AJ209" s="181" t="str">
        <f>VLOOKUP($P209,[1]Map!$B$2:$C$7,2,FALSE)</f>
        <v>n/a</v>
      </c>
      <c r="AK209" s="181" t="str">
        <f>VLOOKUP($H209,[1]Map!$F$2:$G$47,2,FALSE)</f>
        <v>RSG</v>
      </c>
      <c r="AL209" s="196">
        <f t="shared" si="24"/>
        <v>0</v>
      </c>
      <c r="AM209" s="196">
        <f t="shared" si="25"/>
        <v>0</v>
      </c>
      <c r="AN209" s="196">
        <f t="shared" si="29"/>
        <v>0</v>
      </c>
      <c r="AO209" s="196">
        <f t="shared" si="30"/>
        <v>0</v>
      </c>
      <c r="AP209" s="196">
        <f t="shared" si="26"/>
        <v>0</v>
      </c>
      <c r="AQ209" s="196">
        <f t="shared" si="27"/>
        <v>0</v>
      </c>
      <c r="AR209" s="196">
        <f t="shared" si="28"/>
        <v>135565.49000000022</v>
      </c>
      <c r="AS209" s="204" t="e">
        <f t="shared" si="31"/>
        <v>#DIV/0!</v>
      </c>
      <c r="AV209" s="197"/>
    </row>
    <row r="210" spans="1:48">
      <c r="A210" s="105">
        <v>2</v>
      </c>
      <c r="B210" s="105">
        <v>1012</v>
      </c>
      <c r="C210" s="105" t="s">
        <v>238</v>
      </c>
      <c r="D210" s="105">
        <v>20</v>
      </c>
      <c r="E210" s="105">
        <v>276</v>
      </c>
      <c r="F210" s="105" t="s">
        <v>409</v>
      </c>
      <c r="G210" s="105">
        <v>2025</v>
      </c>
      <c r="H210" s="105" t="s">
        <v>255</v>
      </c>
      <c r="I210" s="105">
        <v>1</v>
      </c>
      <c r="J210" s="105" t="s">
        <v>243</v>
      </c>
      <c r="K210" s="105">
        <v>17629</v>
      </c>
      <c r="L210" s="105">
        <v>23634793</v>
      </c>
      <c r="M210" s="105">
        <v>1</v>
      </c>
      <c r="N210" s="105" t="s">
        <v>239</v>
      </c>
      <c r="O210" s="105" t="s">
        <v>241</v>
      </c>
      <c r="P210" s="105" t="s">
        <v>252</v>
      </c>
      <c r="Q210" s="105">
        <v>0</v>
      </c>
      <c r="R210" s="105">
        <v>0</v>
      </c>
      <c r="S210" s="105">
        <v>43720.71</v>
      </c>
      <c r="T210" s="105">
        <v>0</v>
      </c>
      <c r="U210" s="105">
        <v>28119.37</v>
      </c>
      <c r="V210" s="105">
        <v>0</v>
      </c>
      <c r="W210" s="105">
        <v>0</v>
      </c>
      <c r="X210" s="105">
        <v>0</v>
      </c>
      <c r="Y210" s="105">
        <v>0</v>
      </c>
      <c r="Z210" s="105">
        <v>0</v>
      </c>
      <c r="AA210" s="105">
        <v>0</v>
      </c>
      <c r="AB210" s="105">
        <v>0</v>
      </c>
      <c r="AC210" s="105">
        <v>0</v>
      </c>
      <c r="AD210" s="105">
        <v>0</v>
      </c>
      <c r="AE210" s="105">
        <v>0</v>
      </c>
      <c r="AF210" s="105">
        <v>0</v>
      </c>
      <c r="AG210" s="105">
        <v>0</v>
      </c>
      <c r="AH210" s="105">
        <v>0</v>
      </c>
      <c r="AI210" s="105">
        <v>0</v>
      </c>
      <c r="AJ210" s="181" t="str">
        <f>VLOOKUP($P210,[1]Map!$B$2:$C$7,2,FALSE)</f>
        <v>n/a</v>
      </c>
      <c r="AK210" s="181" t="str">
        <f>VLOOKUP($H210,[1]Map!$F$2:$G$47,2,FALSE)</f>
        <v>RSG</v>
      </c>
      <c r="AL210" s="196">
        <f t="shared" si="24"/>
        <v>0</v>
      </c>
      <c r="AM210" s="196">
        <f t="shared" si="25"/>
        <v>0</v>
      </c>
      <c r="AN210" s="196">
        <f t="shared" si="29"/>
        <v>0</v>
      </c>
      <c r="AO210" s="196">
        <f t="shared" si="30"/>
        <v>0</v>
      </c>
      <c r="AP210" s="196">
        <f t="shared" si="26"/>
        <v>0</v>
      </c>
      <c r="AQ210" s="196">
        <f t="shared" si="27"/>
        <v>0</v>
      </c>
      <c r="AR210" s="196">
        <f t="shared" si="28"/>
        <v>-15601.34</v>
      </c>
      <c r="AS210" s="204" t="e">
        <f t="shared" si="31"/>
        <v>#DIV/0!</v>
      </c>
      <c r="AV210" s="197"/>
    </row>
    <row r="211" spans="1:48">
      <c r="A211" s="105">
        <v>2</v>
      </c>
      <c r="B211" s="105">
        <v>1012</v>
      </c>
      <c r="C211" s="105" t="s">
        <v>238</v>
      </c>
      <c r="D211" s="105">
        <v>20</v>
      </c>
      <c r="E211" s="105">
        <v>276</v>
      </c>
      <c r="F211" s="105" t="s">
        <v>409</v>
      </c>
      <c r="G211" s="105">
        <v>2025</v>
      </c>
      <c r="H211" s="105" t="s">
        <v>269</v>
      </c>
      <c r="I211" s="105">
        <v>1</v>
      </c>
      <c r="J211" s="105" t="s">
        <v>243</v>
      </c>
      <c r="K211" s="105">
        <v>9999</v>
      </c>
      <c r="L211" s="105">
        <v>22301510</v>
      </c>
      <c r="M211" s="105">
        <v>0</v>
      </c>
      <c r="N211" s="105" t="s">
        <v>258</v>
      </c>
      <c r="O211" s="105" t="s">
        <v>241</v>
      </c>
      <c r="P211" s="105" t="s">
        <v>252</v>
      </c>
      <c r="Q211" s="105">
        <v>0</v>
      </c>
      <c r="R211" s="105">
        <v>0</v>
      </c>
      <c r="S211" s="105">
        <v>0</v>
      </c>
      <c r="T211" s="105">
        <v>0</v>
      </c>
      <c r="U211" s="105">
        <v>0</v>
      </c>
      <c r="V211" s="105">
        <v>249377</v>
      </c>
      <c r="W211" s="105">
        <v>249377</v>
      </c>
      <c r="X211" s="105">
        <v>0</v>
      </c>
      <c r="Y211" s="105">
        <v>0</v>
      </c>
      <c r="Z211" s="105">
        <v>0</v>
      </c>
      <c r="AA211" s="105">
        <v>0</v>
      </c>
      <c r="AB211" s="105">
        <v>0</v>
      </c>
      <c r="AC211" s="105">
        <v>0</v>
      </c>
      <c r="AD211" s="105">
        <v>0</v>
      </c>
      <c r="AE211" s="105">
        <v>0</v>
      </c>
      <c r="AF211" s="105">
        <v>0</v>
      </c>
      <c r="AG211" s="105">
        <v>0</v>
      </c>
      <c r="AH211" s="105">
        <v>0</v>
      </c>
      <c r="AI211" s="105">
        <v>0</v>
      </c>
      <c r="AJ211" s="181" t="str">
        <f>VLOOKUP($P211,[1]Map!$B$2:$C$7,2,FALSE)</f>
        <v>n/a</v>
      </c>
      <c r="AK211" s="181" t="str">
        <f>VLOOKUP($H211,[1]Map!$F$2:$G$47,2,FALSE)</f>
        <v>n/a</v>
      </c>
      <c r="AL211" s="196">
        <f t="shared" si="24"/>
        <v>0</v>
      </c>
      <c r="AM211" s="196">
        <f t="shared" si="25"/>
        <v>0</v>
      </c>
      <c r="AN211" s="196">
        <f t="shared" si="29"/>
        <v>0</v>
      </c>
      <c r="AO211" s="196">
        <f t="shared" si="30"/>
        <v>0</v>
      </c>
      <c r="AP211" s="196">
        <f t="shared" si="26"/>
        <v>0</v>
      </c>
      <c r="AQ211" s="196">
        <f t="shared" si="27"/>
        <v>0</v>
      </c>
      <c r="AR211" s="196">
        <f t="shared" si="28"/>
        <v>0</v>
      </c>
      <c r="AS211" s="204" t="e">
        <f t="shared" si="31"/>
        <v>#DIV/0!</v>
      </c>
      <c r="AV211" s="197"/>
    </row>
    <row r="212" spans="1:48">
      <c r="A212" s="105">
        <v>2</v>
      </c>
      <c r="B212" s="105">
        <v>1012</v>
      </c>
      <c r="C212" s="105" t="s">
        <v>238</v>
      </c>
      <c r="D212" s="105">
        <v>20</v>
      </c>
      <c r="E212" s="105">
        <v>276</v>
      </c>
      <c r="F212" s="105" t="s">
        <v>409</v>
      </c>
      <c r="G212" s="105">
        <v>2025</v>
      </c>
      <c r="H212" s="105" t="s">
        <v>272</v>
      </c>
      <c r="I212" s="105">
        <v>6</v>
      </c>
      <c r="J212" s="105" t="s">
        <v>273</v>
      </c>
      <c r="K212" s="105">
        <v>15</v>
      </c>
      <c r="L212" s="105">
        <v>24</v>
      </c>
      <c r="M212" s="105">
        <v>1</v>
      </c>
      <c r="N212" s="105" t="s">
        <v>239</v>
      </c>
      <c r="O212" s="105" t="s">
        <v>241</v>
      </c>
      <c r="P212" s="105" t="s">
        <v>240</v>
      </c>
      <c r="Q212" s="105">
        <v>0</v>
      </c>
      <c r="R212" s="105">
        <v>0</v>
      </c>
      <c r="S212" s="105">
        <v>0</v>
      </c>
      <c r="T212" s="105">
        <v>0</v>
      </c>
      <c r="U212" s="105">
        <v>0</v>
      </c>
      <c r="V212" s="105">
        <v>0</v>
      </c>
      <c r="W212" s="105">
        <v>0</v>
      </c>
      <c r="X212" s="105">
        <v>0</v>
      </c>
      <c r="Y212" s="105">
        <v>0</v>
      </c>
      <c r="Z212" s="105">
        <v>0</v>
      </c>
      <c r="AA212" s="105">
        <v>0</v>
      </c>
      <c r="AB212" s="105">
        <v>0</v>
      </c>
      <c r="AC212" s="105">
        <v>0</v>
      </c>
      <c r="AD212" s="105">
        <v>0</v>
      </c>
      <c r="AE212" s="105">
        <v>0</v>
      </c>
      <c r="AF212" s="105">
        <v>0</v>
      </c>
      <c r="AG212" s="105">
        <v>0</v>
      </c>
      <c r="AH212" s="105">
        <v>0</v>
      </c>
      <c r="AI212" s="105">
        <v>0</v>
      </c>
      <c r="AJ212" s="181" t="str">
        <f>VLOOKUP($P212,[1]Map!$B$2:$C$7,2,FALSE)</f>
        <v>Water</v>
      </c>
      <c r="AK212" s="181" t="str">
        <f>VLOOKUP($H212,[1]Map!$F$2:$G$47,2,FALSE)</f>
        <v>COR</v>
      </c>
      <c r="AL212" s="196">
        <f t="shared" si="24"/>
        <v>0</v>
      </c>
      <c r="AM212" s="196">
        <f t="shared" si="25"/>
        <v>0</v>
      </c>
      <c r="AN212" s="196">
        <f t="shared" si="29"/>
        <v>0</v>
      </c>
      <c r="AO212" s="196">
        <f t="shared" si="30"/>
        <v>0</v>
      </c>
      <c r="AP212" s="196">
        <f t="shared" si="26"/>
        <v>0</v>
      </c>
      <c r="AQ212" s="196">
        <f t="shared" si="27"/>
        <v>0</v>
      </c>
      <c r="AR212" s="196">
        <f t="shared" si="28"/>
        <v>0</v>
      </c>
      <c r="AS212" s="204" t="e">
        <f t="shared" si="31"/>
        <v>#DIV/0!</v>
      </c>
      <c r="AV212" s="197"/>
    </row>
    <row r="213" spans="1:48">
      <c r="A213" s="105">
        <v>2</v>
      </c>
      <c r="B213" s="105">
        <v>1012</v>
      </c>
      <c r="C213" s="105" t="s">
        <v>238</v>
      </c>
      <c r="D213" s="105">
        <v>20</v>
      </c>
      <c r="E213" s="105">
        <v>276</v>
      </c>
      <c r="F213" s="105" t="s">
        <v>409</v>
      </c>
      <c r="G213" s="105">
        <v>2025</v>
      </c>
      <c r="H213" s="105" t="s">
        <v>274</v>
      </c>
      <c r="I213" s="105">
        <v>6</v>
      </c>
      <c r="J213" s="105" t="s">
        <v>273</v>
      </c>
      <c r="K213" s="105">
        <v>15</v>
      </c>
      <c r="L213" s="105">
        <v>22</v>
      </c>
      <c r="M213" s="105">
        <v>1</v>
      </c>
      <c r="N213" s="105" t="s">
        <v>239</v>
      </c>
      <c r="O213" s="105" t="s">
        <v>241</v>
      </c>
      <c r="P213" s="105" t="s">
        <v>240</v>
      </c>
      <c r="Q213" s="105">
        <v>0</v>
      </c>
      <c r="R213" s="105">
        <v>0</v>
      </c>
      <c r="S213" s="105">
        <v>232952.04</v>
      </c>
      <c r="T213" s="105">
        <v>32121.14</v>
      </c>
      <c r="U213" s="105">
        <v>195803.18</v>
      </c>
      <c r="V213" s="105">
        <v>4659040.7</v>
      </c>
      <c r="W213" s="105">
        <v>3916064.05</v>
      </c>
      <c r="X213" s="105">
        <v>2117739.2799999998</v>
      </c>
      <c r="Y213" s="105">
        <v>0</v>
      </c>
      <c r="Z213" s="105">
        <v>2860715.93</v>
      </c>
      <c r="AA213" s="105">
        <v>0</v>
      </c>
      <c r="AB213" s="105">
        <v>0</v>
      </c>
      <c r="AC213" s="105">
        <v>-742976.65</v>
      </c>
      <c r="AD213" s="105">
        <v>0</v>
      </c>
      <c r="AE213" s="105">
        <v>0</v>
      </c>
      <c r="AF213" s="105">
        <v>0</v>
      </c>
      <c r="AG213" s="105">
        <v>0</v>
      </c>
      <c r="AH213" s="105">
        <v>0</v>
      </c>
      <c r="AI213" s="105">
        <v>0</v>
      </c>
      <c r="AJ213" s="181" t="str">
        <f>VLOOKUP($P213,[1]Map!$B$2:$C$7,2,FALSE)</f>
        <v>Water</v>
      </c>
      <c r="AK213" s="181" t="str">
        <f>VLOOKUP($H213,[1]Map!$F$2:$G$47,2,FALSE)</f>
        <v>Reg Def</v>
      </c>
      <c r="AL213" s="196">
        <f t="shared" si="24"/>
        <v>2860715.93</v>
      </c>
      <c r="AM213" s="196">
        <f t="shared" si="25"/>
        <v>2117739.2799999998</v>
      </c>
      <c r="AN213" s="196">
        <f t="shared" si="29"/>
        <v>742976.65000000037</v>
      </c>
      <c r="AO213" s="196">
        <f t="shared" si="30"/>
        <v>0</v>
      </c>
      <c r="AP213" s="196">
        <f t="shared" si="26"/>
        <v>-742976.65000000037</v>
      </c>
      <c r="AQ213" s="196">
        <f t="shared" si="27"/>
        <v>0</v>
      </c>
      <c r="AR213" s="196">
        <f t="shared" si="28"/>
        <v>-37148.860000000015</v>
      </c>
      <c r="AS213" s="204">
        <f t="shared" si="31"/>
        <v>5.0000037013276252E-2</v>
      </c>
      <c r="AV213" s="197"/>
    </row>
    <row r="214" spans="1:48">
      <c r="A214" s="105">
        <v>2</v>
      </c>
      <c r="B214" s="105">
        <v>1012</v>
      </c>
      <c r="C214" s="105" t="s">
        <v>238</v>
      </c>
      <c r="D214" s="105">
        <v>20</v>
      </c>
      <c r="E214" s="105">
        <v>276</v>
      </c>
      <c r="F214" s="105" t="s">
        <v>409</v>
      </c>
      <c r="G214" s="105">
        <v>2025</v>
      </c>
      <c r="H214" s="105" t="s">
        <v>278</v>
      </c>
      <c r="I214" s="105">
        <v>6</v>
      </c>
      <c r="J214" s="105" t="s">
        <v>273</v>
      </c>
      <c r="K214" s="105">
        <v>15</v>
      </c>
      <c r="L214" s="105">
        <v>10306001</v>
      </c>
      <c r="M214" s="105">
        <v>0</v>
      </c>
      <c r="N214" s="105" t="s">
        <v>258</v>
      </c>
      <c r="O214" s="105" t="s">
        <v>241</v>
      </c>
      <c r="P214" s="105" t="s">
        <v>240</v>
      </c>
      <c r="Q214" s="105">
        <v>0</v>
      </c>
      <c r="R214" s="105">
        <v>0</v>
      </c>
      <c r="S214" s="105">
        <v>9246.880000000001</v>
      </c>
      <c r="T214" s="105">
        <v>0</v>
      </c>
      <c r="U214" s="105">
        <v>5650.08</v>
      </c>
      <c r="V214" s="105">
        <v>184937.36000000002</v>
      </c>
      <c r="W214" s="105">
        <v>113000.51000000001</v>
      </c>
      <c r="X214" s="105">
        <v>0</v>
      </c>
      <c r="Y214" s="105">
        <v>0</v>
      </c>
      <c r="Z214" s="105">
        <v>71936.850000000006</v>
      </c>
      <c r="AA214" s="105">
        <v>0</v>
      </c>
      <c r="AB214" s="105">
        <v>0</v>
      </c>
      <c r="AC214" s="105">
        <v>-71936.850000000006</v>
      </c>
      <c r="AD214" s="105">
        <v>0</v>
      </c>
      <c r="AE214" s="105">
        <v>0</v>
      </c>
      <c r="AF214" s="105">
        <v>0</v>
      </c>
      <c r="AG214" s="105">
        <v>0</v>
      </c>
      <c r="AH214" s="105">
        <v>0</v>
      </c>
      <c r="AI214" s="105">
        <v>0</v>
      </c>
      <c r="AJ214" s="181" t="str">
        <f>VLOOKUP($P214,[1]Map!$B$2:$C$7,2,FALSE)</f>
        <v>Water</v>
      </c>
      <c r="AK214" s="181" t="str">
        <f>VLOOKUP($H214,[1]Map!$F$2:$G$47,2,FALSE)</f>
        <v>Reg Def</v>
      </c>
      <c r="AL214" s="196">
        <f t="shared" si="24"/>
        <v>71936.850000000006</v>
      </c>
      <c r="AM214" s="196">
        <f t="shared" si="25"/>
        <v>0</v>
      </c>
      <c r="AN214" s="196">
        <f t="shared" si="29"/>
        <v>71936.850000000006</v>
      </c>
      <c r="AO214" s="196">
        <f t="shared" si="30"/>
        <v>0</v>
      </c>
      <c r="AP214" s="196">
        <f t="shared" si="26"/>
        <v>-71936.850000000006</v>
      </c>
      <c r="AQ214" s="196">
        <f t="shared" si="27"/>
        <v>0</v>
      </c>
      <c r="AR214" s="196">
        <f t="shared" si="28"/>
        <v>-3596.8000000000011</v>
      </c>
      <c r="AS214" s="204">
        <f t="shared" si="31"/>
        <v>4.9999409204044949E-2</v>
      </c>
      <c r="AV214" s="197"/>
    </row>
    <row r="215" spans="1:48">
      <c r="A215" s="105">
        <v>2</v>
      </c>
      <c r="B215" s="105">
        <v>1012</v>
      </c>
      <c r="C215" s="105" t="s">
        <v>238</v>
      </c>
      <c r="D215" s="105">
        <v>20</v>
      </c>
      <c r="E215" s="105">
        <v>276</v>
      </c>
      <c r="F215" s="105" t="s">
        <v>409</v>
      </c>
      <c r="G215" s="105">
        <v>2025</v>
      </c>
      <c r="H215" s="105" t="s">
        <v>279</v>
      </c>
      <c r="I215" s="105">
        <v>6</v>
      </c>
      <c r="J215" s="105" t="s">
        <v>273</v>
      </c>
      <c r="K215" s="105">
        <v>15</v>
      </c>
      <c r="L215" s="105">
        <v>10306002</v>
      </c>
      <c r="M215" s="105">
        <v>0</v>
      </c>
      <c r="N215" s="105" t="s">
        <v>258</v>
      </c>
      <c r="O215" s="105" t="s">
        <v>241</v>
      </c>
      <c r="P215" s="105" t="s">
        <v>240</v>
      </c>
      <c r="Q215" s="105">
        <v>0</v>
      </c>
      <c r="R215" s="105">
        <v>0</v>
      </c>
      <c r="S215" s="105">
        <v>4.4000000000000004</v>
      </c>
      <c r="T215" s="105">
        <v>0</v>
      </c>
      <c r="U215" s="105">
        <v>21.78</v>
      </c>
      <c r="V215" s="105">
        <v>87.76</v>
      </c>
      <c r="W215" s="105">
        <v>434.57</v>
      </c>
      <c r="X215" s="105">
        <v>0</v>
      </c>
      <c r="Y215" s="105">
        <v>0</v>
      </c>
      <c r="Z215" s="105">
        <v>-346.81</v>
      </c>
      <c r="AA215" s="105">
        <v>0</v>
      </c>
      <c r="AB215" s="105">
        <v>0</v>
      </c>
      <c r="AC215" s="105">
        <v>346.81</v>
      </c>
      <c r="AD215" s="105">
        <v>0</v>
      </c>
      <c r="AE215" s="105">
        <v>0</v>
      </c>
      <c r="AF215" s="105">
        <v>0</v>
      </c>
      <c r="AG215" s="105">
        <v>0</v>
      </c>
      <c r="AH215" s="105">
        <v>0</v>
      </c>
      <c r="AI215" s="105">
        <v>0</v>
      </c>
      <c r="AJ215" s="181" t="str">
        <f>VLOOKUP($P215,[1]Map!$B$2:$C$7,2,FALSE)</f>
        <v>Water</v>
      </c>
      <c r="AK215" s="181" t="str">
        <f>VLOOKUP($H215,[1]Map!$F$2:$G$47,2,FALSE)</f>
        <v>Reg Def</v>
      </c>
      <c r="AL215" s="196">
        <f t="shared" si="24"/>
        <v>-346.81</v>
      </c>
      <c r="AM215" s="196">
        <f t="shared" si="25"/>
        <v>0</v>
      </c>
      <c r="AN215" s="196">
        <f t="shared" si="29"/>
        <v>-346.81</v>
      </c>
      <c r="AO215" s="196">
        <f t="shared" si="30"/>
        <v>0</v>
      </c>
      <c r="AP215" s="196">
        <f t="shared" si="26"/>
        <v>346.81</v>
      </c>
      <c r="AQ215" s="196">
        <f t="shared" si="27"/>
        <v>0</v>
      </c>
      <c r="AR215" s="196">
        <f t="shared" si="28"/>
        <v>17.380000000000003</v>
      </c>
      <c r="AS215" s="204">
        <f t="shared" si="31"/>
        <v>5.0113895216400917E-2</v>
      </c>
      <c r="AV215" s="197"/>
    </row>
    <row r="216" spans="1:48">
      <c r="A216" s="105">
        <v>2</v>
      </c>
      <c r="B216" s="105">
        <v>1012</v>
      </c>
      <c r="C216" s="105" t="s">
        <v>238</v>
      </c>
      <c r="D216" s="105">
        <v>20</v>
      </c>
      <c r="E216" s="105">
        <v>276</v>
      </c>
      <c r="F216" s="105" t="s">
        <v>409</v>
      </c>
      <c r="G216" s="105">
        <v>2025</v>
      </c>
      <c r="H216" s="105" t="s">
        <v>281</v>
      </c>
      <c r="I216" s="105">
        <v>6</v>
      </c>
      <c r="J216" s="105" t="s">
        <v>273</v>
      </c>
      <c r="K216" s="105">
        <v>15</v>
      </c>
      <c r="L216" s="105">
        <v>10306017</v>
      </c>
      <c r="M216" s="105">
        <v>0</v>
      </c>
      <c r="N216" s="105" t="s">
        <v>258</v>
      </c>
      <c r="O216" s="105" t="s">
        <v>241</v>
      </c>
      <c r="P216" s="105" t="s">
        <v>240</v>
      </c>
      <c r="Q216" s="105">
        <v>0</v>
      </c>
      <c r="R216" s="105">
        <v>0</v>
      </c>
      <c r="S216" s="105">
        <v>35102.870000000003</v>
      </c>
      <c r="T216" s="105">
        <v>0</v>
      </c>
      <c r="U216" s="105">
        <v>35102.870000000003</v>
      </c>
      <c r="V216" s="105">
        <v>702056.97</v>
      </c>
      <c r="W216" s="105">
        <v>702056.97</v>
      </c>
      <c r="X216" s="105">
        <v>0</v>
      </c>
      <c r="Y216" s="105">
        <v>0</v>
      </c>
      <c r="Z216" s="105">
        <v>0</v>
      </c>
      <c r="AA216" s="105">
        <v>0</v>
      </c>
      <c r="AB216" s="105">
        <v>0</v>
      </c>
      <c r="AC216" s="105">
        <v>0</v>
      </c>
      <c r="AD216" s="105">
        <v>0</v>
      </c>
      <c r="AE216" s="105">
        <v>0</v>
      </c>
      <c r="AF216" s="105">
        <v>0</v>
      </c>
      <c r="AG216" s="105">
        <v>0</v>
      </c>
      <c r="AH216" s="105">
        <v>0</v>
      </c>
      <c r="AI216" s="105">
        <v>0</v>
      </c>
      <c r="AJ216" s="181" t="str">
        <f>VLOOKUP($P216,[1]Map!$B$2:$C$7,2,FALSE)</f>
        <v>Water</v>
      </c>
      <c r="AK216" s="181" t="str">
        <f>VLOOKUP($H216,[1]Map!$F$2:$G$47,2,FALSE)</f>
        <v>Reg Def</v>
      </c>
      <c r="AL216" s="196">
        <f t="shared" si="24"/>
        <v>0</v>
      </c>
      <c r="AM216" s="196">
        <f t="shared" si="25"/>
        <v>0</v>
      </c>
      <c r="AN216" s="196">
        <f t="shared" si="29"/>
        <v>0</v>
      </c>
      <c r="AO216" s="196">
        <f t="shared" si="30"/>
        <v>0</v>
      </c>
      <c r="AP216" s="196">
        <f t="shared" si="26"/>
        <v>0</v>
      </c>
      <c r="AQ216" s="196">
        <f t="shared" si="27"/>
        <v>0</v>
      </c>
      <c r="AR216" s="196">
        <f t="shared" si="28"/>
        <v>0</v>
      </c>
      <c r="AS216" s="204" t="e">
        <f t="shared" si="31"/>
        <v>#DIV/0!</v>
      </c>
      <c r="AV216" s="197"/>
    </row>
    <row r="217" spans="1:48">
      <c r="A217" s="105">
        <v>2</v>
      </c>
      <c r="B217" s="105">
        <v>1012</v>
      </c>
      <c r="C217" s="105" t="s">
        <v>238</v>
      </c>
      <c r="D217" s="105">
        <v>20</v>
      </c>
      <c r="E217" s="105">
        <v>276</v>
      </c>
      <c r="F217" s="105" t="s">
        <v>409</v>
      </c>
      <c r="G217" s="105">
        <v>2025</v>
      </c>
      <c r="H217" s="105" t="s">
        <v>282</v>
      </c>
      <c r="I217" s="105">
        <v>6</v>
      </c>
      <c r="J217" s="105" t="s">
        <v>273</v>
      </c>
      <c r="K217" s="105">
        <v>15</v>
      </c>
      <c r="L217" s="105">
        <v>10306012</v>
      </c>
      <c r="M217" s="105">
        <v>0</v>
      </c>
      <c r="N217" s="105" t="s">
        <v>258</v>
      </c>
      <c r="O217" s="105" t="s">
        <v>241</v>
      </c>
      <c r="P217" s="105" t="s">
        <v>240</v>
      </c>
      <c r="Q217" s="105">
        <v>0</v>
      </c>
      <c r="R217" s="105">
        <v>0</v>
      </c>
      <c r="S217" s="105">
        <v>-4830.41</v>
      </c>
      <c r="T217" s="105">
        <v>0</v>
      </c>
      <c r="U217" s="105">
        <v>-3181.71</v>
      </c>
      <c r="V217" s="105">
        <v>-96608.7</v>
      </c>
      <c r="W217" s="105">
        <v>-63634.950000000004</v>
      </c>
      <c r="X217" s="105">
        <v>0</v>
      </c>
      <c r="Y217" s="105">
        <v>0</v>
      </c>
      <c r="Z217" s="105">
        <v>-32973.75</v>
      </c>
      <c r="AA217" s="105">
        <v>0</v>
      </c>
      <c r="AB217" s="105">
        <v>0</v>
      </c>
      <c r="AC217" s="105">
        <v>32973.75</v>
      </c>
      <c r="AD217" s="105">
        <v>0</v>
      </c>
      <c r="AE217" s="105">
        <v>0</v>
      </c>
      <c r="AF217" s="105">
        <v>0</v>
      </c>
      <c r="AG217" s="105">
        <v>0</v>
      </c>
      <c r="AH217" s="105">
        <v>0</v>
      </c>
      <c r="AI217" s="105">
        <v>0</v>
      </c>
      <c r="AJ217" s="181" t="str">
        <f>VLOOKUP($P217,[1]Map!$B$2:$C$7,2,FALSE)</f>
        <v>Water</v>
      </c>
      <c r="AK217" s="181" t="str">
        <f>VLOOKUP($H217,[1]Map!$F$2:$G$47,2,FALSE)</f>
        <v>Reg Def</v>
      </c>
      <c r="AL217" s="196">
        <f t="shared" si="24"/>
        <v>-32973.75</v>
      </c>
      <c r="AM217" s="196">
        <f t="shared" si="25"/>
        <v>0</v>
      </c>
      <c r="AN217" s="196">
        <f t="shared" si="29"/>
        <v>-32973.75</v>
      </c>
      <c r="AO217" s="196">
        <f t="shared" si="30"/>
        <v>0</v>
      </c>
      <c r="AP217" s="196">
        <f t="shared" si="26"/>
        <v>32973.749999999993</v>
      </c>
      <c r="AQ217" s="196">
        <f t="shared" si="27"/>
        <v>0</v>
      </c>
      <c r="AR217" s="196">
        <f t="shared" si="28"/>
        <v>1648.6999999999998</v>
      </c>
      <c r="AS217" s="204">
        <f t="shared" si="31"/>
        <v>5.0000379089427199E-2</v>
      </c>
      <c r="AV217" s="197"/>
    </row>
    <row r="218" spans="1:48">
      <c r="A218" s="105">
        <v>2</v>
      </c>
      <c r="B218" s="105">
        <v>1012</v>
      </c>
      <c r="C218" s="105" t="s">
        <v>238</v>
      </c>
      <c r="D218" s="105">
        <v>20</v>
      </c>
      <c r="E218" s="105">
        <v>276</v>
      </c>
      <c r="F218" s="105" t="s">
        <v>409</v>
      </c>
      <c r="G218" s="105">
        <v>2025</v>
      </c>
      <c r="H218" s="105" t="s">
        <v>283</v>
      </c>
      <c r="I218" s="105">
        <v>6</v>
      </c>
      <c r="J218" s="105" t="s">
        <v>273</v>
      </c>
      <c r="K218" s="105">
        <v>15</v>
      </c>
      <c r="L218" s="105">
        <v>10306010</v>
      </c>
      <c r="M218" s="105">
        <v>0</v>
      </c>
      <c r="N218" s="105" t="s">
        <v>258</v>
      </c>
      <c r="O218" s="105" t="s">
        <v>241</v>
      </c>
      <c r="P218" s="105" t="s">
        <v>240</v>
      </c>
      <c r="Q218" s="105">
        <v>0</v>
      </c>
      <c r="R218" s="105">
        <v>0</v>
      </c>
      <c r="S218" s="105">
        <v>-32333.119999999999</v>
      </c>
      <c r="T218" s="105">
        <v>0</v>
      </c>
      <c r="U218" s="105">
        <v>-32333.119999999999</v>
      </c>
      <c r="V218" s="105">
        <v>-646662.32999999996</v>
      </c>
      <c r="W218" s="105">
        <v>-646662.32999999996</v>
      </c>
      <c r="X218" s="105">
        <v>0</v>
      </c>
      <c r="Y218" s="105">
        <v>0</v>
      </c>
      <c r="Z218" s="105">
        <v>0</v>
      </c>
      <c r="AA218" s="105">
        <v>0</v>
      </c>
      <c r="AB218" s="105">
        <v>0</v>
      </c>
      <c r="AC218" s="105">
        <v>0</v>
      </c>
      <c r="AD218" s="105">
        <v>0</v>
      </c>
      <c r="AE218" s="105">
        <v>0</v>
      </c>
      <c r="AF218" s="105">
        <v>0</v>
      </c>
      <c r="AG218" s="105">
        <v>0</v>
      </c>
      <c r="AH218" s="105">
        <v>0</v>
      </c>
      <c r="AI218" s="105">
        <v>0</v>
      </c>
      <c r="AJ218" s="181" t="str">
        <f>VLOOKUP($P218,[1]Map!$B$2:$C$7,2,FALSE)</f>
        <v>Water</v>
      </c>
      <c r="AK218" s="181" t="str">
        <f>VLOOKUP($H218,[1]Map!$F$2:$G$47,2,FALSE)</f>
        <v>Reg Def</v>
      </c>
      <c r="AL218" s="196">
        <f t="shared" si="24"/>
        <v>0</v>
      </c>
      <c r="AM218" s="196">
        <f t="shared" si="25"/>
        <v>0</v>
      </c>
      <c r="AN218" s="196">
        <f t="shared" si="29"/>
        <v>0</v>
      </c>
      <c r="AO218" s="196">
        <f t="shared" si="30"/>
        <v>0</v>
      </c>
      <c r="AP218" s="196">
        <f t="shared" si="26"/>
        <v>0</v>
      </c>
      <c r="AQ218" s="196">
        <f t="shared" si="27"/>
        <v>0</v>
      </c>
      <c r="AR218" s="196">
        <f t="shared" si="28"/>
        <v>0</v>
      </c>
      <c r="AS218" s="204" t="e">
        <f t="shared" si="31"/>
        <v>#DIV/0!</v>
      </c>
      <c r="AV218" s="197"/>
    </row>
    <row r="219" spans="1:48">
      <c r="A219" s="105">
        <v>2</v>
      </c>
      <c r="B219" s="105">
        <v>1012</v>
      </c>
      <c r="C219" s="105" t="s">
        <v>238</v>
      </c>
      <c r="D219" s="105">
        <v>20</v>
      </c>
      <c r="E219" s="105">
        <v>276</v>
      </c>
      <c r="F219" s="105" t="s">
        <v>409</v>
      </c>
      <c r="G219" s="105">
        <v>2025</v>
      </c>
      <c r="H219" s="105" t="s">
        <v>284</v>
      </c>
      <c r="I219" s="105">
        <v>6</v>
      </c>
      <c r="J219" s="105" t="s">
        <v>273</v>
      </c>
      <c r="K219" s="105">
        <v>15</v>
      </c>
      <c r="L219" s="105">
        <v>10306050</v>
      </c>
      <c r="M219" s="105">
        <v>0</v>
      </c>
      <c r="N219" s="105" t="s">
        <v>258</v>
      </c>
      <c r="O219" s="105" t="s">
        <v>241</v>
      </c>
      <c r="P219" s="105" t="s">
        <v>240</v>
      </c>
      <c r="Q219" s="105">
        <v>0</v>
      </c>
      <c r="R219" s="105">
        <v>0</v>
      </c>
      <c r="S219" s="105">
        <v>-19.37</v>
      </c>
      <c r="T219" s="105">
        <v>0</v>
      </c>
      <c r="U219" s="105">
        <v>-31.36</v>
      </c>
      <c r="V219" s="105">
        <v>-387.38</v>
      </c>
      <c r="W219" s="105">
        <v>-531.14</v>
      </c>
      <c r="X219" s="105">
        <v>0</v>
      </c>
      <c r="Y219" s="105">
        <v>0</v>
      </c>
      <c r="Z219" s="105">
        <v>143.76</v>
      </c>
      <c r="AA219" s="105">
        <v>0</v>
      </c>
      <c r="AB219" s="105">
        <v>0</v>
      </c>
      <c r="AC219" s="105">
        <v>-143.76</v>
      </c>
      <c r="AD219" s="105">
        <v>0</v>
      </c>
      <c r="AE219" s="105">
        <v>0</v>
      </c>
      <c r="AF219" s="105">
        <v>0</v>
      </c>
      <c r="AG219" s="105">
        <v>0</v>
      </c>
      <c r="AH219" s="105">
        <v>0</v>
      </c>
      <c r="AI219" s="105">
        <v>0</v>
      </c>
      <c r="AJ219" s="181" t="str">
        <f>VLOOKUP($P219,[1]Map!$B$2:$C$7,2,FALSE)</f>
        <v>Water</v>
      </c>
      <c r="AK219" s="181" t="str">
        <f>VLOOKUP($H219,[1]Map!$F$2:$G$47,2,FALSE)</f>
        <v>Repairs</v>
      </c>
      <c r="AL219" s="196">
        <f t="shared" si="24"/>
        <v>143.76</v>
      </c>
      <c r="AM219" s="196">
        <f t="shared" si="25"/>
        <v>0</v>
      </c>
      <c r="AN219" s="196">
        <f t="shared" si="29"/>
        <v>143.76</v>
      </c>
      <c r="AO219" s="196">
        <f t="shared" si="30"/>
        <v>0</v>
      </c>
      <c r="AP219" s="196">
        <f t="shared" si="26"/>
        <v>-143.76</v>
      </c>
      <c r="AQ219" s="196">
        <f t="shared" si="27"/>
        <v>0</v>
      </c>
      <c r="AR219" s="196">
        <f t="shared" si="28"/>
        <v>-11.989999999999998</v>
      </c>
      <c r="AS219" s="204">
        <f t="shared" si="31"/>
        <v>8.3402893711741782E-2</v>
      </c>
      <c r="AV219" s="197"/>
    </row>
    <row r="220" spans="1:48">
      <c r="A220" s="105">
        <v>2</v>
      </c>
      <c r="B220" s="105">
        <v>1012</v>
      </c>
      <c r="C220" s="105" t="s">
        <v>238</v>
      </c>
      <c r="D220" s="105">
        <v>20</v>
      </c>
      <c r="E220" s="105">
        <v>276</v>
      </c>
      <c r="F220" s="105" t="s">
        <v>409</v>
      </c>
      <c r="G220" s="105">
        <v>2025</v>
      </c>
      <c r="H220" s="105" t="s">
        <v>280</v>
      </c>
      <c r="I220" s="105">
        <v>6</v>
      </c>
      <c r="J220" s="105" t="s">
        <v>273</v>
      </c>
      <c r="K220" s="105">
        <v>16</v>
      </c>
      <c r="L220" s="105">
        <v>10306502</v>
      </c>
      <c r="M220" s="105">
        <v>0</v>
      </c>
      <c r="N220" s="105" t="s">
        <v>258</v>
      </c>
      <c r="O220" s="105" t="s">
        <v>241</v>
      </c>
      <c r="P220" s="105" t="s">
        <v>240</v>
      </c>
      <c r="Q220" s="105">
        <v>0</v>
      </c>
      <c r="R220" s="105">
        <v>0</v>
      </c>
      <c r="S220" s="105">
        <v>0</v>
      </c>
      <c r="T220" s="105">
        <v>0</v>
      </c>
      <c r="U220" s="105">
        <v>0</v>
      </c>
      <c r="V220" s="105">
        <v>207351.13</v>
      </c>
      <c r="W220" s="105">
        <v>89843.22</v>
      </c>
      <c r="X220" s="105">
        <v>0</v>
      </c>
      <c r="Y220" s="105">
        <v>0</v>
      </c>
      <c r="Z220" s="105">
        <v>117507.91</v>
      </c>
      <c r="AA220" s="105">
        <v>0</v>
      </c>
      <c r="AB220" s="105">
        <v>0</v>
      </c>
      <c r="AC220" s="105">
        <v>-117507.91</v>
      </c>
      <c r="AD220" s="105">
        <v>0</v>
      </c>
      <c r="AE220" s="105">
        <v>0</v>
      </c>
      <c r="AF220" s="105">
        <v>0</v>
      </c>
      <c r="AG220" s="105">
        <v>0</v>
      </c>
      <c r="AH220" s="105">
        <v>0</v>
      </c>
      <c r="AI220" s="105">
        <v>0</v>
      </c>
      <c r="AJ220" s="181" t="str">
        <f>VLOOKUP($P220,[1]Map!$B$2:$C$7,2,FALSE)</f>
        <v>Water</v>
      </c>
      <c r="AK220" s="181" t="str">
        <f>VLOOKUP($H220,[1]Map!$F$2:$G$47,2,FALSE)</f>
        <v>Flow Through</v>
      </c>
      <c r="AL220" s="196">
        <f t="shared" si="24"/>
        <v>117507.91</v>
      </c>
      <c r="AM220" s="196">
        <f t="shared" si="25"/>
        <v>0</v>
      </c>
      <c r="AN220" s="196">
        <f t="shared" si="29"/>
        <v>117507.91</v>
      </c>
      <c r="AO220" s="196">
        <f t="shared" si="30"/>
        <v>0</v>
      </c>
      <c r="AP220" s="196">
        <f t="shared" si="26"/>
        <v>-117507.91</v>
      </c>
      <c r="AQ220" s="196">
        <f t="shared" si="27"/>
        <v>0</v>
      </c>
      <c r="AR220" s="196">
        <f t="shared" si="28"/>
        <v>0</v>
      </c>
      <c r="AS220" s="204">
        <f t="shared" si="31"/>
        <v>0</v>
      </c>
      <c r="AV220" s="197"/>
    </row>
    <row r="221" spans="1:48">
      <c r="A221" s="105">
        <v>2</v>
      </c>
      <c r="B221" s="105">
        <v>1012</v>
      </c>
      <c r="C221" s="105" t="s">
        <v>238</v>
      </c>
      <c r="D221" s="105">
        <v>20</v>
      </c>
      <c r="E221" s="105">
        <v>276</v>
      </c>
      <c r="F221" s="105" t="s">
        <v>409</v>
      </c>
      <c r="G221" s="105">
        <v>2025</v>
      </c>
      <c r="H221" s="105" t="s">
        <v>288</v>
      </c>
      <c r="I221" s="105">
        <v>6</v>
      </c>
      <c r="J221" s="105" t="s">
        <v>273</v>
      </c>
      <c r="K221" s="105">
        <v>15</v>
      </c>
      <c r="L221" s="105">
        <v>10306004</v>
      </c>
      <c r="M221" s="105">
        <v>-1</v>
      </c>
      <c r="N221" s="105" t="s">
        <v>270</v>
      </c>
      <c r="O221" s="105" t="s">
        <v>241</v>
      </c>
      <c r="P221" s="105" t="s">
        <v>240</v>
      </c>
      <c r="Q221" s="105">
        <v>0</v>
      </c>
      <c r="R221" s="105">
        <v>0</v>
      </c>
      <c r="S221" s="105">
        <v>0</v>
      </c>
      <c r="T221" s="105">
        <v>0</v>
      </c>
      <c r="U221" s="105">
        <v>0</v>
      </c>
      <c r="V221" s="105">
        <v>0</v>
      </c>
      <c r="W221" s="105">
        <v>0</v>
      </c>
      <c r="X221" s="105">
        <v>0</v>
      </c>
      <c r="Y221" s="105">
        <v>0</v>
      </c>
      <c r="Z221" s="105">
        <v>0</v>
      </c>
      <c r="AA221" s="105">
        <v>0</v>
      </c>
      <c r="AB221" s="105">
        <v>0</v>
      </c>
      <c r="AC221" s="105">
        <v>0</v>
      </c>
      <c r="AD221" s="105">
        <v>0</v>
      </c>
      <c r="AE221" s="105">
        <v>0</v>
      </c>
      <c r="AF221" s="105">
        <v>0</v>
      </c>
      <c r="AG221" s="105">
        <v>0</v>
      </c>
      <c r="AH221" s="105">
        <v>0</v>
      </c>
      <c r="AI221" s="105">
        <v>0</v>
      </c>
      <c r="AJ221" s="181" t="str">
        <f>VLOOKUP($P221,[1]Map!$B$2:$C$7,2,FALSE)</f>
        <v>Water</v>
      </c>
      <c r="AK221" s="181" t="str">
        <f>VLOOKUP($H221,[1]Map!$F$2:$G$47,2,FALSE)</f>
        <v>Taxable CIAC</v>
      </c>
      <c r="AL221" s="196">
        <f t="shared" si="24"/>
        <v>0</v>
      </c>
      <c r="AM221" s="196">
        <f t="shared" si="25"/>
        <v>0</v>
      </c>
      <c r="AN221" s="196">
        <f t="shared" si="29"/>
        <v>0</v>
      </c>
      <c r="AO221" s="196">
        <f t="shared" si="30"/>
        <v>0</v>
      </c>
      <c r="AP221" s="196">
        <f t="shared" si="26"/>
        <v>0</v>
      </c>
      <c r="AQ221" s="196">
        <f t="shared" si="27"/>
        <v>0</v>
      </c>
      <c r="AR221" s="196">
        <f t="shared" si="28"/>
        <v>0</v>
      </c>
      <c r="AS221" s="204" t="e">
        <f t="shared" si="31"/>
        <v>#DIV/0!</v>
      </c>
      <c r="AV221" s="197"/>
    </row>
    <row r="222" spans="1:48">
      <c r="A222" s="105">
        <v>2</v>
      </c>
      <c r="B222" s="105">
        <v>1012</v>
      </c>
      <c r="C222" s="105" t="s">
        <v>238</v>
      </c>
      <c r="D222" s="105">
        <v>20</v>
      </c>
      <c r="E222" s="105">
        <v>276</v>
      </c>
      <c r="F222" s="105" t="s">
        <v>409</v>
      </c>
      <c r="G222" s="105">
        <v>2025</v>
      </c>
      <c r="H222" s="105" t="s">
        <v>272</v>
      </c>
      <c r="I222" s="105">
        <v>6</v>
      </c>
      <c r="J222" s="105" t="s">
        <v>273</v>
      </c>
      <c r="K222" s="105">
        <v>15</v>
      </c>
      <c r="L222" s="105">
        <v>24</v>
      </c>
      <c r="M222" s="105">
        <v>1</v>
      </c>
      <c r="N222" s="105" t="s">
        <v>239</v>
      </c>
      <c r="O222" s="105" t="s">
        <v>241</v>
      </c>
      <c r="P222" s="105" t="s">
        <v>247</v>
      </c>
      <c r="Q222" s="105">
        <v>0</v>
      </c>
      <c r="R222" s="105">
        <v>0</v>
      </c>
      <c r="S222" s="105">
        <v>126958.90000000001</v>
      </c>
      <c r="T222" s="105">
        <v>0</v>
      </c>
      <c r="U222" s="105">
        <v>126958.90000000001</v>
      </c>
      <c r="V222" s="105">
        <v>2539177.7800000003</v>
      </c>
      <c r="W222" s="105">
        <v>2539177.7800000003</v>
      </c>
      <c r="X222" s="105">
        <v>0</v>
      </c>
      <c r="Y222" s="105">
        <v>0</v>
      </c>
      <c r="Z222" s="105">
        <v>0</v>
      </c>
      <c r="AA222" s="105">
        <v>0</v>
      </c>
      <c r="AB222" s="105">
        <v>0</v>
      </c>
      <c r="AC222" s="105">
        <v>0</v>
      </c>
      <c r="AD222" s="105">
        <v>0</v>
      </c>
      <c r="AE222" s="105">
        <v>0</v>
      </c>
      <c r="AF222" s="105">
        <v>0</v>
      </c>
      <c r="AG222" s="105">
        <v>0</v>
      </c>
      <c r="AH222" s="105">
        <v>0</v>
      </c>
      <c r="AI222" s="105">
        <v>0</v>
      </c>
      <c r="AJ222" s="181" t="str">
        <f>VLOOKUP($P222,[1]Map!$B$2:$C$7,2,FALSE)</f>
        <v>Sewer</v>
      </c>
      <c r="AK222" s="181" t="str">
        <f>VLOOKUP($H222,[1]Map!$F$2:$G$47,2,FALSE)</f>
        <v>COR</v>
      </c>
      <c r="AL222" s="196">
        <f t="shared" si="24"/>
        <v>0</v>
      </c>
      <c r="AM222" s="196">
        <f t="shared" si="25"/>
        <v>0</v>
      </c>
      <c r="AN222" s="196">
        <f t="shared" si="29"/>
        <v>0</v>
      </c>
      <c r="AO222" s="196">
        <f t="shared" si="30"/>
        <v>0</v>
      </c>
      <c r="AP222" s="196">
        <f t="shared" si="26"/>
        <v>0</v>
      </c>
      <c r="AQ222" s="196">
        <f t="shared" si="27"/>
        <v>0</v>
      </c>
      <c r="AR222" s="196">
        <f t="shared" si="28"/>
        <v>0</v>
      </c>
      <c r="AS222" s="204" t="e">
        <f t="shared" si="31"/>
        <v>#DIV/0!</v>
      </c>
      <c r="AV222" s="197"/>
    </row>
    <row r="223" spans="1:48">
      <c r="A223" s="105">
        <v>2</v>
      </c>
      <c r="B223" s="105">
        <v>1012</v>
      </c>
      <c r="C223" s="105" t="s">
        <v>238</v>
      </c>
      <c r="D223" s="105">
        <v>20</v>
      </c>
      <c r="E223" s="105">
        <v>276</v>
      </c>
      <c r="F223" s="105" t="s">
        <v>409</v>
      </c>
      <c r="G223" s="105">
        <v>2025</v>
      </c>
      <c r="H223" s="105" t="s">
        <v>274</v>
      </c>
      <c r="I223" s="105">
        <v>6</v>
      </c>
      <c r="J223" s="105" t="s">
        <v>273</v>
      </c>
      <c r="K223" s="105">
        <v>15</v>
      </c>
      <c r="L223" s="105">
        <v>22</v>
      </c>
      <c r="M223" s="105">
        <v>1</v>
      </c>
      <c r="N223" s="105" t="s">
        <v>239</v>
      </c>
      <c r="O223" s="105" t="s">
        <v>241</v>
      </c>
      <c r="P223" s="105" t="s">
        <v>247</v>
      </c>
      <c r="Q223" s="105">
        <v>0</v>
      </c>
      <c r="R223" s="105">
        <v>0</v>
      </c>
      <c r="S223" s="105">
        <v>-26299.260000000002</v>
      </c>
      <c r="T223" s="105">
        <v>8528.89</v>
      </c>
      <c r="U223" s="105">
        <v>-10420.280000000001</v>
      </c>
      <c r="V223" s="105">
        <v>-525985.44999999995</v>
      </c>
      <c r="W223" s="105">
        <v>-208405.03</v>
      </c>
      <c r="X223" s="105">
        <v>348965.75</v>
      </c>
      <c r="Y223" s="105">
        <v>0</v>
      </c>
      <c r="Z223" s="105">
        <v>31385.33</v>
      </c>
      <c r="AA223" s="105">
        <v>0</v>
      </c>
      <c r="AB223" s="105">
        <v>0</v>
      </c>
      <c r="AC223" s="105">
        <v>317580.42</v>
      </c>
      <c r="AD223" s="105">
        <v>0</v>
      </c>
      <c r="AE223" s="105">
        <v>0</v>
      </c>
      <c r="AF223" s="105">
        <v>0</v>
      </c>
      <c r="AG223" s="105">
        <v>0</v>
      </c>
      <c r="AH223" s="105">
        <v>0</v>
      </c>
      <c r="AI223" s="105">
        <v>0</v>
      </c>
      <c r="AJ223" s="181" t="str">
        <f>VLOOKUP($P223,[1]Map!$B$2:$C$7,2,FALSE)</f>
        <v>Sewer</v>
      </c>
      <c r="AK223" s="181" t="str">
        <f>VLOOKUP($H223,[1]Map!$F$2:$G$47,2,FALSE)</f>
        <v>Reg Def</v>
      </c>
      <c r="AL223" s="196">
        <f t="shared" si="24"/>
        <v>31385.33</v>
      </c>
      <c r="AM223" s="196">
        <f t="shared" si="25"/>
        <v>348965.75</v>
      </c>
      <c r="AN223" s="196">
        <f t="shared" si="29"/>
        <v>-317580.42</v>
      </c>
      <c r="AO223" s="196">
        <f t="shared" si="30"/>
        <v>0</v>
      </c>
      <c r="AP223" s="196">
        <f t="shared" si="26"/>
        <v>317580.41999999993</v>
      </c>
      <c r="AQ223" s="196">
        <f t="shared" si="27"/>
        <v>0</v>
      </c>
      <c r="AR223" s="196">
        <f t="shared" si="28"/>
        <v>15878.980000000001</v>
      </c>
      <c r="AS223" s="204">
        <f t="shared" si="31"/>
        <v>4.9999870898841954E-2</v>
      </c>
      <c r="AV223" s="197"/>
    </row>
    <row r="224" spans="1:48">
      <c r="A224" s="105">
        <v>2</v>
      </c>
      <c r="B224" s="105">
        <v>1012</v>
      </c>
      <c r="C224" s="105" t="s">
        <v>238</v>
      </c>
      <c r="D224" s="105">
        <v>20</v>
      </c>
      <c r="E224" s="105">
        <v>276</v>
      </c>
      <c r="F224" s="105" t="s">
        <v>409</v>
      </c>
      <c r="G224" s="105">
        <v>2025</v>
      </c>
      <c r="H224" s="105" t="s">
        <v>278</v>
      </c>
      <c r="I224" s="105">
        <v>6</v>
      </c>
      <c r="J224" s="105" t="s">
        <v>273</v>
      </c>
      <c r="K224" s="105">
        <v>15</v>
      </c>
      <c r="L224" s="105">
        <v>10306001</v>
      </c>
      <c r="M224" s="105">
        <v>0</v>
      </c>
      <c r="N224" s="105" t="s">
        <v>258</v>
      </c>
      <c r="O224" s="105" t="s">
        <v>241</v>
      </c>
      <c r="P224" s="105" t="s">
        <v>247</v>
      </c>
      <c r="Q224" s="105">
        <v>0</v>
      </c>
      <c r="R224" s="105">
        <v>0</v>
      </c>
      <c r="S224" s="105">
        <v>4401.57</v>
      </c>
      <c r="T224" s="105">
        <v>0</v>
      </c>
      <c r="U224" s="105">
        <v>4340.88</v>
      </c>
      <c r="V224" s="105">
        <v>88032.320000000007</v>
      </c>
      <c r="W224" s="105">
        <v>86818.78</v>
      </c>
      <c r="X224" s="105">
        <v>0</v>
      </c>
      <c r="Y224" s="105">
        <v>0</v>
      </c>
      <c r="Z224" s="105">
        <v>1213.54</v>
      </c>
      <c r="AA224" s="105">
        <v>0</v>
      </c>
      <c r="AB224" s="105">
        <v>0</v>
      </c>
      <c r="AC224" s="105">
        <v>-1213.54</v>
      </c>
      <c r="AD224" s="105">
        <v>0</v>
      </c>
      <c r="AE224" s="105">
        <v>0</v>
      </c>
      <c r="AF224" s="105">
        <v>0</v>
      </c>
      <c r="AG224" s="105">
        <v>0</v>
      </c>
      <c r="AH224" s="105">
        <v>0</v>
      </c>
      <c r="AI224" s="105">
        <v>0</v>
      </c>
      <c r="AJ224" s="181" t="str">
        <f>VLOOKUP($P224,[1]Map!$B$2:$C$7,2,FALSE)</f>
        <v>Sewer</v>
      </c>
      <c r="AK224" s="181" t="str">
        <f>VLOOKUP($H224,[1]Map!$F$2:$G$47,2,FALSE)</f>
        <v>Reg Def</v>
      </c>
      <c r="AL224" s="196">
        <f t="shared" si="24"/>
        <v>1213.54</v>
      </c>
      <c r="AM224" s="196">
        <f t="shared" si="25"/>
        <v>0</v>
      </c>
      <c r="AN224" s="196">
        <f t="shared" si="29"/>
        <v>1213.54</v>
      </c>
      <c r="AO224" s="196">
        <f t="shared" si="30"/>
        <v>0</v>
      </c>
      <c r="AP224" s="196">
        <f t="shared" si="26"/>
        <v>-1213.5400000000081</v>
      </c>
      <c r="AQ224" s="196">
        <f t="shared" si="27"/>
        <v>-8.1854523159563541E-12</v>
      </c>
      <c r="AR224" s="196">
        <f t="shared" si="28"/>
        <v>-60.6899999999996</v>
      </c>
      <c r="AS224" s="204">
        <f t="shared" si="31"/>
        <v>5.0010712461063658E-2</v>
      </c>
      <c r="AV224" s="197"/>
    </row>
    <row r="225" spans="1:48">
      <c r="A225" s="105">
        <v>2</v>
      </c>
      <c r="B225" s="105">
        <v>1012</v>
      </c>
      <c r="C225" s="105" t="s">
        <v>238</v>
      </c>
      <c r="D225" s="105">
        <v>20</v>
      </c>
      <c r="E225" s="105">
        <v>276</v>
      </c>
      <c r="F225" s="105" t="s">
        <v>409</v>
      </c>
      <c r="G225" s="105">
        <v>2025</v>
      </c>
      <c r="H225" s="105" t="s">
        <v>279</v>
      </c>
      <c r="I225" s="105">
        <v>6</v>
      </c>
      <c r="J225" s="105" t="s">
        <v>273</v>
      </c>
      <c r="K225" s="105">
        <v>15</v>
      </c>
      <c r="L225" s="105">
        <v>10306002</v>
      </c>
      <c r="M225" s="105">
        <v>0</v>
      </c>
      <c r="N225" s="105" t="s">
        <v>258</v>
      </c>
      <c r="O225" s="105" t="s">
        <v>241</v>
      </c>
      <c r="P225" s="105" t="s">
        <v>247</v>
      </c>
      <c r="Q225" s="105">
        <v>0</v>
      </c>
      <c r="R225" s="105">
        <v>0</v>
      </c>
      <c r="S225" s="105">
        <v>506.40000000000003</v>
      </c>
      <c r="T225" s="105">
        <v>0</v>
      </c>
      <c r="U225" s="105">
        <v>459.05</v>
      </c>
      <c r="V225" s="105">
        <v>10128.58</v>
      </c>
      <c r="W225" s="105">
        <v>9181.57</v>
      </c>
      <c r="X225" s="105">
        <v>0</v>
      </c>
      <c r="Y225" s="105">
        <v>0</v>
      </c>
      <c r="Z225" s="105">
        <v>947.01</v>
      </c>
      <c r="AA225" s="105">
        <v>0</v>
      </c>
      <c r="AB225" s="105">
        <v>0</v>
      </c>
      <c r="AC225" s="105">
        <v>-947.01</v>
      </c>
      <c r="AD225" s="105">
        <v>0</v>
      </c>
      <c r="AE225" s="105">
        <v>0</v>
      </c>
      <c r="AF225" s="105">
        <v>0</v>
      </c>
      <c r="AG225" s="105">
        <v>0</v>
      </c>
      <c r="AH225" s="105">
        <v>0</v>
      </c>
      <c r="AI225" s="105">
        <v>0</v>
      </c>
      <c r="AJ225" s="181" t="str">
        <f>VLOOKUP($P225,[1]Map!$B$2:$C$7,2,FALSE)</f>
        <v>Sewer</v>
      </c>
      <c r="AK225" s="181" t="str">
        <f>VLOOKUP($H225,[1]Map!$F$2:$G$47,2,FALSE)</f>
        <v>Reg Def</v>
      </c>
      <c r="AL225" s="196">
        <f t="shared" si="24"/>
        <v>947.01</v>
      </c>
      <c r="AM225" s="196">
        <f t="shared" si="25"/>
        <v>0</v>
      </c>
      <c r="AN225" s="196">
        <f t="shared" si="29"/>
        <v>947.01</v>
      </c>
      <c r="AO225" s="196">
        <f t="shared" si="30"/>
        <v>0</v>
      </c>
      <c r="AP225" s="196">
        <f t="shared" si="26"/>
        <v>-947.01000000000022</v>
      </c>
      <c r="AQ225" s="196">
        <f t="shared" si="27"/>
        <v>0</v>
      </c>
      <c r="AR225" s="196">
        <f t="shared" si="28"/>
        <v>-47.350000000000023</v>
      </c>
      <c r="AS225" s="204">
        <f t="shared" si="31"/>
        <v>4.9999472022470737E-2</v>
      </c>
      <c r="AV225" s="197"/>
    </row>
    <row r="226" spans="1:48">
      <c r="A226" s="105">
        <v>2</v>
      </c>
      <c r="B226" s="105">
        <v>1012</v>
      </c>
      <c r="C226" s="105" t="s">
        <v>238</v>
      </c>
      <c r="D226" s="105">
        <v>20</v>
      </c>
      <c r="E226" s="105">
        <v>276</v>
      </c>
      <c r="F226" s="105" t="s">
        <v>409</v>
      </c>
      <c r="G226" s="105">
        <v>2025</v>
      </c>
      <c r="H226" s="105" t="s">
        <v>281</v>
      </c>
      <c r="I226" s="105">
        <v>6</v>
      </c>
      <c r="J226" s="105" t="s">
        <v>273</v>
      </c>
      <c r="K226" s="105">
        <v>15</v>
      </c>
      <c r="L226" s="105">
        <v>10306017</v>
      </c>
      <c r="M226" s="105">
        <v>0</v>
      </c>
      <c r="N226" s="105" t="s">
        <v>258</v>
      </c>
      <c r="O226" s="105" t="s">
        <v>241</v>
      </c>
      <c r="P226" s="105" t="s">
        <v>247</v>
      </c>
      <c r="Q226" s="105">
        <v>0</v>
      </c>
      <c r="R226" s="105">
        <v>0</v>
      </c>
      <c r="S226" s="105">
        <v>4478.9400000000005</v>
      </c>
      <c r="T226" s="105">
        <v>0</v>
      </c>
      <c r="U226" s="105">
        <v>4584.1000000000004</v>
      </c>
      <c r="V226" s="105">
        <v>89578.7</v>
      </c>
      <c r="W226" s="105">
        <v>91682</v>
      </c>
      <c r="X226" s="105">
        <v>0</v>
      </c>
      <c r="Y226" s="105">
        <v>0</v>
      </c>
      <c r="Z226" s="105">
        <v>-2103.3000000000002</v>
      </c>
      <c r="AA226" s="105">
        <v>0</v>
      </c>
      <c r="AB226" s="105">
        <v>0</v>
      </c>
      <c r="AC226" s="105">
        <v>2103.3000000000002</v>
      </c>
      <c r="AD226" s="105">
        <v>0</v>
      </c>
      <c r="AE226" s="105">
        <v>0</v>
      </c>
      <c r="AF226" s="105">
        <v>0</v>
      </c>
      <c r="AG226" s="105">
        <v>0</v>
      </c>
      <c r="AH226" s="105">
        <v>0</v>
      </c>
      <c r="AI226" s="105">
        <v>0</v>
      </c>
      <c r="AJ226" s="181" t="str">
        <f>VLOOKUP($P226,[1]Map!$B$2:$C$7,2,FALSE)</f>
        <v>Sewer</v>
      </c>
      <c r="AK226" s="181" t="str">
        <f>VLOOKUP($H226,[1]Map!$F$2:$G$47,2,FALSE)</f>
        <v>Reg Def</v>
      </c>
      <c r="AL226" s="196">
        <f t="shared" si="24"/>
        <v>-2103.3000000000002</v>
      </c>
      <c r="AM226" s="196">
        <f t="shared" si="25"/>
        <v>0</v>
      </c>
      <c r="AN226" s="196">
        <f t="shared" si="29"/>
        <v>-2103.3000000000002</v>
      </c>
      <c r="AO226" s="196">
        <f t="shared" si="30"/>
        <v>0</v>
      </c>
      <c r="AP226" s="196">
        <f t="shared" si="26"/>
        <v>2103.3000000000029</v>
      </c>
      <c r="AQ226" s="196">
        <f t="shared" si="27"/>
        <v>0</v>
      </c>
      <c r="AR226" s="196">
        <f t="shared" si="28"/>
        <v>105.15999999999985</v>
      </c>
      <c r="AS226" s="204">
        <f t="shared" si="31"/>
        <v>4.9997622783245238E-2</v>
      </c>
      <c r="AV226" s="197"/>
    </row>
    <row r="227" spans="1:48">
      <c r="A227" s="105">
        <v>2</v>
      </c>
      <c r="B227" s="105">
        <v>1012</v>
      </c>
      <c r="C227" s="105" t="s">
        <v>238</v>
      </c>
      <c r="D227" s="105">
        <v>20</v>
      </c>
      <c r="E227" s="105">
        <v>276</v>
      </c>
      <c r="F227" s="105" t="s">
        <v>409</v>
      </c>
      <c r="G227" s="105">
        <v>2025</v>
      </c>
      <c r="H227" s="105" t="s">
        <v>282</v>
      </c>
      <c r="I227" s="105">
        <v>6</v>
      </c>
      <c r="J227" s="105" t="s">
        <v>273</v>
      </c>
      <c r="K227" s="105">
        <v>15</v>
      </c>
      <c r="L227" s="105">
        <v>10306012</v>
      </c>
      <c r="M227" s="105">
        <v>0</v>
      </c>
      <c r="N227" s="105" t="s">
        <v>258</v>
      </c>
      <c r="O227" s="105" t="s">
        <v>241</v>
      </c>
      <c r="P227" s="105" t="s">
        <v>247</v>
      </c>
      <c r="Q227" s="105">
        <v>0</v>
      </c>
      <c r="R227" s="105">
        <v>0</v>
      </c>
      <c r="S227" s="105">
        <v>-1373.13</v>
      </c>
      <c r="T227" s="105">
        <v>0</v>
      </c>
      <c r="U227" s="105">
        <v>-1372.42</v>
      </c>
      <c r="V227" s="105">
        <v>-27462.600000000002</v>
      </c>
      <c r="W227" s="105">
        <v>-27448.23</v>
      </c>
      <c r="X227" s="105">
        <v>0</v>
      </c>
      <c r="Y227" s="105">
        <v>0</v>
      </c>
      <c r="Z227" s="105">
        <v>-14.370000000000001</v>
      </c>
      <c r="AA227" s="105">
        <v>0</v>
      </c>
      <c r="AB227" s="105">
        <v>0</v>
      </c>
      <c r="AC227" s="105">
        <v>14.370000000000001</v>
      </c>
      <c r="AD227" s="105">
        <v>0</v>
      </c>
      <c r="AE227" s="105">
        <v>0</v>
      </c>
      <c r="AF227" s="105">
        <v>0</v>
      </c>
      <c r="AG227" s="105">
        <v>0</v>
      </c>
      <c r="AH227" s="105">
        <v>0</v>
      </c>
      <c r="AI227" s="105">
        <v>0</v>
      </c>
      <c r="AJ227" s="181" t="str">
        <f>VLOOKUP($P227,[1]Map!$B$2:$C$7,2,FALSE)</f>
        <v>Sewer</v>
      </c>
      <c r="AK227" s="181" t="str">
        <f>VLOOKUP($H227,[1]Map!$F$2:$G$47,2,FALSE)</f>
        <v>Reg Def</v>
      </c>
      <c r="AL227" s="196">
        <f t="shared" si="24"/>
        <v>-14.370000000000001</v>
      </c>
      <c r="AM227" s="196">
        <f t="shared" si="25"/>
        <v>0</v>
      </c>
      <c r="AN227" s="196">
        <f t="shared" si="29"/>
        <v>-14.370000000000001</v>
      </c>
      <c r="AO227" s="196">
        <f t="shared" si="30"/>
        <v>0</v>
      </c>
      <c r="AP227" s="196">
        <f t="shared" si="26"/>
        <v>14.370000000002619</v>
      </c>
      <c r="AQ227" s="196">
        <f t="shared" si="27"/>
        <v>2.6183499812759692E-12</v>
      </c>
      <c r="AR227" s="196">
        <f t="shared" si="28"/>
        <v>0.71000000000003638</v>
      </c>
      <c r="AS227" s="204">
        <f t="shared" si="31"/>
        <v>4.940848990952728E-2</v>
      </c>
      <c r="AV227" s="197"/>
    </row>
    <row r="228" spans="1:48">
      <c r="A228" s="105">
        <v>2</v>
      </c>
      <c r="B228" s="105">
        <v>1012</v>
      </c>
      <c r="C228" s="105" t="s">
        <v>238</v>
      </c>
      <c r="D228" s="105">
        <v>20</v>
      </c>
      <c r="E228" s="105">
        <v>276</v>
      </c>
      <c r="F228" s="105" t="s">
        <v>409</v>
      </c>
      <c r="G228" s="105">
        <v>2025</v>
      </c>
      <c r="H228" s="105" t="s">
        <v>283</v>
      </c>
      <c r="I228" s="105">
        <v>6</v>
      </c>
      <c r="J228" s="105" t="s">
        <v>273</v>
      </c>
      <c r="K228" s="105">
        <v>15</v>
      </c>
      <c r="L228" s="105">
        <v>10306010</v>
      </c>
      <c r="M228" s="105">
        <v>0</v>
      </c>
      <c r="N228" s="105" t="s">
        <v>258</v>
      </c>
      <c r="O228" s="105" t="s">
        <v>241</v>
      </c>
      <c r="P228" s="105" t="s">
        <v>247</v>
      </c>
      <c r="Q228" s="105">
        <v>0</v>
      </c>
      <c r="R228" s="105">
        <v>0</v>
      </c>
      <c r="S228" s="105">
        <v>-4323.05</v>
      </c>
      <c r="T228" s="105">
        <v>0</v>
      </c>
      <c r="U228" s="105">
        <v>-4323.58</v>
      </c>
      <c r="V228" s="105">
        <v>-86461.180000000008</v>
      </c>
      <c r="W228" s="105">
        <v>-86471.71</v>
      </c>
      <c r="X228" s="105">
        <v>0</v>
      </c>
      <c r="Y228" s="105">
        <v>0</v>
      </c>
      <c r="Z228" s="105">
        <v>10.53</v>
      </c>
      <c r="AA228" s="105">
        <v>0</v>
      </c>
      <c r="AB228" s="105">
        <v>0</v>
      </c>
      <c r="AC228" s="105">
        <v>-10.53</v>
      </c>
      <c r="AD228" s="105">
        <v>0</v>
      </c>
      <c r="AE228" s="105">
        <v>0</v>
      </c>
      <c r="AF228" s="105">
        <v>0</v>
      </c>
      <c r="AG228" s="105">
        <v>0</v>
      </c>
      <c r="AH228" s="105">
        <v>0</v>
      </c>
      <c r="AI228" s="105">
        <v>0</v>
      </c>
      <c r="AJ228" s="181" t="str">
        <f>VLOOKUP($P228,[1]Map!$B$2:$C$7,2,FALSE)</f>
        <v>Sewer</v>
      </c>
      <c r="AK228" s="181" t="str">
        <f>VLOOKUP($H228,[1]Map!$F$2:$G$47,2,FALSE)</f>
        <v>Reg Def</v>
      </c>
      <c r="AL228" s="196">
        <f t="shared" si="24"/>
        <v>10.53</v>
      </c>
      <c r="AM228" s="196">
        <f t="shared" si="25"/>
        <v>0</v>
      </c>
      <c r="AN228" s="196">
        <f t="shared" si="29"/>
        <v>10.53</v>
      </c>
      <c r="AO228" s="196">
        <f t="shared" si="30"/>
        <v>0</v>
      </c>
      <c r="AP228" s="196">
        <f t="shared" si="26"/>
        <v>-10.529999999998836</v>
      </c>
      <c r="AQ228" s="196">
        <f t="shared" si="27"/>
        <v>1.1635137298071641E-12</v>
      </c>
      <c r="AR228" s="196">
        <f t="shared" si="28"/>
        <v>-0.52999999999974534</v>
      </c>
      <c r="AS228" s="204">
        <f t="shared" si="31"/>
        <v>5.033238366569838E-2</v>
      </c>
      <c r="AV228" s="197"/>
    </row>
    <row r="229" spans="1:48">
      <c r="A229" s="105">
        <v>2</v>
      </c>
      <c r="B229" s="105">
        <v>1012</v>
      </c>
      <c r="C229" s="105" t="s">
        <v>238</v>
      </c>
      <c r="D229" s="105">
        <v>20</v>
      </c>
      <c r="E229" s="105">
        <v>276</v>
      </c>
      <c r="F229" s="105" t="s">
        <v>409</v>
      </c>
      <c r="G229" s="105">
        <v>2025</v>
      </c>
      <c r="H229" s="105" t="s">
        <v>284</v>
      </c>
      <c r="I229" s="105">
        <v>6</v>
      </c>
      <c r="J229" s="105" t="s">
        <v>273</v>
      </c>
      <c r="K229" s="105">
        <v>15</v>
      </c>
      <c r="L229" s="105">
        <v>10306050</v>
      </c>
      <c r="M229" s="105">
        <v>0</v>
      </c>
      <c r="N229" s="105" t="s">
        <v>258</v>
      </c>
      <c r="O229" s="105" t="s">
        <v>241</v>
      </c>
      <c r="P229" s="105" t="s">
        <v>247</v>
      </c>
      <c r="Q229" s="105">
        <v>0</v>
      </c>
      <c r="R229" s="105">
        <v>0</v>
      </c>
      <c r="S229" s="105">
        <v>134681.78</v>
      </c>
      <c r="T229" s="105">
        <v>0</v>
      </c>
      <c r="U229" s="105">
        <v>134681.78</v>
      </c>
      <c r="V229" s="105">
        <v>2693635.15</v>
      </c>
      <c r="W229" s="105">
        <v>2693635.15</v>
      </c>
      <c r="X229" s="105">
        <v>0</v>
      </c>
      <c r="Y229" s="105">
        <v>0</v>
      </c>
      <c r="Z229" s="105">
        <v>0</v>
      </c>
      <c r="AA229" s="105">
        <v>0</v>
      </c>
      <c r="AB229" s="105">
        <v>0</v>
      </c>
      <c r="AC229" s="105">
        <v>0</v>
      </c>
      <c r="AD229" s="105">
        <v>0</v>
      </c>
      <c r="AE229" s="105">
        <v>0</v>
      </c>
      <c r="AF229" s="105">
        <v>0</v>
      </c>
      <c r="AG229" s="105">
        <v>0</v>
      </c>
      <c r="AH229" s="105">
        <v>0</v>
      </c>
      <c r="AI229" s="105">
        <v>0</v>
      </c>
      <c r="AJ229" s="181" t="str">
        <f>VLOOKUP($P229,[1]Map!$B$2:$C$7,2,FALSE)</f>
        <v>Sewer</v>
      </c>
      <c r="AK229" s="181" t="str">
        <f>VLOOKUP($H229,[1]Map!$F$2:$G$47,2,FALSE)</f>
        <v>Repairs</v>
      </c>
      <c r="AL229" s="196">
        <f t="shared" si="24"/>
        <v>0</v>
      </c>
      <c r="AM229" s="196">
        <f t="shared" si="25"/>
        <v>0</v>
      </c>
      <c r="AN229" s="196">
        <f t="shared" si="29"/>
        <v>0</v>
      </c>
      <c r="AO229" s="196">
        <f t="shared" si="30"/>
        <v>0</v>
      </c>
      <c r="AP229" s="196">
        <f t="shared" si="26"/>
        <v>0</v>
      </c>
      <c r="AQ229" s="196">
        <f t="shared" si="27"/>
        <v>0</v>
      </c>
      <c r="AR229" s="196">
        <f t="shared" si="28"/>
        <v>0</v>
      </c>
      <c r="AS229" s="204" t="e">
        <f t="shared" si="31"/>
        <v>#DIV/0!</v>
      </c>
      <c r="AV229" s="197"/>
    </row>
    <row r="230" spans="1:48">
      <c r="A230" s="105">
        <v>2</v>
      </c>
      <c r="B230" s="105">
        <v>1012</v>
      </c>
      <c r="C230" s="105" t="s">
        <v>238</v>
      </c>
      <c r="D230" s="105">
        <v>20</v>
      </c>
      <c r="E230" s="105">
        <v>276</v>
      </c>
      <c r="F230" s="105" t="s">
        <v>409</v>
      </c>
      <c r="G230" s="105">
        <v>2025</v>
      </c>
      <c r="H230" s="105" t="s">
        <v>280</v>
      </c>
      <c r="I230" s="105">
        <v>6</v>
      </c>
      <c r="J230" s="105" t="s">
        <v>273</v>
      </c>
      <c r="K230" s="105">
        <v>16</v>
      </c>
      <c r="L230" s="105">
        <v>10306502</v>
      </c>
      <c r="M230" s="105">
        <v>0</v>
      </c>
      <c r="N230" s="105" t="s">
        <v>258</v>
      </c>
      <c r="O230" s="105" t="s">
        <v>241</v>
      </c>
      <c r="P230" s="105" t="s">
        <v>247</v>
      </c>
      <c r="Q230" s="105">
        <v>0</v>
      </c>
      <c r="R230" s="105">
        <v>0</v>
      </c>
      <c r="S230" s="105">
        <v>0</v>
      </c>
      <c r="T230" s="105">
        <v>0</v>
      </c>
      <c r="U230" s="105">
        <v>0</v>
      </c>
      <c r="V230" s="105">
        <v>112221.44</v>
      </c>
      <c r="W230" s="105">
        <v>111461.58</v>
      </c>
      <c r="X230" s="105">
        <v>0</v>
      </c>
      <c r="Y230" s="105">
        <v>0</v>
      </c>
      <c r="Z230" s="105">
        <v>759.86</v>
      </c>
      <c r="AA230" s="105">
        <v>0</v>
      </c>
      <c r="AB230" s="105">
        <v>0</v>
      </c>
      <c r="AC230" s="105">
        <v>-759.86</v>
      </c>
      <c r="AD230" s="105">
        <v>0</v>
      </c>
      <c r="AE230" s="105">
        <v>0</v>
      </c>
      <c r="AF230" s="105">
        <v>0</v>
      </c>
      <c r="AG230" s="105">
        <v>0</v>
      </c>
      <c r="AH230" s="105">
        <v>0</v>
      </c>
      <c r="AI230" s="105">
        <v>0</v>
      </c>
      <c r="AJ230" s="181" t="str">
        <f>VLOOKUP($P230,[1]Map!$B$2:$C$7,2,FALSE)</f>
        <v>Sewer</v>
      </c>
      <c r="AK230" s="181" t="str">
        <f>VLOOKUP($H230,[1]Map!$F$2:$G$47,2,FALSE)</f>
        <v>Flow Through</v>
      </c>
      <c r="AL230" s="196">
        <f t="shared" si="24"/>
        <v>759.86</v>
      </c>
      <c r="AM230" s="196">
        <f t="shared" si="25"/>
        <v>0</v>
      </c>
      <c r="AN230" s="196">
        <f t="shared" si="29"/>
        <v>759.86</v>
      </c>
      <c r="AO230" s="196">
        <f t="shared" si="30"/>
        <v>0</v>
      </c>
      <c r="AP230" s="196">
        <f t="shared" si="26"/>
        <v>-759.86000000000058</v>
      </c>
      <c r="AQ230" s="196">
        <f t="shared" si="27"/>
        <v>0</v>
      </c>
      <c r="AR230" s="196">
        <f t="shared" si="28"/>
        <v>0</v>
      </c>
      <c r="AS230" s="204">
        <f t="shared" si="31"/>
        <v>0</v>
      </c>
      <c r="AV230" s="197"/>
    </row>
    <row r="231" spans="1:48">
      <c r="A231" s="105">
        <v>2</v>
      </c>
      <c r="B231" s="105">
        <v>1012</v>
      </c>
      <c r="C231" s="105" t="s">
        <v>238</v>
      </c>
      <c r="D231" s="105">
        <v>20</v>
      </c>
      <c r="E231" s="105">
        <v>276</v>
      </c>
      <c r="F231" s="105" t="s">
        <v>409</v>
      </c>
      <c r="G231" s="105">
        <v>2025</v>
      </c>
      <c r="H231" s="105" t="s">
        <v>288</v>
      </c>
      <c r="I231" s="105">
        <v>6</v>
      </c>
      <c r="J231" s="105" t="s">
        <v>273</v>
      </c>
      <c r="K231" s="105">
        <v>15</v>
      </c>
      <c r="L231" s="105">
        <v>10306004</v>
      </c>
      <c r="M231" s="105">
        <v>-1</v>
      </c>
      <c r="N231" s="105" t="s">
        <v>270</v>
      </c>
      <c r="O231" s="105" t="s">
        <v>241</v>
      </c>
      <c r="P231" s="105" t="s">
        <v>247</v>
      </c>
      <c r="Q231" s="105">
        <v>0</v>
      </c>
      <c r="R231" s="105">
        <v>0</v>
      </c>
      <c r="S231" s="105">
        <v>0</v>
      </c>
      <c r="T231" s="105">
        <v>0</v>
      </c>
      <c r="U231" s="105">
        <v>0</v>
      </c>
      <c r="V231" s="105">
        <v>0</v>
      </c>
      <c r="W231" s="105">
        <v>0</v>
      </c>
      <c r="X231" s="105">
        <v>0</v>
      </c>
      <c r="Y231" s="105">
        <v>0</v>
      </c>
      <c r="Z231" s="105">
        <v>0</v>
      </c>
      <c r="AA231" s="105">
        <v>0</v>
      </c>
      <c r="AB231" s="105">
        <v>0</v>
      </c>
      <c r="AC231" s="105">
        <v>0</v>
      </c>
      <c r="AD231" s="105">
        <v>0</v>
      </c>
      <c r="AE231" s="105">
        <v>0</v>
      </c>
      <c r="AF231" s="105">
        <v>0</v>
      </c>
      <c r="AG231" s="105">
        <v>0</v>
      </c>
      <c r="AH231" s="105">
        <v>0</v>
      </c>
      <c r="AI231" s="105">
        <v>0</v>
      </c>
      <c r="AJ231" s="181" t="str">
        <f>VLOOKUP($P231,[1]Map!$B$2:$C$7,2,FALSE)</f>
        <v>Sewer</v>
      </c>
      <c r="AK231" s="181" t="str">
        <f>VLOOKUP($H231,[1]Map!$F$2:$G$47,2,FALSE)</f>
        <v>Taxable CIAC</v>
      </c>
      <c r="AL231" s="196">
        <f t="shared" si="24"/>
        <v>0</v>
      </c>
      <c r="AM231" s="196">
        <f t="shared" si="25"/>
        <v>0</v>
      </c>
      <c r="AN231" s="196">
        <f t="shared" si="29"/>
        <v>0</v>
      </c>
      <c r="AO231" s="196">
        <f t="shared" si="30"/>
        <v>0</v>
      </c>
      <c r="AP231" s="196">
        <f t="shared" si="26"/>
        <v>0</v>
      </c>
      <c r="AQ231" s="196">
        <f t="shared" si="27"/>
        <v>0</v>
      </c>
      <c r="AR231" s="196">
        <f t="shared" si="28"/>
        <v>0</v>
      </c>
      <c r="AS231" s="204" t="e">
        <f t="shared" si="31"/>
        <v>#DIV/0!</v>
      </c>
      <c r="AV231" s="197"/>
    </row>
    <row r="232" spans="1:48">
      <c r="A232" s="105">
        <v>2</v>
      </c>
      <c r="B232" s="105">
        <v>1012</v>
      </c>
      <c r="C232" s="105" t="s">
        <v>238</v>
      </c>
      <c r="D232" s="105">
        <v>20</v>
      </c>
      <c r="E232" s="105">
        <v>276</v>
      </c>
      <c r="F232" s="105" t="s">
        <v>409</v>
      </c>
      <c r="G232" s="105">
        <v>2025</v>
      </c>
      <c r="H232" s="105" t="s">
        <v>272</v>
      </c>
      <c r="I232" s="105">
        <v>6</v>
      </c>
      <c r="J232" s="105" t="s">
        <v>273</v>
      </c>
      <c r="K232" s="105">
        <v>15</v>
      </c>
      <c r="L232" s="105">
        <v>24</v>
      </c>
      <c r="M232" s="105">
        <v>1</v>
      </c>
      <c r="N232" s="105" t="s">
        <v>239</v>
      </c>
      <c r="O232" s="105" t="s">
        <v>241</v>
      </c>
      <c r="P232" s="105" t="s">
        <v>249</v>
      </c>
      <c r="Q232" s="105">
        <v>0</v>
      </c>
      <c r="R232" s="105">
        <v>0</v>
      </c>
      <c r="S232" s="105">
        <v>3389.41</v>
      </c>
      <c r="T232" s="105">
        <v>0</v>
      </c>
      <c r="U232" s="105">
        <v>3389.41</v>
      </c>
      <c r="V232" s="105">
        <v>67788.05</v>
      </c>
      <c r="W232" s="105">
        <v>67788.05</v>
      </c>
      <c r="X232" s="105">
        <v>0</v>
      </c>
      <c r="Y232" s="105">
        <v>0</v>
      </c>
      <c r="Z232" s="105">
        <v>0</v>
      </c>
      <c r="AA232" s="105">
        <v>0</v>
      </c>
      <c r="AB232" s="105">
        <v>0</v>
      </c>
      <c r="AC232" s="105">
        <v>0</v>
      </c>
      <c r="AD232" s="105">
        <v>0</v>
      </c>
      <c r="AE232" s="105">
        <v>0</v>
      </c>
      <c r="AF232" s="105">
        <v>0</v>
      </c>
      <c r="AG232" s="105">
        <v>0</v>
      </c>
      <c r="AH232" s="105">
        <v>0</v>
      </c>
      <c r="AI232" s="105">
        <v>0</v>
      </c>
      <c r="AJ232" s="181" t="str">
        <f>VLOOKUP($P232,[1]Map!$B$2:$C$7,2,FALSE)</f>
        <v>Sewer</v>
      </c>
      <c r="AK232" s="181" t="str">
        <f>VLOOKUP($H232,[1]Map!$F$2:$G$47,2,FALSE)</f>
        <v>COR</v>
      </c>
      <c r="AL232" s="196">
        <f t="shared" si="24"/>
        <v>0</v>
      </c>
      <c r="AM232" s="196">
        <f t="shared" si="25"/>
        <v>0</v>
      </c>
      <c r="AN232" s="196">
        <f t="shared" si="29"/>
        <v>0</v>
      </c>
      <c r="AO232" s="196">
        <f t="shared" si="30"/>
        <v>0</v>
      </c>
      <c r="AP232" s="196">
        <f t="shared" si="26"/>
        <v>0</v>
      </c>
      <c r="AQ232" s="196">
        <f t="shared" si="27"/>
        <v>0</v>
      </c>
      <c r="AR232" s="196">
        <f t="shared" si="28"/>
        <v>0</v>
      </c>
      <c r="AS232" s="204" t="e">
        <f t="shared" si="31"/>
        <v>#DIV/0!</v>
      </c>
      <c r="AV232" s="197"/>
    </row>
    <row r="233" spans="1:48">
      <c r="A233" s="105">
        <v>2</v>
      </c>
      <c r="B233" s="105">
        <v>1012</v>
      </c>
      <c r="C233" s="105" t="s">
        <v>238</v>
      </c>
      <c r="D233" s="105">
        <v>20</v>
      </c>
      <c r="E233" s="105">
        <v>276</v>
      </c>
      <c r="F233" s="105" t="s">
        <v>409</v>
      </c>
      <c r="G233" s="105">
        <v>2025</v>
      </c>
      <c r="H233" s="105" t="s">
        <v>274</v>
      </c>
      <c r="I233" s="105">
        <v>6</v>
      </c>
      <c r="J233" s="105" t="s">
        <v>273</v>
      </c>
      <c r="K233" s="105">
        <v>15</v>
      </c>
      <c r="L233" s="105">
        <v>22</v>
      </c>
      <c r="M233" s="105">
        <v>1</v>
      </c>
      <c r="N233" s="105" t="s">
        <v>239</v>
      </c>
      <c r="O233" s="105" t="s">
        <v>241</v>
      </c>
      <c r="P233" s="105" t="s">
        <v>249</v>
      </c>
      <c r="Q233" s="105">
        <v>0</v>
      </c>
      <c r="R233" s="105">
        <v>0</v>
      </c>
      <c r="S233" s="105">
        <v>-3748.69</v>
      </c>
      <c r="T233" s="105">
        <v>-1030.97</v>
      </c>
      <c r="U233" s="105">
        <v>-3552.9300000000003</v>
      </c>
      <c r="V233" s="105">
        <v>-74973.14</v>
      </c>
      <c r="W233" s="105">
        <v>-71057.8</v>
      </c>
      <c r="X233" s="105">
        <v>11799.7</v>
      </c>
      <c r="Y233" s="105">
        <v>0</v>
      </c>
      <c r="Z233" s="105">
        <v>7884.3600000000006</v>
      </c>
      <c r="AA233" s="105">
        <v>0</v>
      </c>
      <c r="AB233" s="105">
        <v>0</v>
      </c>
      <c r="AC233" s="105">
        <v>3915.34</v>
      </c>
      <c r="AD233" s="105">
        <v>0</v>
      </c>
      <c r="AE233" s="105">
        <v>0</v>
      </c>
      <c r="AF233" s="105">
        <v>0</v>
      </c>
      <c r="AG233" s="105">
        <v>0</v>
      </c>
      <c r="AH233" s="105">
        <v>0</v>
      </c>
      <c r="AI233" s="105">
        <v>0</v>
      </c>
      <c r="AJ233" s="181" t="str">
        <f>VLOOKUP($P233,[1]Map!$B$2:$C$7,2,FALSE)</f>
        <v>Sewer</v>
      </c>
      <c r="AK233" s="181" t="str">
        <f>VLOOKUP($H233,[1]Map!$F$2:$G$47,2,FALSE)</f>
        <v>Reg Def</v>
      </c>
      <c r="AL233" s="196">
        <f t="shared" si="24"/>
        <v>7884.3600000000006</v>
      </c>
      <c r="AM233" s="196">
        <f t="shared" si="25"/>
        <v>11799.7</v>
      </c>
      <c r="AN233" s="196">
        <f t="shared" si="29"/>
        <v>-3915.34</v>
      </c>
      <c r="AO233" s="196">
        <f t="shared" si="30"/>
        <v>0</v>
      </c>
      <c r="AP233" s="196">
        <f t="shared" si="26"/>
        <v>3915.3399999999965</v>
      </c>
      <c r="AQ233" s="196">
        <f t="shared" si="27"/>
        <v>-3.637978807091713E-12</v>
      </c>
      <c r="AR233" s="196">
        <f t="shared" si="28"/>
        <v>195.75999999999976</v>
      </c>
      <c r="AS233" s="204">
        <f t="shared" si="31"/>
        <v>4.9998212160374304E-2</v>
      </c>
      <c r="AV233" s="197"/>
    </row>
    <row r="234" spans="1:48">
      <c r="A234" s="105">
        <v>2</v>
      </c>
      <c r="B234" s="105">
        <v>1012</v>
      </c>
      <c r="C234" s="105" t="s">
        <v>238</v>
      </c>
      <c r="D234" s="105">
        <v>20</v>
      </c>
      <c r="E234" s="105">
        <v>276</v>
      </c>
      <c r="F234" s="105" t="s">
        <v>409</v>
      </c>
      <c r="G234" s="105">
        <v>2025</v>
      </c>
      <c r="H234" s="105" t="s">
        <v>278</v>
      </c>
      <c r="I234" s="105">
        <v>6</v>
      </c>
      <c r="J234" s="105" t="s">
        <v>273</v>
      </c>
      <c r="K234" s="105">
        <v>15</v>
      </c>
      <c r="L234" s="105">
        <v>10306001</v>
      </c>
      <c r="M234" s="105">
        <v>0</v>
      </c>
      <c r="N234" s="105" t="s">
        <v>258</v>
      </c>
      <c r="O234" s="105" t="s">
        <v>241</v>
      </c>
      <c r="P234" s="105" t="s">
        <v>249</v>
      </c>
      <c r="Q234" s="105">
        <v>0</v>
      </c>
      <c r="R234" s="105">
        <v>0</v>
      </c>
      <c r="S234" s="105">
        <v>823.61</v>
      </c>
      <c r="T234" s="105">
        <v>0</v>
      </c>
      <c r="U234" s="105">
        <v>810.89</v>
      </c>
      <c r="V234" s="105">
        <v>16472.29</v>
      </c>
      <c r="W234" s="105">
        <v>16217.91</v>
      </c>
      <c r="X234" s="105">
        <v>0</v>
      </c>
      <c r="Y234" s="105">
        <v>0</v>
      </c>
      <c r="Z234" s="105">
        <v>254.38</v>
      </c>
      <c r="AA234" s="105">
        <v>0</v>
      </c>
      <c r="AB234" s="105">
        <v>0</v>
      </c>
      <c r="AC234" s="105">
        <v>-254.38</v>
      </c>
      <c r="AD234" s="105">
        <v>0</v>
      </c>
      <c r="AE234" s="105">
        <v>0</v>
      </c>
      <c r="AF234" s="105">
        <v>0</v>
      </c>
      <c r="AG234" s="105">
        <v>0</v>
      </c>
      <c r="AH234" s="105">
        <v>0</v>
      </c>
      <c r="AI234" s="105">
        <v>0</v>
      </c>
      <c r="AJ234" s="181" t="str">
        <f>VLOOKUP($P234,[1]Map!$B$2:$C$7,2,FALSE)</f>
        <v>Sewer</v>
      </c>
      <c r="AK234" s="181" t="str">
        <f>VLOOKUP($H234,[1]Map!$F$2:$G$47,2,FALSE)</f>
        <v>Reg Def</v>
      </c>
      <c r="AL234" s="196">
        <f t="shared" si="24"/>
        <v>254.38</v>
      </c>
      <c r="AM234" s="196">
        <f t="shared" si="25"/>
        <v>0</v>
      </c>
      <c r="AN234" s="196">
        <f t="shared" si="29"/>
        <v>254.38</v>
      </c>
      <c r="AO234" s="196">
        <f t="shared" si="30"/>
        <v>0</v>
      </c>
      <c r="AP234" s="196">
        <f t="shared" si="26"/>
        <v>-254.38000000000102</v>
      </c>
      <c r="AQ234" s="196">
        <f t="shared" si="27"/>
        <v>-1.0231815394945443E-12</v>
      </c>
      <c r="AR234" s="196">
        <f t="shared" si="28"/>
        <v>-12.720000000000027</v>
      </c>
      <c r="AS234" s="204">
        <f t="shared" si="31"/>
        <v>5.0003931126660808E-2</v>
      </c>
      <c r="AV234" s="197"/>
    </row>
    <row r="235" spans="1:48">
      <c r="A235" s="105">
        <v>2</v>
      </c>
      <c r="B235" s="105">
        <v>1012</v>
      </c>
      <c r="C235" s="105" t="s">
        <v>238</v>
      </c>
      <c r="D235" s="105">
        <v>20</v>
      </c>
      <c r="E235" s="105">
        <v>276</v>
      </c>
      <c r="F235" s="105" t="s">
        <v>409</v>
      </c>
      <c r="G235" s="105">
        <v>2025</v>
      </c>
      <c r="H235" s="105" t="s">
        <v>279</v>
      </c>
      <c r="I235" s="105">
        <v>6</v>
      </c>
      <c r="J235" s="105" t="s">
        <v>273</v>
      </c>
      <c r="K235" s="105">
        <v>15</v>
      </c>
      <c r="L235" s="105">
        <v>10306002</v>
      </c>
      <c r="M235" s="105">
        <v>0</v>
      </c>
      <c r="N235" s="105" t="s">
        <v>258</v>
      </c>
      <c r="O235" s="105" t="s">
        <v>241</v>
      </c>
      <c r="P235" s="105" t="s">
        <v>249</v>
      </c>
      <c r="Q235" s="105">
        <v>0</v>
      </c>
      <c r="R235" s="105">
        <v>0</v>
      </c>
      <c r="S235" s="105">
        <v>60.18</v>
      </c>
      <c r="T235" s="105">
        <v>0</v>
      </c>
      <c r="U235" s="105">
        <v>42.45</v>
      </c>
      <c r="V235" s="105">
        <v>1203.47</v>
      </c>
      <c r="W235" s="105">
        <v>848.85</v>
      </c>
      <c r="X235" s="105">
        <v>0</v>
      </c>
      <c r="Y235" s="105">
        <v>0</v>
      </c>
      <c r="Z235" s="105">
        <v>354.62</v>
      </c>
      <c r="AA235" s="105">
        <v>0</v>
      </c>
      <c r="AB235" s="105">
        <v>0</v>
      </c>
      <c r="AC235" s="105">
        <v>-354.62</v>
      </c>
      <c r="AD235" s="105">
        <v>0</v>
      </c>
      <c r="AE235" s="105">
        <v>0</v>
      </c>
      <c r="AF235" s="105">
        <v>0</v>
      </c>
      <c r="AG235" s="105">
        <v>0</v>
      </c>
      <c r="AH235" s="105">
        <v>0</v>
      </c>
      <c r="AI235" s="105">
        <v>0</v>
      </c>
      <c r="AJ235" s="181" t="str">
        <f>VLOOKUP($P235,[1]Map!$B$2:$C$7,2,FALSE)</f>
        <v>Sewer</v>
      </c>
      <c r="AK235" s="181" t="str">
        <f>VLOOKUP($H235,[1]Map!$F$2:$G$47,2,FALSE)</f>
        <v>Reg Def</v>
      </c>
      <c r="AL235" s="196">
        <f t="shared" si="24"/>
        <v>354.62</v>
      </c>
      <c r="AM235" s="196">
        <f t="shared" si="25"/>
        <v>0</v>
      </c>
      <c r="AN235" s="196">
        <f t="shared" si="29"/>
        <v>354.62</v>
      </c>
      <c r="AO235" s="196">
        <f t="shared" si="30"/>
        <v>0</v>
      </c>
      <c r="AP235" s="196">
        <f t="shared" si="26"/>
        <v>-354.62</v>
      </c>
      <c r="AQ235" s="196">
        <f t="shared" si="27"/>
        <v>0</v>
      </c>
      <c r="AR235" s="196">
        <f t="shared" si="28"/>
        <v>-17.729999999999997</v>
      </c>
      <c r="AS235" s="204">
        <f t="shared" si="31"/>
        <v>4.9997180080085718E-2</v>
      </c>
      <c r="AV235" s="197"/>
    </row>
    <row r="236" spans="1:48">
      <c r="A236" s="105">
        <v>2</v>
      </c>
      <c r="B236" s="105">
        <v>1012</v>
      </c>
      <c r="C236" s="105" t="s">
        <v>238</v>
      </c>
      <c r="D236" s="105">
        <v>20</v>
      </c>
      <c r="E236" s="105">
        <v>276</v>
      </c>
      <c r="F236" s="105" t="s">
        <v>409</v>
      </c>
      <c r="G236" s="105">
        <v>2025</v>
      </c>
      <c r="H236" s="105" t="s">
        <v>281</v>
      </c>
      <c r="I236" s="105">
        <v>6</v>
      </c>
      <c r="J236" s="105" t="s">
        <v>273</v>
      </c>
      <c r="K236" s="105">
        <v>15</v>
      </c>
      <c r="L236" s="105">
        <v>10306017</v>
      </c>
      <c r="M236" s="105">
        <v>0</v>
      </c>
      <c r="N236" s="105" t="s">
        <v>258</v>
      </c>
      <c r="O236" s="105" t="s">
        <v>241</v>
      </c>
      <c r="P236" s="105" t="s">
        <v>249</v>
      </c>
      <c r="Q236" s="105">
        <v>0</v>
      </c>
      <c r="R236" s="105">
        <v>0</v>
      </c>
      <c r="S236" s="105">
        <v>0</v>
      </c>
      <c r="T236" s="105">
        <v>0</v>
      </c>
      <c r="U236" s="105">
        <v>0</v>
      </c>
      <c r="V236" s="105">
        <v>0</v>
      </c>
      <c r="W236" s="105">
        <v>0</v>
      </c>
      <c r="X236" s="105">
        <v>0</v>
      </c>
      <c r="Y236" s="105">
        <v>0</v>
      </c>
      <c r="Z236" s="105">
        <v>0</v>
      </c>
      <c r="AA236" s="105">
        <v>0</v>
      </c>
      <c r="AB236" s="105">
        <v>0</v>
      </c>
      <c r="AC236" s="105">
        <v>0</v>
      </c>
      <c r="AD236" s="105">
        <v>0</v>
      </c>
      <c r="AE236" s="105">
        <v>0</v>
      </c>
      <c r="AF236" s="105">
        <v>0</v>
      </c>
      <c r="AG236" s="105">
        <v>0</v>
      </c>
      <c r="AH236" s="105">
        <v>0</v>
      </c>
      <c r="AI236" s="105">
        <v>0</v>
      </c>
      <c r="AJ236" s="181" t="str">
        <f>VLOOKUP($P236,[1]Map!$B$2:$C$7,2,FALSE)</f>
        <v>Sewer</v>
      </c>
      <c r="AK236" s="181" t="str">
        <f>VLOOKUP($H236,[1]Map!$F$2:$G$47,2,FALSE)</f>
        <v>Reg Def</v>
      </c>
      <c r="AL236" s="196">
        <f t="shared" si="24"/>
        <v>0</v>
      </c>
      <c r="AM236" s="196">
        <f t="shared" si="25"/>
        <v>0</v>
      </c>
      <c r="AN236" s="196">
        <f t="shared" si="29"/>
        <v>0</v>
      </c>
      <c r="AO236" s="196">
        <f t="shared" si="30"/>
        <v>0</v>
      </c>
      <c r="AP236" s="196">
        <f t="shared" si="26"/>
        <v>0</v>
      </c>
      <c r="AQ236" s="196">
        <f t="shared" si="27"/>
        <v>0</v>
      </c>
      <c r="AR236" s="196">
        <f t="shared" si="28"/>
        <v>0</v>
      </c>
      <c r="AS236" s="204" t="e">
        <f t="shared" si="31"/>
        <v>#DIV/0!</v>
      </c>
      <c r="AV236" s="197"/>
    </row>
    <row r="237" spans="1:48">
      <c r="A237" s="105">
        <v>2</v>
      </c>
      <c r="B237" s="105">
        <v>1012</v>
      </c>
      <c r="C237" s="105" t="s">
        <v>238</v>
      </c>
      <c r="D237" s="105">
        <v>20</v>
      </c>
      <c r="E237" s="105">
        <v>276</v>
      </c>
      <c r="F237" s="105" t="s">
        <v>409</v>
      </c>
      <c r="G237" s="105">
        <v>2025</v>
      </c>
      <c r="H237" s="105" t="s">
        <v>282</v>
      </c>
      <c r="I237" s="105">
        <v>6</v>
      </c>
      <c r="J237" s="105" t="s">
        <v>273</v>
      </c>
      <c r="K237" s="105">
        <v>15</v>
      </c>
      <c r="L237" s="105">
        <v>10306012</v>
      </c>
      <c r="M237" s="105">
        <v>0</v>
      </c>
      <c r="N237" s="105" t="s">
        <v>258</v>
      </c>
      <c r="O237" s="105" t="s">
        <v>241</v>
      </c>
      <c r="P237" s="105" t="s">
        <v>249</v>
      </c>
      <c r="Q237" s="105">
        <v>0</v>
      </c>
      <c r="R237" s="105">
        <v>0</v>
      </c>
      <c r="S237" s="105">
        <v>-66.349999999999994</v>
      </c>
      <c r="T237" s="105">
        <v>0</v>
      </c>
      <c r="U237" s="105">
        <v>-66.349999999999994</v>
      </c>
      <c r="V237" s="105">
        <v>-1327.04</v>
      </c>
      <c r="W237" s="105">
        <v>-1327.04</v>
      </c>
      <c r="X237" s="105">
        <v>0</v>
      </c>
      <c r="Y237" s="105">
        <v>0</v>
      </c>
      <c r="Z237" s="105">
        <v>0</v>
      </c>
      <c r="AA237" s="105">
        <v>0</v>
      </c>
      <c r="AB237" s="105">
        <v>0</v>
      </c>
      <c r="AC237" s="105">
        <v>0</v>
      </c>
      <c r="AD237" s="105">
        <v>0</v>
      </c>
      <c r="AE237" s="105">
        <v>0</v>
      </c>
      <c r="AF237" s="105">
        <v>0</v>
      </c>
      <c r="AG237" s="105">
        <v>0</v>
      </c>
      <c r="AH237" s="105">
        <v>0</v>
      </c>
      <c r="AI237" s="105">
        <v>0</v>
      </c>
      <c r="AJ237" s="181" t="str">
        <f>VLOOKUP($P237,[1]Map!$B$2:$C$7,2,FALSE)</f>
        <v>Sewer</v>
      </c>
      <c r="AK237" s="181" t="str">
        <f>VLOOKUP($H237,[1]Map!$F$2:$G$47,2,FALSE)</f>
        <v>Reg Def</v>
      </c>
      <c r="AL237" s="196">
        <f t="shared" si="24"/>
        <v>0</v>
      </c>
      <c r="AM237" s="196">
        <f t="shared" si="25"/>
        <v>0</v>
      </c>
      <c r="AN237" s="196">
        <f t="shared" si="29"/>
        <v>0</v>
      </c>
      <c r="AO237" s="196">
        <f t="shared" si="30"/>
        <v>0</v>
      </c>
      <c r="AP237" s="196">
        <f t="shared" si="26"/>
        <v>0</v>
      </c>
      <c r="AQ237" s="196">
        <f t="shared" si="27"/>
        <v>0</v>
      </c>
      <c r="AR237" s="196">
        <f t="shared" si="28"/>
        <v>0</v>
      </c>
      <c r="AS237" s="204" t="e">
        <f t="shared" si="31"/>
        <v>#DIV/0!</v>
      </c>
      <c r="AV237" s="197"/>
    </row>
    <row r="238" spans="1:48">
      <c r="A238" s="105">
        <v>2</v>
      </c>
      <c r="B238" s="105">
        <v>1012</v>
      </c>
      <c r="C238" s="105" t="s">
        <v>238</v>
      </c>
      <c r="D238" s="105">
        <v>20</v>
      </c>
      <c r="E238" s="105">
        <v>276</v>
      </c>
      <c r="F238" s="105" t="s">
        <v>409</v>
      </c>
      <c r="G238" s="105">
        <v>2025</v>
      </c>
      <c r="H238" s="105" t="s">
        <v>284</v>
      </c>
      <c r="I238" s="105">
        <v>6</v>
      </c>
      <c r="J238" s="105" t="s">
        <v>273</v>
      </c>
      <c r="K238" s="105">
        <v>15</v>
      </c>
      <c r="L238" s="105">
        <v>10306050</v>
      </c>
      <c r="M238" s="105">
        <v>0</v>
      </c>
      <c r="N238" s="105" t="s">
        <v>258</v>
      </c>
      <c r="O238" s="105" t="s">
        <v>241</v>
      </c>
      <c r="P238" s="105" t="s">
        <v>249</v>
      </c>
      <c r="Q238" s="105">
        <v>0</v>
      </c>
      <c r="R238" s="105">
        <v>0</v>
      </c>
      <c r="S238" s="105">
        <v>16874.29</v>
      </c>
      <c r="T238" s="105">
        <v>0</v>
      </c>
      <c r="U238" s="105">
        <v>16874.29</v>
      </c>
      <c r="V238" s="105">
        <v>337485.68</v>
      </c>
      <c r="W238" s="105">
        <v>337485.68</v>
      </c>
      <c r="X238" s="105">
        <v>0</v>
      </c>
      <c r="Y238" s="105">
        <v>0</v>
      </c>
      <c r="Z238" s="105">
        <v>0</v>
      </c>
      <c r="AA238" s="105">
        <v>0</v>
      </c>
      <c r="AB238" s="105">
        <v>0</v>
      </c>
      <c r="AC238" s="105">
        <v>0</v>
      </c>
      <c r="AD238" s="105">
        <v>0</v>
      </c>
      <c r="AE238" s="105">
        <v>0</v>
      </c>
      <c r="AF238" s="105">
        <v>0</v>
      </c>
      <c r="AG238" s="105">
        <v>0</v>
      </c>
      <c r="AH238" s="105">
        <v>0</v>
      </c>
      <c r="AI238" s="105">
        <v>0</v>
      </c>
      <c r="AJ238" s="181" t="str">
        <f>VLOOKUP($P238,[1]Map!$B$2:$C$7,2,FALSE)</f>
        <v>Sewer</v>
      </c>
      <c r="AK238" s="181" t="str">
        <f>VLOOKUP($H238,[1]Map!$F$2:$G$47,2,FALSE)</f>
        <v>Repairs</v>
      </c>
      <c r="AL238" s="196">
        <f t="shared" si="24"/>
        <v>0</v>
      </c>
      <c r="AM238" s="196">
        <f t="shared" si="25"/>
        <v>0</v>
      </c>
      <c r="AN238" s="196">
        <f t="shared" si="29"/>
        <v>0</v>
      </c>
      <c r="AO238" s="196">
        <f t="shared" si="30"/>
        <v>0</v>
      </c>
      <c r="AP238" s="196">
        <f t="shared" si="26"/>
        <v>0</v>
      </c>
      <c r="AQ238" s="196">
        <f t="shared" si="27"/>
        <v>0</v>
      </c>
      <c r="AR238" s="196">
        <f t="shared" si="28"/>
        <v>0</v>
      </c>
      <c r="AS238" s="204" t="e">
        <f t="shared" si="31"/>
        <v>#DIV/0!</v>
      </c>
      <c r="AV238" s="197"/>
    </row>
    <row r="239" spans="1:48">
      <c r="A239" s="105">
        <v>2</v>
      </c>
      <c r="B239" s="105">
        <v>1012</v>
      </c>
      <c r="C239" s="105" t="s">
        <v>238</v>
      </c>
      <c r="D239" s="105">
        <v>20</v>
      </c>
      <c r="E239" s="105">
        <v>276</v>
      </c>
      <c r="F239" s="105" t="s">
        <v>409</v>
      </c>
      <c r="G239" s="105">
        <v>2025</v>
      </c>
      <c r="H239" s="105" t="s">
        <v>280</v>
      </c>
      <c r="I239" s="105">
        <v>6</v>
      </c>
      <c r="J239" s="105" t="s">
        <v>273</v>
      </c>
      <c r="K239" s="105">
        <v>16</v>
      </c>
      <c r="L239" s="105">
        <v>10306502</v>
      </c>
      <c r="M239" s="105">
        <v>0</v>
      </c>
      <c r="N239" s="105" t="s">
        <v>258</v>
      </c>
      <c r="O239" s="105" t="s">
        <v>241</v>
      </c>
      <c r="P239" s="105" t="s">
        <v>249</v>
      </c>
      <c r="Q239" s="105">
        <v>0</v>
      </c>
      <c r="R239" s="105">
        <v>0</v>
      </c>
      <c r="S239" s="105">
        <v>0</v>
      </c>
      <c r="T239" s="105">
        <v>0</v>
      </c>
      <c r="U239" s="105">
        <v>0</v>
      </c>
      <c r="V239" s="105">
        <v>24432.880000000001</v>
      </c>
      <c r="W239" s="105">
        <v>24432.880000000001</v>
      </c>
      <c r="X239" s="105">
        <v>0</v>
      </c>
      <c r="Y239" s="105">
        <v>0</v>
      </c>
      <c r="Z239" s="105">
        <v>0</v>
      </c>
      <c r="AA239" s="105">
        <v>0</v>
      </c>
      <c r="AB239" s="105">
        <v>0</v>
      </c>
      <c r="AC239" s="105">
        <v>0</v>
      </c>
      <c r="AD239" s="105">
        <v>0</v>
      </c>
      <c r="AE239" s="105">
        <v>0</v>
      </c>
      <c r="AF239" s="105">
        <v>0</v>
      </c>
      <c r="AG239" s="105">
        <v>0</v>
      </c>
      <c r="AH239" s="105">
        <v>0</v>
      </c>
      <c r="AI239" s="105">
        <v>0</v>
      </c>
      <c r="AJ239" s="181" t="str">
        <f>VLOOKUP($P239,[1]Map!$B$2:$C$7,2,FALSE)</f>
        <v>Sewer</v>
      </c>
      <c r="AK239" s="181" t="str">
        <f>VLOOKUP($H239,[1]Map!$F$2:$G$47,2,FALSE)</f>
        <v>Flow Through</v>
      </c>
      <c r="AL239" s="196">
        <f t="shared" si="24"/>
        <v>0</v>
      </c>
      <c r="AM239" s="196">
        <f t="shared" si="25"/>
        <v>0</v>
      </c>
      <c r="AN239" s="196">
        <f t="shared" si="29"/>
        <v>0</v>
      </c>
      <c r="AO239" s="196">
        <f t="shared" si="30"/>
        <v>0</v>
      </c>
      <c r="AP239" s="196">
        <f t="shared" si="26"/>
        <v>0</v>
      </c>
      <c r="AQ239" s="196">
        <f t="shared" si="27"/>
        <v>0</v>
      </c>
      <c r="AR239" s="196">
        <f t="shared" si="28"/>
        <v>0</v>
      </c>
      <c r="AS239" s="204" t="e">
        <f t="shared" si="31"/>
        <v>#DIV/0!</v>
      </c>
      <c r="AV239" s="197"/>
    </row>
    <row r="240" spans="1:48">
      <c r="A240" s="105">
        <v>2</v>
      </c>
      <c r="B240" s="105">
        <v>1012</v>
      </c>
      <c r="C240" s="105" t="s">
        <v>238</v>
      </c>
      <c r="D240" s="105">
        <v>20</v>
      </c>
      <c r="E240" s="105">
        <v>276</v>
      </c>
      <c r="F240" s="105" t="s">
        <v>409</v>
      </c>
      <c r="G240" s="105">
        <v>2025</v>
      </c>
      <c r="H240" s="105" t="s">
        <v>288</v>
      </c>
      <c r="I240" s="105">
        <v>6</v>
      </c>
      <c r="J240" s="105" t="s">
        <v>273</v>
      </c>
      <c r="K240" s="105">
        <v>15</v>
      </c>
      <c r="L240" s="105">
        <v>10306004</v>
      </c>
      <c r="M240" s="105">
        <v>-1</v>
      </c>
      <c r="N240" s="105" t="s">
        <v>270</v>
      </c>
      <c r="O240" s="105" t="s">
        <v>241</v>
      </c>
      <c r="P240" s="105" t="s">
        <v>249</v>
      </c>
      <c r="Q240" s="105">
        <v>0</v>
      </c>
      <c r="R240" s="105">
        <v>0</v>
      </c>
      <c r="S240" s="105">
        <v>0</v>
      </c>
      <c r="T240" s="105">
        <v>0</v>
      </c>
      <c r="U240" s="105">
        <v>0</v>
      </c>
      <c r="V240" s="105">
        <v>0</v>
      </c>
      <c r="W240" s="105">
        <v>0</v>
      </c>
      <c r="X240" s="105">
        <v>0</v>
      </c>
      <c r="Y240" s="105">
        <v>0</v>
      </c>
      <c r="Z240" s="105">
        <v>0</v>
      </c>
      <c r="AA240" s="105">
        <v>0</v>
      </c>
      <c r="AB240" s="105">
        <v>0</v>
      </c>
      <c r="AC240" s="105">
        <v>0</v>
      </c>
      <c r="AD240" s="105">
        <v>0</v>
      </c>
      <c r="AE240" s="105">
        <v>0</v>
      </c>
      <c r="AF240" s="105">
        <v>0</v>
      </c>
      <c r="AG240" s="105">
        <v>0</v>
      </c>
      <c r="AH240" s="105">
        <v>0</v>
      </c>
      <c r="AI240" s="105">
        <v>0</v>
      </c>
      <c r="AJ240" s="181" t="str">
        <f>VLOOKUP($P240,[1]Map!$B$2:$C$7,2,FALSE)</f>
        <v>Sewer</v>
      </c>
      <c r="AK240" s="181" t="str">
        <f>VLOOKUP($H240,[1]Map!$F$2:$G$47,2,FALSE)</f>
        <v>Taxable CIAC</v>
      </c>
      <c r="AL240" s="196">
        <f t="shared" si="24"/>
        <v>0</v>
      </c>
      <c r="AM240" s="196">
        <f t="shared" si="25"/>
        <v>0</v>
      </c>
      <c r="AN240" s="196">
        <f t="shared" si="29"/>
        <v>0</v>
      </c>
      <c r="AO240" s="196">
        <f t="shared" si="30"/>
        <v>0</v>
      </c>
      <c r="AP240" s="196">
        <f t="shared" si="26"/>
        <v>0</v>
      </c>
      <c r="AQ240" s="196">
        <f t="shared" si="27"/>
        <v>0</v>
      </c>
      <c r="AR240" s="196">
        <f t="shared" si="28"/>
        <v>0</v>
      </c>
      <c r="AS240" s="204" t="e">
        <f t="shared" si="31"/>
        <v>#DIV/0!</v>
      </c>
      <c r="AV240" s="197"/>
    </row>
    <row r="241" spans="1:48">
      <c r="A241" s="105">
        <v>2</v>
      </c>
      <c r="B241" s="105">
        <v>1012</v>
      </c>
      <c r="C241" s="105" t="s">
        <v>238</v>
      </c>
      <c r="D241" s="105">
        <v>20</v>
      </c>
      <c r="E241" s="105">
        <v>276</v>
      </c>
      <c r="F241" s="105" t="s">
        <v>409</v>
      </c>
      <c r="G241" s="105">
        <v>2025</v>
      </c>
      <c r="H241" s="105" t="s">
        <v>272</v>
      </c>
      <c r="I241" s="105">
        <v>6</v>
      </c>
      <c r="J241" s="105" t="s">
        <v>273</v>
      </c>
      <c r="K241" s="105">
        <v>15</v>
      </c>
      <c r="L241" s="105">
        <v>24</v>
      </c>
      <c r="M241" s="105">
        <v>1</v>
      </c>
      <c r="N241" s="105" t="s">
        <v>239</v>
      </c>
      <c r="O241" s="105" t="s">
        <v>241</v>
      </c>
      <c r="P241" s="105" t="s">
        <v>250</v>
      </c>
      <c r="Q241" s="105">
        <v>0</v>
      </c>
      <c r="R241" s="105">
        <v>0</v>
      </c>
      <c r="S241" s="105">
        <v>-166845.36000000002</v>
      </c>
      <c r="T241" s="105">
        <v>60114.400000000001</v>
      </c>
      <c r="U241" s="105">
        <v>-76658.759999999995</v>
      </c>
      <c r="V241" s="105">
        <v>-3336907.59</v>
      </c>
      <c r="W241" s="105">
        <v>-1533175.51</v>
      </c>
      <c r="X241" s="105">
        <v>0</v>
      </c>
      <c r="Y241" s="105">
        <v>6519347.0099999998</v>
      </c>
      <c r="Z241" s="105">
        <v>4715614.93</v>
      </c>
      <c r="AA241" s="105">
        <v>0</v>
      </c>
      <c r="AB241" s="105">
        <v>0</v>
      </c>
      <c r="AC241" s="105">
        <v>1803732.08</v>
      </c>
      <c r="AD241" s="105">
        <v>0</v>
      </c>
      <c r="AE241" s="105">
        <v>0</v>
      </c>
      <c r="AF241" s="105">
        <v>0</v>
      </c>
      <c r="AG241" s="105">
        <v>0</v>
      </c>
      <c r="AH241" s="105">
        <v>0</v>
      </c>
      <c r="AI241" s="105">
        <v>0</v>
      </c>
      <c r="AJ241" s="181" t="str">
        <f>VLOOKUP($P241,[1]Map!$B$2:$C$7,2,FALSE)</f>
        <v>Water</v>
      </c>
      <c r="AK241" s="181" t="str">
        <f>VLOOKUP($H241,[1]Map!$F$2:$G$47,2,FALSE)</f>
        <v>COR</v>
      </c>
      <c r="AL241" s="196">
        <f t="shared" si="24"/>
        <v>4715614.93</v>
      </c>
      <c r="AM241" s="196">
        <f t="shared" si="25"/>
        <v>6519347.0099999998</v>
      </c>
      <c r="AN241" s="196">
        <f t="shared" si="29"/>
        <v>-1803732.08</v>
      </c>
      <c r="AO241" s="196">
        <f t="shared" si="30"/>
        <v>0</v>
      </c>
      <c r="AP241" s="196">
        <f t="shared" si="26"/>
        <v>1803732.0799999998</v>
      </c>
      <c r="AQ241" s="196">
        <f t="shared" si="27"/>
        <v>0</v>
      </c>
      <c r="AR241" s="196">
        <f t="shared" si="28"/>
        <v>90186.60000000002</v>
      </c>
      <c r="AS241" s="204">
        <f t="shared" si="31"/>
        <v>4.9999997782375766E-2</v>
      </c>
      <c r="AV241" s="197"/>
    </row>
    <row r="242" spans="1:48">
      <c r="A242" s="105">
        <v>2</v>
      </c>
      <c r="B242" s="105">
        <v>1012</v>
      </c>
      <c r="C242" s="105" t="s">
        <v>238</v>
      </c>
      <c r="D242" s="105">
        <v>20</v>
      </c>
      <c r="E242" s="105">
        <v>276</v>
      </c>
      <c r="F242" s="105" t="s">
        <v>409</v>
      </c>
      <c r="G242" s="105">
        <v>2025</v>
      </c>
      <c r="H242" s="105" t="s">
        <v>274</v>
      </c>
      <c r="I242" s="105">
        <v>6</v>
      </c>
      <c r="J242" s="105" t="s">
        <v>273</v>
      </c>
      <c r="K242" s="105">
        <v>15</v>
      </c>
      <c r="L242" s="105">
        <v>22</v>
      </c>
      <c r="M242" s="105">
        <v>1</v>
      </c>
      <c r="N242" s="105" t="s">
        <v>239</v>
      </c>
      <c r="O242" s="105" t="s">
        <v>241</v>
      </c>
      <c r="P242" s="105" t="s">
        <v>250</v>
      </c>
      <c r="Q242" s="105">
        <v>0</v>
      </c>
      <c r="R242" s="105">
        <v>0</v>
      </c>
      <c r="S242" s="105">
        <v>9080034.9700000007</v>
      </c>
      <c r="T242" s="105">
        <v>566115.77</v>
      </c>
      <c r="U242" s="105">
        <v>9443111.0800000001</v>
      </c>
      <c r="V242" s="105">
        <v>181600686.66</v>
      </c>
      <c r="W242" s="105">
        <v>188862205.75999999</v>
      </c>
      <c r="X242" s="105">
        <v>22695684.530000001</v>
      </c>
      <c r="Y242" s="105">
        <v>1838771.94</v>
      </c>
      <c r="Z242" s="105">
        <v>17272937.370000001</v>
      </c>
      <c r="AA242" s="105">
        <v>0</v>
      </c>
      <c r="AB242" s="105">
        <v>0</v>
      </c>
      <c r="AC242" s="105">
        <v>7261519.0999999996</v>
      </c>
      <c r="AD242" s="105">
        <v>0</v>
      </c>
      <c r="AE242" s="105">
        <v>0</v>
      </c>
      <c r="AF242" s="105">
        <v>0</v>
      </c>
      <c r="AG242" s="105">
        <v>0</v>
      </c>
      <c r="AH242" s="105">
        <v>0</v>
      </c>
      <c r="AI242" s="105">
        <v>0</v>
      </c>
      <c r="AJ242" s="181" t="str">
        <f>VLOOKUP($P242,[1]Map!$B$2:$C$7,2,FALSE)</f>
        <v>Water</v>
      </c>
      <c r="AK242" s="181" t="str">
        <f>VLOOKUP($H242,[1]Map!$F$2:$G$47,2,FALSE)</f>
        <v>Reg Def</v>
      </c>
      <c r="AL242" s="196">
        <f t="shared" si="24"/>
        <v>17272937.370000001</v>
      </c>
      <c r="AM242" s="196">
        <f t="shared" si="25"/>
        <v>24534456.470000003</v>
      </c>
      <c r="AN242" s="196">
        <f t="shared" si="29"/>
        <v>-7261519.1000000015</v>
      </c>
      <c r="AO242" s="196">
        <f t="shared" si="30"/>
        <v>0</v>
      </c>
      <c r="AP242" s="196">
        <f t="shared" si="26"/>
        <v>7261519.099999994</v>
      </c>
      <c r="AQ242" s="196">
        <f t="shared" si="27"/>
        <v>-7.4505805969238281E-9</v>
      </c>
      <c r="AR242" s="196">
        <f t="shared" si="28"/>
        <v>363076.1099999994</v>
      </c>
      <c r="AS242" s="204">
        <f t="shared" si="31"/>
        <v>5.0000021345395856E-2</v>
      </c>
      <c r="AV242" s="197"/>
    </row>
    <row r="243" spans="1:48">
      <c r="A243" s="105">
        <v>2</v>
      </c>
      <c r="B243" s="105">
        <v>1012</v>
      </c>
      <c r="C243" s="105" t="s">
        <v>238</v>
      </c>
      <c r="D243" s="105">
        <v>20</v>
      </c>
      <c r="E243" s="105">
        <v>276</v>
      </c>
      <c r="F243" s="105" t="s">
        <v>409</v>
      </c>
      <c r="G243" s="105">
        <v>2025</v>
      </c>
      <c r="H243" s="105" t="s">
        <v>278</v>
      </c>
      <c r="I243" s="105">
        <v>6</v>
      </c>
      <c r="J243" s="105" t="s">
        <v>273</v>
      </c>
      <c r="K243" s="105">
        <v>15</v>
      </c>
      <c r="L243" s="105">
        <v>10306001</v>
      </c>
      <c r="M243" s="105">
        <v>0</v>
      </c>
      <c r="N243" s="105" t="s">
        <v>258</v>
      </c>
      <c r="O243" s="105" t="s">
        <v>241</v>
      </c>
      <c r="P243" s="105" t="s">
        <v>250</v>
      </c>
      <c r="Q243" s="105">
        <v>0</v>
      </c>
      <c r="R243" s="105">
        <v>0</v>
      </c>
      <c r="S243" s="105">
        <v>533073.17000000004</v>
      </c>
      <c r="T243" s="105">
        <v>0</v>
      </c>
      <c r="U243" s="105">
        <v>516858.87</v>
      </c>
      <c r="V243" s="105">
        <v>10661461.890000001</v>
      </c>
      <c r="W243" s="105">
        <v>10337177.970000001</v>
      </c>
      <c r="X243" s="105">
        <v>0</v>
      </c>
      <c r="Y243" s="105">
        <v>0</v>
      </c>
      <c r="Z243" s="105">
        <v>324283.92</v>
      </c>
      <c r="AA243" s="105">
        <v>0</v>
      </c>
      <c r="AB243" s="105">
        <v>0</v>
      </c>
      <c r="AC243" s="105">
        <v>-324283.92</v>
      </c>
      <c r="AD243" s="105">
        <v>0</v>
      </c>
      <c r="AE243" s="105">
        <v>0</v>
      </c>
      <c r="AF243" s="105">
        <v>0</v>
      </c>
      <c r="AG243" s="105">
        <v>0</v>
      </c>
      <c r="AH243" s="105">
        <v>0</v>
      </c>
      <c r="AI243" s="105">
        <v>0</v>
      </c>
      <c r="AJ243" s="181" t="str">
        <f>VLOOKUP($P243,[1]Map!$B$2:$C$7,2,FALSE)</f>
        <v>Water</v>
      </c>
      <c r="AK243" s="181" t="str">
        <f>VLOOKUP($H243,[1]Map!$F$2:$G$47,2,FALSE)</f>
        <v>Reg Def</v>
      </c>
      <c r="AL243" s="196">
        <f t="shared" si="24"/>
        <v>324283.92</v>
      </c>
      <c r="AM243" s="196">
        <f t="shared" si="25"/>
        <v>0</v>
      </c>
      <c r="AN243" s="196">
        <f t="shared" si="29"/>
        <v>324283.92</v>
      </c>
      <c r="AO243" s="196">
        <f t="shared" si="30"/>
        <v>0</v>
      </c>
      <c r="AP243" s="196">
        <f t="shared" si="26"/>
        <v>-324283.91999999993</v>
      </c>
      <c r="AQ243" s="196">
        <f t="shared" si="27"/>
        <v>0</v>
      </c>
      <c r="AR243" s="196">
        <f t="shared" si="28"/>
        <v>-16214.300000000047</v>
      </c>
      <c r="AS243" s="204">
        <f t="shared" si="31"/>
        <v>5.0000320706620451E-2</v>
      </c>
      <c r="AV243" s="197"/>
    </row>
    <row r="244" spans="1:48">
      <c r="A244" s="105">
        <v>2</v>
      </c>
      <c r="B244" s="105">
        <v>1012</v>
      </c>
      <c r="C244" s="105" t="s">
        <v>238</v>
      </c>
      <c r="D244" s="105">
        <v>20</v>
      </c>
      <c r="E244" s="105">
        <v>276</v>
      </c>
      <c r="F244" s="105" t="s">
        <v>409</v>
      </c>
      <c r="G244" s="105">
        <v>2025</v>
      </c>
      <c r="H244" s="105" t="s">
        <v>279</v>
      </c>
      <c r="I244" s="105">
        <v>6</v>
      </c>
      <c r="J244" s="105" t="s">
        <v>273</v>
      </c>
      <c r="K244" s="105">
        <v>15</v>
      </c>
      <c r="L244" s="105">
        <v>10306002</v>
      </c>
      <c r="M244" s="105">
        <v>0</v>
      </c>
      <c r="N244" s="105" t="s">
        <v>258</v>
      </c>
      <c r="O244" s="105" t="s">
        <v>241</v>
      </c>
      <c r="P244" s="105" t="s">
        <v>250</v>
      </c>
      <c r="Q244" s="105">
        <v>0</v>
      </c>
      <c r="R244" s="105">
        <v>0</v>
      </c>
      <c r="S244" s="105">
        <v>254219.15</v>
      </c>
      <c r="T244" s="105">
        <v>0</v>
      </c>
      <c r="U244" s="105">
        <v>244773.45</v>
      </c>
      <c r="V244" s="105">
        <v>5084381.9800000004</v>
      </c>
      <c r="W244" s="105">
        <v>4895468.8</v>
      </c>
      <c r="X244" s="105">
        <v>0</v>
      </c>
      <c r="Y244" s="105">
        <v>0</v>
      </c>
      <c r="Z244" s="105">
        <v>188913.18</v>
      </c>
      <c r="AA244" s="105">
        <v>0</v>
      </c>
      <c r="AB244" s="105">
        <v>0</v>
      </c>
      <c r="AC244" s="105">
        <v>-188913.18</v>
      </c>
      <c r="AD244" s="105">
        <v>0</v>
      </c>
      <c r="AE244" s="105">
        <v>0</v>
      </c>
      <c r="AF244" s="105">
        <v>0</v>
      </c>
      <c r="AG244" s="105">
        <v>0</v>
      </c>
      <c r="AH244" s="105">
        <v>0</v>
      </c>
      <c r="AI244" s="105">
        <v>0</v>
      </c>
      <c r="AJ244" s="181" t="str">
        <f>VLOOKUP($P244,[1]Map!$B$2:$C$7,2,FALSE)</f>
        <v>Water</v>
      </c>
      <c r="AK244" s="181" t="str">
        <f>VLOOKUP($H244,[1]Map!$F$2:$G$47,2,FALSE)</f>
        <v>Reg Def</v>
      </c>
      <c r="AL244" s="196">
        <f t="shared" si="24"/>
        <v>188913.18</v>
      </c>
      <c r="AM244" s="196">
        <f t="shared" si="25"/>
        <v>0</v>
      </c>
      <c r="AN244" s="196">
        <f t="shared" si="29"/>
        <v>188913.18</v>
      </c>
      <c r="AO244" s="196">
        <f t="shared" si="30"/>
        <v>0</v>
      </c>
      <c r="AP244" s="196">
        <f t="shared" si="26"/>
        <v>-188913.18000000063</v>
      </c>
      <c r="AQ244" s="196">
        <f t="shared" si="27"/>
        <v>-6.4028427004814148E-10</v>
      </c>
      <c r="AR244" s="196">
        <f t="shared" si="28"/>
        <v>-9445.6999999999825</v>
      </c>
      <c r="AS244" s="204">
        <f t="shared" si="31"/>
        <v>5.0000217030913091E-2</v>
      </c>
      <c r="AV244" s="197"/>
    </row>
    <row r="245" spans="1:48">
      <c r="A245" s="105">
        <v>2</v>
      </c>
      <c r="B245" s="105">
        <v>1012</v>
      </c>
      <c r="C245" s="105" t="s">
        <v>238</v>
      </c>
      <c r="D245" s="105">
        <v>20</v>
      </c>
      <c r="E245" s="105">
        <v>276</v>
      </c>
      <c r="F245" s="105" t="s">
        <v>409</v>
      </c>
      <c r="G245" s="105">
        <v>2025</v>
      </c>
      <c r="H245" s="105" t="s">
        <v>281</v>
      </c>
      <c r="I245" s="105">
        <v>6</v>
      </c>
      <c r="J245" s="105" t="s">
        <v>273</v>
      </c>
      <c r="K245" s="105">
        <v>15</v>
      </c>
      <c r="L245" s="105">
        <v>10306017</v>
      </c>
      <c r="M245" s="105">
        <v>0</v>
      </c>
      <c r="N245" s="105" t="s">
        <v>258</v>
      </c>
      <c r="O245" s="105" t="s">
        <v>241</v>
      </c>
      <c r="P245" s="105" t="s">
        <v>250</v>
      </c>
      <c r="Q245" s="105">
        <v>0</v>
      </c>
      <c r="R245" s="105">
        <v>0</v>
      </c>
      <c r="S245" s="105">
        <v>141863.74</v>
      </c>
      <c r="T245" s="105">
        <v>0</v>
      </c>
      <c r="U245" s="105">
        <v>134772.06</v>
      </c>
      <c r="V245" s="105">
        <v>2839452.52</v>
      </c>
      <c r="W245" s="105">
        <v>2698181.24</v>
      </c>
      <c r="X245" s="105">
        <v>0</v>
      </c>
      <c r="Y245" s="105">
        <v>0</v>
      </c>
      <c r="Z245" s="105">
        <v>141271.28</v>
      </c>
      <c r="AA245" s="105">
        <v>0</v>
      </c>
      <c r="AB245" s="105">
        <v>0</v>
      </c>
      <c r="AC245" s="105">
        <v>-141271.28</v>
      </c>
      <c r="AD245" s="105">
        <v>0</v>
      </c>
      <c r="AE245" s="105">
        <v>0</v>
      </c>
      <c r="AF245" s="105">
        <v>0</v>
      </c>
      <c r="AG245" s="105">
        <v>0</v>
      </c>
      <c r="AH245" s="105">
        <v>0</v>
      </c>
      <c r="AI245" s="105">
        <v>0</v>
      </c>
      <c r="AJ245" s="181" t="str">
        <f>VLOOKUP($P245,[1]Map!$B$2:$C$7,2,FALSE)</f>
        <v>Water</v>
      </c>
      <c r="AK245" s="181" t="str">
        <f>VLOOKUP($H245,[1]Map!$F$2:$G$47,2,FALSE)</f>
        <v>Reg Def</v>
      </c>
      <c r="AL245" s="196">
        <f t="shared" si="24"/>
        <v>141271.28</v>
      </c>
      <c r="AM245" s="196">
        <f t="shared" si="25"/>
        <v>0</v>
      </c>
      <c r="AN245" s="196">
        <f t="shared" si="29"/>
        <v>141271.28</v>
      </c>
      <c r="AO245" s="196">
        <f t="shared" si="30"/>
        <v>0</v>
      </c>
      <c r="AP245" s="196">
        <f t="shared" si="26"/>
        <v>-141271.2799999998</v>
      </c>
      <c r="AQ245" s="196">
        <f t="shared" si="27"/>
        <v>0</v>
      </c>
      <c r="AR245" s="196">
        <f t="shared" si="28"/>
        <v>-7091.679999999993</v>
      </c>
      <c r="AS245" s="204">
        <f t="shared" si="31"/>
        <v>5.0199021343899503E-2</v>
      </c>
      <c r="AV245" s="197"/>
    </row>
    <row r="246" spans="1:48">
      <c r="A246" s="105">
        <v>2</v>
      </c>
      <c r="B246" s="105">
        <v>1012</v>
      </c>
      <c r="C246" s="105" t="s">
        <v>238</v>
      </c>
      <c r="D246" s="105">
        <v>20</v>
      </c>
      <c r="E246" s="105">
        <v>276</v>
      </c>
      <c r="F246" s="105" t="s">
        <v>409</v>
      </c>
      <c r="G246" s="105">
        <v>2025</v>
      </c>
      <c r="H246" s="105" t="s">
        <v>285</v>
      </c>
      <c r="I246" s="105">
        <v>6</v>
      </c>
      <c r="J246" s="105" t="s">
        <v>273</v>
      </c>
      <c r="K246" s="105">
        <v>15</v>
      </c>
      <c r="L246" s="105">
        <v>23634764</v>
      </c>
      <c r="M246" s="105">
        <v>0</v>
      </c>
      <c r="N246" s="105" t="s">
        <v>258</v>
      </c>
      <c r="O246" s="105" t="s">
        <v>241</v>
      </c>
      <c r="P246" s="105" t="s">
        <v>250</v>
      </c>
      <c r="Q246" s="105">
        <v>0</v>
      </c>
      <c r="R246" s="105">
        <v>0</v>
      </c>
      <c r="S246" s="105">
        <v>-175588.53</v>
      </c>
      <c r="T246" s="105">
        <v>0</v>
      </c>
      <c r="U246" s="105">
        <v>-172087.25</v>
      </c>
      <c r="V246" s="105">
        <v>-3511770.7</v>
      </c>
      <c r="W246" s="105">
        <v>-3441745.35</v>
      </c>
      <c r="X246" s="105">
        <v>0</v>
      </c>
      <c r="Y246" s="105">
        <v>0</v>
      </c>
      <c r="Z246" s="105">
        <v>-70025.350000000006</v>
      </c>
      <c r="AA246" s="105">
        <v>0</v>
      </c>
      <c r="AB246" s="105">
        <v>0</v>
      </c>
      <c r="AC246" s="105">
        <v>70025.350000000006</v>
      </c>
      <c r="AD246" s="105">
        <v>0</v>
      </c>
      <c r="AE246" s="105">
        <v>0</v>
      </c>
      <c r="AF246" s="105">
        <v>0</v>
      </c>
      <c r="AG246" s="105">
        <v>0</v>
      </c>
      <c r="AH246" s="105">
        <v>0</v>
      </c>
      <c r="AI246" s="105">
        <v>0</v>
      </c>
      <c r="AJ246" s="181" t="str">
        <f>VLOOKUP($P246,[1]Map!$B$2:$C$7,2,FALSE)</f>
        <v>Water</v>
      </c>
      <c r="AK246" s="181" t="str">
        <f>VLOOKUP($H246,[1]Map!$F$2:$G$47,2,FALSE)</f>
        <v>Taxable CIAC</v>
      </c>
      <c r="AL246" s="196">
        <f t="shared" si="24"/>
        <v>-70025.350000000006</v>
      </c>
      <c r="AM246" s="196">
        <f t="shared" si="25"/>
        <v>0</v>
      </c>
      <c r="AN246" s="196">
        <f t="shared" si="29"/>
        <v>-70025.350000000006</v>
      </c>
      <c r="AO246" s="196">
        <f t="shared" si="30"/>
        <v>0</v>
      </c>
      <c r="AP246" s="196">
        <f t="shared" si="26"/>
        <v>70025.350000000093</v>
      </c>
      <c r="AQ246" s="196">
        <f t="shared" si="27"/>
        <v>0</v>
      </c>
      <c r="AR246" s="196">
        <f t="shared" si="28"/>
        <v>3501.2799999999988</v>
      </c>
      <c r="AS246" s="204">
        <f t="shared" si="31"/>
        <v>5.0000178506783531E-2</v>
      </c>
      <c r="AV246" s="197"/>
    </row>
    <row r="247" spans="1:48">
      <c r="A247" s="105">
        <v>2</v>
      </c>
      <c r="B247" s="105">
        <v>1012</v>
      </c>
      <c r="C247" s="105" t="s">
        <v>238</v>
      </c>
      <c r="D247" s="105">
        <v>20</v>
      </c>
      <c r="E247" s="105">
        <v>276</v>
      </c>
      <c r="F247" s="105" t="s">
        <v>409</v>
      </c>
      <c r="G247" s="105">
        <v>2025</v>
      </c>
      <c r="H247" s="105" t="s">
        <v>282</v>
      </c>
      <c r="I247" s="105">
        <v>6</v>
      </c>
      <c r="J247" s="105" t="s">
        <v>273</v>
      </c>
      <c r="K247" s="105">
        <v>15</v>
      </c>
      <c r="L247" s="105">
        <v>10306012</v>
      </c>
      <c r="M247" s="105">
        <v>0</v>
      </c>
      <c r="N247" s="105" t="s">
        <v>258</v>
      </c>
      <c r="O247" s="105" t="s">
        <v>241</v>
      </c>
      <c r="P247" s="105" t="s">
        <v>250</v>
      </c>
      <c r="Q247" s="105">
        <v>0</v>
      </c>
      <c r="R247" s="105">
        <v>0</v>
      </c>
      <c r="S247" s="105">
        <v>-153132.79</v>
      </c>
      <c r="T247" s="105">
        <v>0</v>
      </c>
      <c r="U247" s="105">
        <v>-147945.46</v>
      </c>
      <c r="V247" s="105">
        <v>-3062655.5</v>
      </c>
      <c r="W247" s="105">
        <v>-2958908.64</v>
      </c>
      <c r="X247" s="105">
        <v>0</v>
      </c>
      <c r="Y247" s="105">
        <v>0</v>
      </c>
      <c r="Z247" s="105">
        <v>-103746.86</v>
      </c>
      <c r="AA247" s="105">
        <v>0</v>
      </c>
      <c r="AB247" s="105">
        <v>0</v>
      </c>
      <c r="AC247" s="105">
        <v>103746.86</v>
      </c>
      <c r="AD247" s="105">
        <v>0</v>
      </c>
      <c r="AE247" s="105">
        <v>0</v>
      </c>
      <c r="AF247" s="105">
        <v>0</v>
      </c>
      <c r="AG247" s="105">
        <v>0</v>
      </c>
      <c r="AH247" s="105">
        <v>0</v>
      </c>
      <c r="AI247" s="105">
        <v>0</v>
      </c>
      <c r="AJ247" s="181" t="str">
        <f>VLOOKUP($P247,[1]Map!$B$2:$C$7,2,FALSE)</f>
        <v>Water</v>
      </c>
      <c r="AK247" s="181" t="str">
        <f>VLOOKUP($H247,[1]Map!$F$2:$G$47,2,FALSE)</f>
        <v>Reg Def</v>
      </c>
      <c r="AL247" s="196">
        <f t="shared" si="24"/>
        <v>-103746.86</v>
      </c>
      <c r="AM247" s="196">
        <f t="shared" si="25"/>
        <v>0</v>
      </c>
      <c r="AN247" s="196">
        <f t="shared" si="29"/>
        <v>-103746.86</v>
      </c>
      <c r="AO247" s="196">
        <f t="shared" si="30"/>
        <v>0</v>
      </c>
      <c r="AP247" s="196">
        <f t="shared" si="26"/>
        <v>103746.85999999987</v>
      </c>
      <c r="AQ247" s="196">
        <f t="shared" si="27"/>
        <v>-1.3096723705530167E-10</v>
      </c>
      <c r="AR247" s="196">
        <f t="shared" si="28"/>
        <v>5187.3300000000163</v>
      </c>
      <c r="AS247" s="204">
        <f t="shared" si="31"/>
        <v>4.9999874695003034E-2</v>
      </c>
      <c r="AV247" s="197"/>
    </row>
    <row r="248" spans="1:48">
      <c r="A248" s="105">
        <v>2</v>
      </c>
      <c r="B248" s="105">
        <v>1012</v>
      </c>
      <c r="C248" s="105" t="s">
        <v>238</v>
      </c>
      <c r="D248" s="105">
        <v>20</v>
      </c>
      <c r="E248" s="105">
        <v>276</v>
      </c>
      <c r="F248" s="105" t="s">
        <v>409</v>
      </c>
      <c r="G248" s="105">
        <v>2025</v>
      </c>
      <c r="H248" s="105" t="s">
        <v>283</v>
      </c>
      <c r="I248" s="105">
        <v>6</v>
      </c>
      <c r="J248" s="105" t="s">
        <v>273</v>
      </c>
      <c r="K248" s="105">
        <v>15</v>
      </c>
      <c r="L248" s="105">
        <v>10306010</v>
      </c>
      <c r="M248" s="105">
        <v>0</v>
      </c>
      <c r="N248" s="105" t="s">
        <v>258</v>
      </c>
      <c r="O248" s="105" t="s">
        <v>241</v>
      </c>
      <c r="P248" s="105" t="s">
        <v>250</v>
      </c>
      <c r="Q248" s="105">
        <v>0</v>
      </c>
      <c r="R248" s="105">
        <v>0</v>
      </c>
      <c r="S248" s="105">
        <v>-815892.20000000007</v>
      </c>
      <c r="T248" s="105">
        <v>0</v>
      </c>
      <c r="U248" s="105">
        <v>-802709.44000000006</v>
      </c>
      <c r="V248" s="105">
        <v>-16317846.609999999</v>
      </c>
      <c r="W248" s="105">
        <v>-16054190.65</v>
      </c>
      <c r="X248" s="105">
        <v>0</v>
      </c>
      <c r="Y248" s="105">
        <v>0</v>
      </c>
      <c r="Z248" s="105">
        <v>-263655.96000000002</v>
      </c>
      <c r="AA248" s="105">
        <v>0</v>
      </c>
      <c r="AB248" s="105">
        <v>0</v>
      </c>
      <c r="AC248" s="105">
        <v>263655.96000000002</v>
      </c>
      <c r="AD248" s="105">
        <v>0</v>
      </c>
      <c r="AE248" s="105">
        <v>0</v>
      </c>
      <c r="AF248" s="105">
        <v>0</v>
      </c>
      <c r="AG248" s="105">
        <v>0</v>
      </c>
      <c r="AH248" s="105">
        <v>0</v>
      </c>
      <c r="AI248" s="105">
        <v>0</v>
      </c>
      <c r="AJ248" s="181" t="str">
        <f>VLOOKUP($P248,[1]Map!$B$2:$C$7,2,FALSE)</f>
        <v>Water</v>
      </c>
      <c r="AK248" s="181" t="str">
        <f>VLOOKUP($H248,[1]Map!$F$2:$G$47,2,FALSE)</f>
        <v>Reg Def</v>
      </c>
      <c r="AL248" s="196">
        <f t="shared" si="24"/>
        <v>-263655.96000000002</v>
      </c>
      <c r="AM248" s="196">
        <f t="shared" si="25"/>
        <v>0</v>
      </c>
      <c r="AN248" s="196">
        <f t="shared" si="29"/>
        <v>-263655.96000000002</v>
      </c>
      <c r="AO248" s="196">
        <f t="shared" si="30"/>
        <v>0</v>
      </c>
      <c r="AP248" s="196">
        <f t="shared" si="26"/>
        <v>263655.95999999903</v>
      </c>
      <c r="AQ248" s="196">
        <f t="shared" si="27"/>
        <v>-9.8953023552894592E-10</v>
      </c>
      <c r="AR248" s="196">
        <f t="shared" si="28"/>
        <v>13182.760000000009</v>
      </c>
      <c r="AS248" s="204">
        <f t="shared" si="31"/>
        <v>4.9999855872782308E-2</v>
      </c>
      <c r="AV248" s="197"/>
    </row>
    <row r="249" spans="1:48">
      <c r="A249" s="105">
        <v>2</v>
      </c>
      <c r="B249" s="105">
        <v>1012</v>
      </c>
      <c r="C249" s="105" t="s">
        <v>238</v>
      </c>
      <c r="D249" s="105">
        <v>20</v>
      </c>
      <c r="E249" s="105">
        <v>276</v>
      </c>
      <c r="F249" s="105" t="s">
        <v>409</v>
      </c>
      <c r="G249" s="105">
        <v>2025</v>
      </c>
      <c r="H249" s="105" t="s">
        <v>286</v>
      </c>
      <c r="I249" s="105">
        <v>6</v>
      </c>
      <c r="J249" s="105" t="s">
        <v>273</v>
      </c>
      <c r="K249" s="105">
        <v>15</v>
      </c>
      <c r="L249" s="105">
        <v>10306135</v>
      </c>
      <c r="M249" s="105">
        <v>0</v>
      </c>
      <c r="N249" s="105" t="s">
        <v>258</v>
      </c>
      <c r="O249" s="105" t="s">
        <v>241</v>
      </c>
      <c r="P249" s="105" t="s">
        <v>250</v>
      </c>
      <c r="Q249" s="105">
        <v>0</v>
      </c>
      <c r="R249" s="105">
        <v>0</v>
      </c>
      <c r="S249" s="105">
        <v>-68443.5</v>
      </c>
      <c r="T249" s="105">
        <v>0</v>
      </c>
      <c r="U249" s="105">
        <v>-65323.05</v>
      </c>
      <c r="V249" s="105">
        <v>-1368870</v>
      </c>
      <c r="W249" s="105">
        <v>-1306460.92</v>
      </c>
      <c r="X249" s="105">
        <v>0</v>
      </c>
      <c r="Y249" s="105">
        <v>0</v>
      </c>
      <c r="Z249" s="105">
        <v>-62409.08</v>
      </c>
      <c r="AA249" s="105">
        <v>0</v>
      </c>
      <c r="AB249" s="105">
        <v>0</v>
      </c>
      <c r="AC249" s="105">
        <v>62409.08</v>
      </c>
      <c r="AD249" s="105">
        <v>0</v>
      </c>
      <c r="AE249" s="105">
        <v>0</v>
      </c>
      <c r="AF249" s="105">
        <v>0</v>
      </c>
      <c r="AG249" s="105">
        <v>0</v>
      </c>
      <c r="AH249" s="105">
        <v>0</v>
      </c>
      <c r="AI249" s="105">
        <v>0</v>
      </c>
      <c r="AJ249" s="181" t="str">
        <f>VLOOKUP($P249,[1]Map!$B$2:$C$7,2,FALSE)</f>
        <v>Water</v>
      </c>
      <c r="AK249" s="181" t="str">
        <f>VLOOKUP($H249,[1]Map!$F$2:$G$47,2,FALSE)</f>
        <v>Reg Def</v>
      </c>
      <c r="AL249" s="196">
        <f t="shared" si="24"/>
        <v>-62409.08</v>
      </c>
      <c r="AM249" s="196">
        <f t="shared" si="25"/>
        <v>0</v>
      </c>
      <c r="AN249" s="196">
        <f t="shared" si="29"/>
        <v>-62409.08</v>
      </c>
      <c r="AO249" s="196">
        <f t="shared" si="30"/>
        <v>0</v>
      </c>
      <c r="AP249" s="196">
        <f t="shared" si="26"/>
        <v>62409.080000000075</v>
      </c>
      <c r="AQ249" s="196">
        <f t="shared" si="27"/>
        <v>7.2759576141834259E-11</v>
      </c>
      <c r="AR249" s="196">
        <f t="shared" si="28"/>
        <v>3120.4499999999971</v>
      </c>
      <c r="AS249" s="204">
        <f t="shared" si="31"/>
        <v>4.9999935906762182E-2</v>
      </c>
      <c r="AV249" s="197"/>
    </row>
    <row r="250" spans="1:48">
      <c r="A250" s="105">
        <v>2</v>
      </c>
      <c r="B250" s="105">
        <v>1012</v>
      </c>
      <c r="C250" s="105" t="s">
        <v>238</v>
      </c>
      <c r="D250" s="105">
        <v>20</v>
      </c>
      <c r="E250" s="105">
        <v>276</v>
      </c>
      <c r="F250" s="105" t="s">
        <v>409</v>
      </c>
      <c r="G250" s="105">
        <v>2025</v>
      </c>
      <c r="H250" s="105" t="s">
        <v>284</v>
      </c>
      <c r="I250" s="105">
        <v>6</v>
      </c>
      <c r="J250" s="105" t="s">
        <v>273</v>
      </c>
      <c r="K250" s="105">
        <v>15</v>
      </c>
      <c r="L250" s="105">
        <v>10306050</v>
      </c>
      <c r="M250" s="105">
        <v>0</v>
      </c>
      <c r="N250" s="105" t="s">
        <v>258</v>
      </c>
      <c r="O250" s="105" t="s">
        <v>241</v>
      </c>
      <c r="P250" s="105" t="s">
        <v>250</v>
      </c>
      <c r="Q250" s="105">
        <v>0</v>
      </c>
      <c r="R250" s="105">
        <v>0</v>
      </c>
      <c r="S250" s="105">
        <v>7557203.6200000001</v>
      </c>
      <c r="T250" s="105">
        <v>1188492.2</v>
      </c>
      <c r="U250" s="105">
        <v>8505922.1199999992</v>
      </c>
      <c r="V250" s="105">
        <v>151144073.87</v>
      </c>
      <c r="W250" s="105">
        <v>170118445.47</v>
      </c>
      <c r="X250" s="105">
        <v>0</v>
      </c>
      <c r="Y250" s="105">
        <v>0</v>
      </c>
      <c r="Z250" s="105">
        <v>4795472.4000000004</v>
      </c>
      <c r="AA250" s="105">
        <v>0</v>
      </c>
      <c r="AB250" s="105">
        <v>-23769844</v>
      </c>
      <c r="AC250" s="105">
        <v>18974371.600000001</v>
      </c>
      <c r="AD250" s="105">
        <v>0</v>
      </c>
      <c r="AE250" s="105">
        <v>0</v>
      </c>
      <c r="AF250" s="105">
        <v>0</v>
      </c>
      <c r="AG250" s="105">
        <v>0</v>
      </c>
      <c r="AH250" s="105">
        <v>0</v>
      </c>
      <c r="AI250" s="105">
        <v>0</v>
      </c>
      <c r="AJ250" s="181" t="str">
        <f>VLOOKUP($P250,[1]Map!$B$2:$C$7,2,FALSE)</f>
        <v>Water</v>
      </c>
      <c r="AK250" s="181" t="str">
        <f>VLOOKUP($H250,[1]Map!$F$2:$G$47,2,FALSE)</f>
        <v>Repairs</v>
      </c>
      <c r="AL250" s="196">
        <f t="shared" si="24"/>
        <v>4795472.4000000004</v>
      </c>
      <c r="AM250" s="196">
        <f t="shared" si="25"/>
        <v>0</v>
      </c>
      <c r="AN250" s="196">
        <f t="shared" si="29"/>
        <v>4795472.4000000004</v>
      </c>
      <c r="AO250" s="196">
        <f t="shared" si="30"/>
        <v>-23769844</v>
      </c>
      <c r="AP250" s="196">
        <f t="shared" si="26"/>
        <v>18974371.599999994</v>
      </c>
      <c r="AQ250" s="196">
        <f t="shared" si="27"/>
        <v>0</v>
      </c>
      <c r="AR250" s="196">
        <f t="shared" si="28"/>
        <v>948718.49999999907</v>
      </c>
      <c r="AS250" s="204">
        <f t="shared" si="31"/>
        <v>4.9999995783786555E-2</v>
      </c>
      <c r="AV250" s="197"/>
    </row>
    <row r="251" spans="1:48">
      <c r="A251" s="105">
        <v>2</v>
      </c>
      <c r="B251" s="105">
        <v>1012</v>
      </c>
      <c r="C251" s="105" t="s">
        <v>238</v>
      </c>
      <c r="D251" s="105">
        <v>20</v>
      </c>
      <c r="E251" s="105">
        <v>276</v>
      </c>
      <c r="F251" s="105" t="s">
        <v>409</v>
      </c>
      <c r="G251" s="105">
        <v>2025</v>
      </c>
      <c r="H251" s="105" t="s">
        <v>280</v>
      </c>
      <c r="I251" s="105">
        <v>6</v>
      </c>
      <c r="J251" s="105" t="s">
        <v>273</v>
      </c>
      <c r="K251" s="105">
        <v>16</v>
      </c>
      <c r="L251" s="105">
        <v>10306502</v>
      </c>
      <c r="M251" s="105">
        <v>0</v>
      </c>
      <c r="N251" s="105" t="s">
        <v>258</v>
      </c>
      <c r="O251" s="105" t="s">
        <v>241</v>
      </c>
      <c r="P251" s="105" t="s">
        <v>250</v>
      </c>
      <c r="Q251" s="105">
        <v>0</v>
      </c>
      <c r="R251" s="105">
        <v>0</v>
      </c>
      <c r="S251" s="105">
        <v>0</v>
      </c>
      <c r="T251" s="105">
        <v>0</v>
      </c>
      <c r="U251" s="105">
        <v>0</v>
      </c>
      <c r="V251" s="105">
        <v>3816372.6</v>
      </c>
      <c r="W251" s="105">
        <v>4642128.46</v>
      </c>
      <c r="X251" s="105">
        <v>0</v>
      </c>
      <c r="Y251" s="105">
        <v>0</v>
      </c>
      <c r="Z251" s="105">
        <v>114846.14</v>
      </c>
      <c r="AA251" s="105">
        <v>0</v>
      </c>
      <c r="AB251" s="105">
        <v>-940602</v>
      </c>
      <c r="AC251" s="105">
        <v>825755.86</v>
      </c>
      <c r="AD251" s="105">
        <v>0</v>
      </c>
      <c r="AE251" s="105">
        <v>0</v>
      </c>
      <c r="AF251" s="105">
        <v>0</v>
      </c>
      <c r="AG251" s="105">
        <v>0</v>
      </c>
      <c r="AH251" s="105">
        <v>0</v>
      </c>
      <c r="AI251" s="105">
        <v>0</v>
      </c>
      <c r="AJ251" s="181" t="str">
        <f>VLOOKUP($P251,[1]Map!$B$2:$C$7,2,FALSE)</f>
        <v>Water</v>
      </c>
      <c r="AK251" s="181" t="str">
        <f>VLOOKUP($H251,[1]Map!$F$2:$G$47,2,FALSE)</f>
        <v>Flow Through</v>
      </c>
      <c r="AL251" s="196">
        <f t="shared" si="24"/>
        <v>114846.14</v>
      </c>
      <c r="AM251" s="196">
        <f t="shared" si="25"/>
        <v>0</v>
      </c>
      <c r="AN251" s="196">
        <f t="shared" si="29"/>
        <v>114846.14</v>
      </c>
      <c r="AO251" s="196">
        <f t="shared" si="30"/>
        <v>-940602</v>
      </c>
      <c r="AP251" s="196">
        <f t="shared" si="26"/>
        <v>825755.85999999987</v>
      </c>
      <c r="AQ251" s="196">
        <f t="shared" si="27"/>
        <v>0</v>
      </c>
      <c r="AR251" s="196">
        <f t="shared" si="28"/>
        <v>0</v>
      </c>
      <c r="AS251" s="204">
        <f t="shared" si="31"/>
        <v>0</v>
      </c>
      <c r="AV251" s="197"/>
    </row>
    <row r="252" spans="1:48">
      <c r="A252" s="105">
        <v>2</v>
      </c>
      <c r="B252" s="105">
        <v>1012</v>
      </c>
      <c r="C252" s="105" t="s">
        <v>238</v>
      </c>
      <c r="D252" s="105">
        <v>20</v>
      </c>
      <c r="E252" s="105">
        <v>276</v>
      </c>
      <c r="F252" s="105" t="s">
        <v>409</v>
      </c>
      <c r="G252" s="105">
        <v>2025</v>
      </c>
      <c r="H252" s="105" t="s">
        <v>288</v>
      </c>
      <c r="I252" s="105">
        <v>6</v>
      </c>
      <c r="J252" s="105" t="s">
        <v>273</v>
      </c>
      <c r="K252" s="105">
        <v>15</v>
      </c>
      <c r="L252" s="105">
        <v>10306004</v>
      </c>
      <c r="M252" s="105">
        <v>-1</v>
      </c>
      <c r="N252" s="105" t="s">
        <v>270</v>
      </c>
      <c r="O252" s="105" t="s">
        <v>241</v>
      </c>
      <c r="P252" s="105" t="s">
        <v>250</v>
      </c>
      <c r="Q252" s="105">
        <v>0</v>
      </c>
      <c r="R252" s="105">
        <v>0</v>
      </c>
      <c r="S252" s="105">
        <v>-866137.9</v>
      </c>
      <c r="T252" s="105">
        <v>-22062.05</v>
      </c>
      <c r="U252" s="105">
        <v>-837683.72</v>
      </c>
      <c r="V252" s="105">
        <v>-17322757.75</v>
      </c>
      <c r="W252" s="105">
        <v>-16753673.52</v>
      </c>
      <c r="X252" s="105">
        <v>1010325.23</v>
      </c>
      <c r="Y252" s="105">
        <v>0</v>
      </c>
      <c r="Z252" s="105">
        <v>0</v>
      </c>
      <c r="AA252" s="105">
        <v>0</v>
      </c>
      <c r="AB252" s="105">
        <v>441241</v>
      </c>
      <c r="AC252" s="105">
        <v>569084.23</v>
      </c>
      <c r="AD252" s="105">
        <v>0</v>
      </c>
      <c r="AE252" s="105">
        <v>0</v>
      </c>
      <c r="AF252" s="105">
        <v>0</v>
      </c>
      <c r="AG252" s="105">
        <v>0</v>
      </c>
      <c r="AH252" s="105">
        <v>0</v>
      </c>
      <c r="AI252" s="105">
        <v>0</v>
      </c>
      <c r="AJ252" s="181" t="str">
        <f>VLOOKUP($P252,[1]Map!$B$2:$C$7,2,FALSE)</f>
        <v>Water</v>
      </c>
      <c r="AK252" s="181" t="str">
        <f>VLOOKUP($H252,[1]Map!$F$2:$G$47,2,FALSE)</f>
        <v>Taxable CIAC</v>
      </c>
      <c r="AL252" s="196">
        <f t="shared" si="24"/>
        <v>0</v>
      </c>
      <c r="AM252" s="196">
        <f t="shared" si="25"/>
        <v>1010325.23</v>
      </c>
      <c r="AN252" s="196">
        <f t="shared" si="29"/>
        <v>-1010325.23</v>
      </c>
      <c r="AO252" s="196">
        <f t="shared" si="30"/>
        <v>441241</v>
      </c>
      <c r="AP252" s="196">
        <f t="shared" si="26"/>
        <v>569084.23000000045</v>
      </c>
      <c r="AQ252" s="196">
        <f t="shared" si="27"/>
        <v>0</v>
      </c>
      <c r="AR252" s="196">
        <f t="shared" si="28"/>
        <v>28454.180000000051</v>
      </c>
      <c r="AS252" s="204">
        <f t="shared" si="31"/>
        <v>4.9999944647912714E-2</v>
      </c>
      <c r="AV252" s="197"/>
    </row>
    <row r="253" spans="1:48">
      <c r="A253" s="105">
        <v>2</v>
      </c>
      <c r="B253" s="105">
        <v>1012</v>
      </c>
      <c r="C253" s="105" t="s">
        <v>238</v>
      </c>
      <c r="D253" s="105">
        <v>20</v>
      </c>
      <c r="E253" s="105">
        <v>276</v>
      </c>
      <c r="F253" s="105" t="s">
        <v>409</v>
      </c>
      <c r="G253" s="105">
        <v>2025</v>
      </c>
      <c r="H253" s="105" t="s">
        <v>272</v>
      </c>
      <c r="I253" s="105">
        <v>6</v>
      </c>
      <c r="J253" s="105" t="s">
        <v>273</v>
      </c>
      <c r="K253" s="105">
        <v>15</v>
      </c>
      <c r="L253" s="105">
        <v>24</v>
      </c>
      <c r="M253" s="105">
        <v>1</v>
      </c>
      <c r="N253" s="105" t="s">
        <v>239</v>
      </c>
      <c r="O253" s="105" t="s">
        <v>241</v>
      </c>
      <c r="P253" s="105" t="s">
        <v>251</v>
      </c>
      <c r="Q253" s="105">
        <v>0</v>
      </c>
      <c r="R253" s="105">
        <v>0</v>
      </c>
      <c r="S253" s="105">
        <v>31353.279999999999</v>
      </c>
      <c r="T253" s="105">
        <v>8002.95</v>
      </c>
      <c r="U253" s="105">
        <v>39356.230000000003</v>
      </c>
      <c r="V253" s="105">
        <v>627065.52</v>
      </c>
      <c r="W253" s="105">
        <v>787124.44000000006</v>
      </c>
      <c r="X253" s="105">
        <v>0</v>
      </c>
      <c r="Y253" s="105">
        <v>177706.99</v>
      </c>
      <c r="Z253" s="105">
        <v>17648.07</v>
      </c>
      <c r="AA253" s="105">
        <v>0</v>
      </c>
      <c r="AB253" s="105">
        <v>0</v>
      </c>
      <c r="AC253" s="105">
        <v>160058.92000000001</v>
      </c>
      <c r="AD253" s="105">
        <v>0</v>
      </c>
      <c r="AE253" s="105">
        <v>0</v>
      </c>
      <c r="AF253" s="105">
        <v>0</v>
      </c>
      <c r="AG253" s="105">
        <v>0</v>
      </c>
      <c r="AH253" s="105">
        <v>0</v>
      </c>
      <c r="AI253" s="105">
        <v>0</v>
      </c>
      <c r="AJ253" s="181" t="str">
        <f>VLOOKUP($P253,[1]Map!$B$2:$C$7,2,FALSE)</f>
        <v>Water</v>
      </c>
      <c r="AK253" s="181" t="str">
        <f>VLOOKUP($H253,[1]Map!$F$2:$G$47,2,FALSE)</f>
        <v>COR</v>
      </c>
      <c r="AL253" s="196">
        <f t="shared" si="24"/>
        <v>17648.07</v>
      </c>
      <c r="AM253" s="196">
        <f t="shared" si="25"/>
        <v>177706.99</v>
      </c>
      <c r="AN253" s="196">
        <f t="shared" si="29"/>
        <v>-160058.91999999998</v>
      </c>
      <c r="AO253" s="196">
        <f t="shared" si="30"/>
        <v>0</v>
      </c>
      <c r="AP253" s="196">
        <f t="shared" si="26"/>
        <v>160058.92000000004</v>
      </c>
      <c r="AQ253" s="196">
        <f t="shared" si="27"/>
        <v>0</v>
      </c>
      <c r="AR253" s="196">
        <f t="shared" si="28"/>
        <v>8002.9500000000044</v>
      </c>
      <c r="AS253" s="204">
        <f t="shared" si="31"/>
        <v>5.000002499079715E-2</v>
      </c>
      <c r="AV253" s="197"/>
    </row>
    <row r="254" spans="1:48">
      <c r="A254" s="105">
        <v>2</v>
      </c>
      <c r="B254" s="105">
        <v>1012</v>
      </c>
      <c r="C254" s="105" t="s">
        <v>238</v>
      </c>
      <c r="D254" s="105">
        <v>20</v>
      </c>
      <c r="E254" s="105">
        <v>276</v>
      </c>
      <c r="F254" s="105" t="s">
        <v>409</v>
      </c>
      <c r="G254" s="105">
        <v>2025</v>
      </c>
      <c r="H254" s="105" t="s">
        <v>274</v>
      </c>
      <c r="I254" s="105">
        <v>6</v>
      </c>
      <c r="J254" s="105" t="s">
        <v>273</v>
      </c>
      <c r="K254" s="105">
        <v>15</v>
      </c>
      <c r="L254" s="105">
        <v>22</v>
      </c>
      <c r="M254" s="105">
        <v>1</v>
      </c>
      <c r="N254" s="105" t="s">
        <v>239</v>
      </c>
      <c r="O254" s="105" t="s">
        <v>241</v>
      </c>
      <c r="P254" s="105" t="s">
        <v>251</v>
      </c>
      <c r="Q254" s="105">
        <v>0</v>
      </c>
      <c r="R254" s="105">
        <v>0</v>
      </c>
      <c r="S254" s="105">
        <v>21509.13</v>
      </c>
      <c r="T254" s="105">
        <v>1470.07</v>
      </c>
      <c r="U254" s="105">
        <v>22813.03</v>
      </c>
      <c r="V254" s="105">
        <v>430182.79000000004</v>
      </c>
      <c r="W254" s="105">
        <v>456260.93</v>
      </c>
      <c r="X254" s="105">
        <v>28560.68</v>
      </c>
      <c r="Y254" s="105">
        <v>0</v>
      </c>
      <c r="Z254" s="105">
        <v>2482.54</v>
      </c>
      <c r="AA254" s="105">
        <v>0</v>
      </c>
      <c r="AB254" s="105">
        <v>0</v>
      </c>
      <c r="AC254" s="105">
        <v>26078.14</v>
      </c>
      <c r="AD254" s="105">
        <v>0</v>
      </c>
      <c r="AE254" s="105">
        <v>0</v>
      </c>
      <c r="AF254" s="105">
        <v>0</v>
      </c>
      <c r="AG254" s="105">
        <v>0</v>
      </c>
      <c r="AH254" s="105">
        <v>0</v>
      </c>
      <c r="AI254" s="105">
        <v>0</v>
      </c>
      <c r="AJ254" s="181" t="str">
        <f>VLOOKUP($P254,[1]Map!$B$2:$C$7,2,FALSE)</f>
        <v>Water</v>
      </c>
      <c r="AK254" s="181" t="str">
        <f>VLOOKUP($H254,[1]Map!$F$2:$G$47,2,FALSE)</f>
        <v>Reg Def</v>
      </c>
      <c r="AL254" s="196">
        <f t="shared" si="24"/>
        <v>2482.54</v>
      </c>
      <c r="AM254" s="196">
        <f t="shared" si="25"/>
        <v>28560.68</v>
      </c>
      <c r="AN254" s="196">
        <f t="shared" si="29"/>
        <v>-26078.14</v>
      </c>
      <c r="AO254" s="196">
        <f t="shared" si="30"/>
        <v>0</v>
      </c>
      <c r="AP254" s="196">
        <f t="shared" si="26"/>
        <v>26078.139999999956</v>
      </c>
      <c r="AQ254" s="196">
        <f t="shared" si="27"/>
        <v>-4.3655745685100555E-11</v>
      </c>
      <c r="AR254" s="196">
        <f t="shared" si="28"/>
        <v>1303.8999999999978</v>
      </c>
      <c r="AS254" s="204">
        <f t="shared" si="31"/>
        <v>4.9999731575948288E-2</v>
      </c>
      <c r="AV254" s="197"/>
    </row>
    <row r="255" spans="1:48">
      <c r="A255" s="105">
        <v>2</v>
      </c>
      <c r="B255" s="105">
        <v>1012</v>
      </c>
      <c r="C255" s="105" t="s">
        <v>238</v>
      </c>
      <c r="D255" s="105">
        <v>20</v>
      </c>
      <c r="E255" s="105">
        <v>276</v>
      </c>
      <c r="F255" s="105" t="s">
        <v>409</v>
      </c>
      <c r="G255" s="105">
        <v>2025</v>
      </c>
      <c r="H255" s="105" t="s">
        <v>278</v>
      </c>
      <c r="I255" s="105">
        <v>6</v>
      </c>
      <c r="J255" s="105" t="s">
        <v>273</v>
      </c>
      <c r="K255" s="105">
        <v>15</v>
      </c>
      <c r="L255" s="105">
        <v>10306001</v>
      </c>
      <c r="M255" s="105">
        <v>0</v>
      </c>
      <c r="N255" s="105" t="s">
        <v>258</v>
      </c>
      <c r="O255" s="105" t="s">
        <v>241</v>
      </c>
      <c r="P255" s="105" t="s">
        <v>251</v>
      </c>
      <c r="Q255" s="105">
        <v>0</v>
      </c>
      <c r="R255" s="105">
        <v>0</v>
      </c>
      <c r="S255" s="105">
        <v>624.89</v>
      </c>
      <c r="T255" s="105">
        <v>0</v>
      </c>
      <c r="U255" s="105">
        <v>603.09</v>
      </c>
      <c r="V255" s="105">
        <v>12498.08</v>
      </c>
      <c r="W255" s="105">
        <v>12062.07</v>
      </c>
      <c r="X255" s="105">
        <v>0</v>
      </c>
      <c r="Y255" s="105">
        <v>0</v>
      </c>
      <c r="Z255" s="105">
        <v>436.01</v>
      </c>
      <c r="AA255" s="105">
        <v>0</v>
      </c>
      <c r="AB255" s="105">
        <v>0</v>
      </c>
      <c r="AC255" s="105">
        <v>-436.01</v>
      </c>
      <c r="AD255" s="105">
        <v>0</v>
      </c>
      <c r="AE255" s="105">
        <v>0</v>
      </c>
      <c r="AF255" s="105">
        <v>0</v>
      </c>
      <c r="AG255" s="105">
        <v>0</v>
      </c>
      <c r="AH255" s="105">
        <v>0</v>
      </c>
      <c r="AI255" s="105">
        <v>0</v>
      </c>
      <c r="AJ255" s="181" t="str">
        <f>VLOOKUP($P255,[1]Map!$B$2:$C$7,2,FALSE)</f>
        <v>Water</v>
      </c>
      <c r="AK255" s="181" t="str">
        <f>VLOOKUP($H255,[1]Map!$F$2:$G$47,2,FALSE)</f>
        <v>Reg Def</v>
      </c>
      <c r="AL255" s="196">
        <f t="shared" si="24"/>
        <v>436.01</v>
      </c>
      <c r="AM255" s="196">
        <f t="shared" si="25"/>
        <v>0</v>
      </c>
      <c r="AN255" s="196">
        <f t="shared" si="29"/>
        <v>436.01</v>
      </c>
      <c r="AO255" s="196">
        <f t="shared" si="30"/>
        <v>0</v>
      </c>
      <c r="AP255" s="196">
        <f t="shared" si="26"/>
        <v>-436.01000000000022</v>
      </c>
      <c r="AQ255" s="196">
        <f t="shared" si="27"/>
        <v>0</v>
      </c>
      <c r="AR255" s="196">
        <f t="shared" si="28"/>
        <v>-21.799999999999955</v>
      </c>
      <c r="AS255" s="204">
        <f t="shared" si="31"/>
        <v>4.9998853237310945E-2</v>
      </c>
      <c r="AV255" s="197"/>
    </row>
    <row r="256" spans="1:48">
      <c r="A256" s="105">
        <v>2</v>
      </c>
      <c r="B256" s="105">
        <v>1012</v>
      </c>
      <c r="C256" s="105" t="s">
        <v>238</v>
      </c>
      <c r="D256" s="105">
        <v>20</v>
      </c>
      <c r="E256" s="105">
        <v>276</v>
      </c>
      <c r="F256" s="105" t="s">
        <v>409</v>
      </c>
      <c r="G256" s="105">
        <v>2025</v>
      </c>
      <c r="H256" s="105" t="s">
        <v>281</v>
      </c>
      <c r="I256" s="105">
        <v>6</v>
      </c>
      <c r="J256" s="105" t="s">
        <v>273</v>
      </c>
      <c r="K256" s="105">
        <v>15</v>
      </c>
      <c r="L256" s="105">
        <v>10306017</v>
      </c>
      <c r="M256" s="105">
        <v>0</v>
      </c>
      <c r="N256" s="105" t="s">
        <v>258</v>
      </c>
      <c r="O256" s="105" t="s">
        <v>241</v>
      </c>
      <c r="P256" s="105" t="s">
        <v>251</v>
      </c>
      <c r="Q256" s="105">
        <v>0</v>
      </c>
      <c r="R256" s="105">
        <v>0</v>
      </c>
      <c r="S256" s="105">
        <v>96121.83</v>
      </c>
      <c r="T256" s="105">
        <v>0</v>
      </c>
      <c r="U256" s="105">
        <v>92099.53</v>
      </c>
      <c r="V256" s="105">
        <v>1922436.54</v>
      </c>
      <c r="W256" s="105">
        <v>1841990.42</v>
      </c>
      <c r="X256" s="105">
        <v>0</v>
      </c>
      <c r="Y256" s="105">
        <v>0</v>
      </c>
      <c r="Z256" s="105">
        <v>80446.12</v>
      </c>
      <c r="AA256" s="105">
        <v>0</v>
      </c>
      <c r="AB256" s="105">
        <v>0</v>
      </c>
      <c r="AC256" s="105">
        <v>-80446.12</v>
      </c>
      <c r="AD256" s="105">
        <v>0</v>
      </c>
      <c r="AE256" s="105">
        <v>0</v>
      </c>
      <c r="AF256" s="105">
        <v>0</v>
      </c>
      <c r="AG256" s="105">
        <v>0</v>
      </c>
      <c r="AH256" s="105">
        <v>0</v>
      </c>
      <c r="AI256" s="105">
        <v>0</v>
      </c>
      <c r="AJ256" s="181" t="str">
        <f>VLOOKUP($P256,[1]Map!$B$2:$C$7,2,FALSE)</f>
        <v>Water</v>
      </c>
      <c r="AK256" s="181" t="str">
        <f>VLOOKUP($H256,[1]Map!$F$2:$G$47,2,FALSE)</f>
        <v>Reg Def</v>
      </c>
      <c r="AL256" s="196">
        <f t="shared" si="24"/>
        <v>80446.12</v>
      </c>
      <c r="AM256" s="196">
        <f t="shared" si="25"/>
        <v>0</v>
      </c>
      <c r="AN256" s="196">
        <f t="shared" si="29"/>
        <v>80446.12</v>
      </c>
      <c r="AO256" s="196">
        <f t="shared" si="30"/>
        <v>0</v>
      </c>
      <c r="AP256" s="196">
        <f t="shared" si="26"/>
        <v>-80446.120000000112</v>
      </c>
      <c r="AQ256" s="196">
        <f t="shared" si="27"/>
        <v>-1.1641532182693481E-10</v>
      </c>
      <c r="AR256" s="196">
        <f t="shared" si="28"/>
        <v>-4022.3000000000029</v>
      </c>
      <c r="AS256" s="204">
        <f t="shared" si="31"/>
        <v>4.9999925415918099E-2</v>
      </c>
      <c r="AV256" s="197"/>
    </row>
    <row r="257" spans="1:48">
      <c r="A257" s="105">
        <v>2</v>
      </c>
      <c r="B257" s="105">
        <v>1012</v>
      </c>
      <c r="C257" s="105" t="s">
        <v>238</v>
      </c>
      <c r="D257" s="105">
        <v>20</v>
      </c>
      <c r="E257" s="105">
        <v>276</v>
      </c>
      <c r="F257" s="105" t="s">
        <v>409</v>
      </c>
      <c r="G257" s="105">
        <v>2025</v>
      </c>
      <c r="H257" s="105" t="s">
        <v>282</v>
      </c>
      <c r="I257" s="105">
        <v>6</v>
      </c>
      <c r="J257" s="105" t="s">
        <v>273</v>
      </c>
      <c r="K257" s="105">
        <v>15</v>
      </c>
      <c r="L257" s="105">
        <v>10306012</v>
      </c>
      <c r="M257" s="105">
        <v>0</v>
      </c>
      <c r="N257" s="105" t="s">
        <v>258</v>
      </c>
      <c r="O257" s="105" t="s">
        <v>241</v>
      </c>
      <c r="P257" s="105" t="s">
        <v>251</v>
      </c>
      <c r="Q257" s="105">
        <v>0</v>
      </c>
      <c r="R257" s="105">
        <v>0</v>
      </c>
      <c r="S257" s="105">
        <v>-513.15</v>
      </c>
      <c r="T257" s="105">
        <v>0</v>
      </c>
      <c r="U257" s="105">
        <v>-494.24</v>
      </c>
      <c r="V257" s="105">
        <v>-10262.710000000001</v>
      </c>
      <c r="W257" s="105">
        <v>-9884.4600000000009</v>
      </c>
      <c r="X257" s="105">
        <v>0</v>
      </c>
      <c r="Y257" s="105">
        <v>0</v>
      </c>
      <c r="Z257" s="105">
        <v>-378.25</v>
      </c>
      <c r="AA257" s="105">
        <v>0</v>
      </c>
      <c r="AB257" s="105">
        <v>0</v>
      </c>
      <c r="AC257" s="105">
        <v>378.25</v>
      </c>
      <c r="AD257" s="105">
        <v>0</v>
      </c>
      <c r="AE257" s="105">
        <v>0</v>
      </c>
      <c r="AF257" s="105">
        <v>0</v>
      </c>
      <c r="AG257" s="105">
        <v>0</v>
      </c>
      <c r="AH257" s="105">
        <v>0</v>
      </c>
      <c r="AI257" s="105">
        <v>0</v>
      </c>
      <c r="AJ257" s="181" t="str">
        <f>VLOOKUP($P257,[1]Map!$B$2:$C$7,2,FALSE)</f>
        <v>Water</v>
      </c>
      <c r="AK257" s="181" t="str">
        <f>VLOOKUP($H257,[1]Map!$F$2:$G$47,2,FALSE)</f>
        <v>Reg Def</v>
      </c>
      <c r="AL257" s="196">
        <f t="shared" si="24"/>
        <v>-378.25</v>
      </c>
      <c r="AM257" s="196">
        <f t="shared" si="25"/>
        <v>0</v>
      </c>
      <c r="AN257" s="196">
        <f t="shared" si="29"/>
        <v>-378.25</v>
      </c>
      <c r="AO257" s="196">
        <f t="shared" si="30"/>
        <v>0</v>
      </c>
      <c r="AP257" s="196">
        <f t="shared" si="26"/>
        <v>378.25</v>
      </c>
      <c r="AQ257" s="196">
        <f t="shared" si="27"/>
        <v>0</v>
      </c>
      <c r="AR257" s="196">
        <f t="shared" si="28"/>
        <v>18.909999999999968</v>
      </c>
      <c r="AS257" s="204">
        <f t="shared" si="31"/>
        <v>4.9993390614672749E-2</v>
      </c>
      <c r="AV257" s="197"/>
    </row>
    <row r="258" spans="1:48">
      <c r="A258" s="105">
        <v>2</v>
      </c>
      <c r="B258" s="105">
        <v>1012</v>
      </c>
      <c r="C258" s="105" t="s">
        <v>238</v>
      </c>
      <c r="D258" s="105">
        <v>20</v>
      </c>
      <c r="E258" s="105">
        <v>276</v>
      </c>
      <c r="F258" s="105" t="s">
        <v>409</v>
      </c>
      <c r="G258" s="105">
        <v>2025</v>
      </c>
      <c r="H258" s="105" t="s">
        <v>284</v>
      </c>
      <c r="I258" s="105">
        <v>6</v>
      </c>
      <c r="J258" s="105" t="s">
        <v>273</v>
      </c>
      <c r="K258" s="105">
        <v>15</v>
      </c>
      <c r="L258" s="105">
        <v>10306050</v>
      </c>
      <c r="M258" s="105">
        <v>0</v>
      </c>
      <c r="N258" s="105" t="s">
        <v>258</v>
      </c>
      <c r="O258" s="105" t="s">
        <v>241</v>
      </c>
      <c r="P258" s="105" t="s">
        <v>251</v>
      </c>
      <c r="Q258" s="105">
        <v>0</v>
      </c>
      <c r="R258" s="105">
        <v>0</v>
      </c>
      <c r="S258" s="105">
        <v>82292.25</v>
      </c>
      <c r="T258" s="105">
        <v>0</v>
      </c>
      <c r="U258" s="105">
        <v>79539.900000000009</v>
      </c>
      <c r="V258" s="105">
        <v>1645844.65</v>
      </c>
      <c r="W258" s="105">
        <v>1590797.8900000001</v>
      </c>
      <c r="X258" s="105">
        <v>0</v>
      </c>
      <c r="Y258" s="105">
        <v>0</v>
      </c>
      <c r="Z258" s="105">
        <v>55046.76</v>
      </c>
      <c r="AA258" s="105">
        <v>0</v>
      </c>
      <c r="AB258" s="105">
        <v>0</v>
      </c>
      <c r="AC258" s="105">
        <v>-55046.76</v>
      </c>
      <c r="AD258" s="105">
        <v>0</v>
      </c>
      <c r="AE258" s="105">
        <v>0</v>
      </c>
      <c r="AF258" s="105">
        <v>0</v>
      </c>
      <c r="AG258" s="105">
        <v>0</v>
      </c>
      <c r="AH258" s="105">
        <v>0</v>
      </c>
      <c r="AI258" s="105">
        <v>0</v>
      </c>
      <c r="AJ258" s="181" t="str">
        <f>VLOOKUP($P258,[1]Map!$B$2:$C$7,2,FALSE)</f>
        <v>Water</v>
      </c>
      <c r="AK258" s="181" t="str">
        <f>VLOOKUP($H258,[1]Map!$F$2:$G$47,2,FALSE)</f>
        <v>Repairs</v>
      </c>
      <c r="AL258" s="196">
        <f t="shared" ref="AL258:AL321" si="32">Z258+AA258</f>
        <v>55046.76</v>
      </c>
      <c r="AM258" s="196">
        <f t="shared" ref="AM258:AM321" si="33">+X258+Y258</f>
        <v>0</v>
      </c>
      <c r="AN258" s="196">
        <f t="shared" si="29"/>
        <v>55046.76</v>
      </c>
      <c r="AO258" s="196">
        <f t="shared" si="30"/>
        <v>0</v>
      </c>
      <c r="AP258" s="196">
        <f t="shared" ref="AP258:AP321" si="34">+W258-V258</f>
        <v>-55046.759999999776</v>
      </c>
      <c r="AQ258" s="196">
        <f t="shared" ref="AQ258:AQ321" si="35">+AN258+AO258+AP258</f>
        <v>2.255546860396862E-10</v>
      </c>
      <c r="AR258" s="196">
        <f t="shared" ref="AR258:AR321" si="36">U258-S258</f>
        <v>-2752.3499999999913</v>
      </c>
      <c r="AS258" s="204">
        <f t="shared" si="31"/>
        <v>5.0000217996481584E-2</v>
      </c>
      <c r="AV258" s="197"/>
    </row>
    <row r="259" spans="1:48">
      <c r="A259" s="105">
        <v>2</v>
      </c>
      <c r="B259" s="105">
        <v>1012</v>
      </c>
      <c r="C259" s="105" t="s">
        <v>238</v>
      </c>
      <c r="D259" s="105">
        <v>20</v>
      </c>
      <c r="E259" s="105">
        <v>276</v>
      </c>
      <c r="F259" s="105" t="s">
        <v>409</v>
      </c>
      <c r="G259" s="105">
        <v>2025</v>
      </c>
      <c r="H259" s="105" t="s">
        <v>280</v>
      </c>
      <c r="I259" s="105">
        <v>6</v>
      </c>
      <c r="J259" s="105" t="s">
        <v>273</v>
      </c>
      <c r="K259" s="105">
        <v>16</v>
      </c>
      <c r="L259" s="105">
        <v>10306502</v>
      </c>
      <c r="M259" s="105">
        <v>0</v>
      </c>
      <c r="N259" s="105" t="s">
        <v>258</v>
      </c>
      <c r="O259" s="105" t="s">
        <v>241</v>
      </c>
      <c r="P259" s="105" t="s">
        <v>251</v>
      </c>
      <c r="Q259" s="105">
        <v>0</v>
      </c>
      <c r="R259" s="105">
        <v>0</v>
      </c>
      <c r="S259" s="105">
        <v>0</v>
      </c>
      <c r="T259" s="105">
        <v>0</v>
      </c>
      <c r="U259" s="105">
        <v>0</v>
      </c>
      <c r="V259" s="105">
        <v>20669.11</v>
      </c>
      <c r="W259" s="105">
        <v>19947.400000000001</v>
      </c>
      <c r="X259" s="105">
        <v>0</v>
      </c>
      <c r="Y259" s="105">
        <v>0</v>
      </c>
      <c r="Z259" s="105">
        <v>721.71</v>
      </c>
      <c r="AA259" s="105">
        <v>0</v>
      </c>
      <c r="AB259" s="105">
        <v>0</v>
      </c>
      <c r="AC259" s="105">
        <v>-721.71</v>
      </c>
      <c r="AD259" s="105">
        <v>0</v>
      </c>
      <c r="AE259" s="105">
        <v>0</v>
      </c>
      <c r="AF259" s="105">
        <v>0</v>
      </c>
      <c r="AG259" s="105">
        <v>0</v>
      </c>
      <c r="AH259" s="105">
        <v>0</v>
      </c>
      <c r="AI259" s="105">
        <v>0</v>
      </c>
      <c r="AJ259" s="181" t="str">
        <f>VLOOKUP($P259,[1]Map!$B$2:$C$7,2,FALSE)</f>
        <v>Water</v>
      </c>
      <c r="AK259" s="181" t="str">
        <f>VLOOKUP($H259,[1]Map!$F$2:$G$47,2,FALSE)</f>
        <v>Flow Through</v>
      </c>
      <c r="AL259" s="196">
        <f t="shared" si="32"/>
        <v>721.71</v>
      </c>
      <c r="AM259" s="196">
        <f t="shared" si="33"/>
        <v>0</v>
      </c>
      <c r="AN259" s="196">
        <f t="shared" ref="AN259:AN322" si="37">+AL259-AM259</f>
        <v>721.71</v>
      </c>
      <c r="AO259" s="196">
        <f t="shared" ref="AO259:AO322" si="38">AB259</f>
        <v>0</v>
      </c>
      <c r="AP259" s="196">
        <f t="shared" si="34"/>
        <v>-721.70999999999913</v>
      </c>
      <c r="AQ259" s="196">
        <f t="shared" si="35"/>
        <v>9.0949470177292824E-13</v>
      </c>
      <c r="AR259" s="196">
        <f t="shared" si="36"/>
        <v>0</v>
      </c>
      <c r="AS259" s="204">
        <f t="shared" ref="AS259:AS322" si="39">AR259/AP259</f>
        <v>0</v>
      </c>
      <c r="AV259" s="197"/>
    </row>
    <row r="260" spans="1:48">
      <c r="A260" s="105">
        <v>2</v>
      </c>
      <c r="B260" s="105">
        <v>1012</v>
      </c>
      <c r="C260" s="105" t="s">
        <v>238</v>
      </c>
      <c r="D260" s="105">
        <v>20</v>
      </c>
      <c r="E260" s="105">
        <v>276</v>
      </c>
      <c r="F260" s="105" t="s">
        <v>409</v>
      </c>
      <c r="G260" s="105">
        <v>2025</v>
      </c>
      <c r="H260" s="105" t="s">
        <v>272</v>
      </c>
      <c r="I260" s="105">
        <v>6</v>
      </c>
      <c r="J260" s="105" t="s">
        <v>273</v>
      </c>
      <c r="K260" s="105">
        <v>15</v>
      </c>
      <c r="L260" s="105">
        <v>24</v>
      </c>
      <c r="M260" s="105">
        <v>1</v>
      </c>
      <c r="N260" s="105" t="s">
        <v>239</v>
      </c>
      <c r="O260" s="105" t="s">
        <v>241</v>
      </c>
      <c r="P260" s="105" t="s">
        <v>252</v>
      </c>
      <c r="Q260" s="105">
        <v>0</v>
      </c>
      <c r="R260" s="105">
        <v>0</v>
      </c>
      <c r="S260" s="105">
        <v>0</v>
      </c>
      <c r="T260" s="105">
        <v>0</v>
      </c>
      <c r="U260" s="105">
        <v>0</v>
      </c>
      <c r="V260" s="105">
        <v>0</v>
      </c>
      <c r="W260" s="105">
        <v>0</v>
      </c>
      <c r="X260" s="105">
        <v>0</v>
      </c>
      <c r="Y260" s="105">
        <v>0</v>
      </c>
      <c r="Z260" s="105">
        <v>0</v>
      </c>
      <c r="AA260" s="105">
        <v>0</v>
      </c>
      <c r="AB260" s="105">
        <v>0</v>
      </c>
      <c r="AC260" s="105">
        <v>0</v>
      </c>
      <c r="AD260" s="105">
        <v>0</v>
      </c>
      <c r="AE260" s="105">
        <v>0</v>
      </c>
      <c r="AF260" s="105">
        <v>0</v>
      </c>
      <c r="AG260" s="105">
        <v>0</v>
      </c>
      <c r="AH260" s="105">
        <v>0</v>
      </c>
      <c r="AI260" s="105">
        <v>0</v>
      </c>
      <c r="AJ260" s="181" t="str">
        <f>VLOOKUP($P260,[1]Map!$B$2:$C$7,2,FALSE)</f>
        <v>n/a</v>
      </c>
      <c r="AK260" s="181" t="str">
        <f>VLOOKUP($H260,[1]Map!$F$2:$G$47,2,FALSE)</f>
        <v>COR</v>
      </c>
      <c r="AL260" s="196">
        <f t="shared" si="32"/>
        <v>0</v>
      </c>
      <c r="AM260" s="196">
        <f t="shared" si="33"/>
        <v>0</v>
      </c>
      <c r="AN260" s="196">
        <f t="shared" si="37"/>
        <v>0</v>
      </c>
      <c r="AO260" s="196">
        <f t="shared" si="38"/>
        <v>0</v>
      </c>
      <c r="AP260" s="196">
        <f t="shared" si="34"/>
        <v>0</v>
      </c>
      <c r="AQ260" s="196">
        <f t="shared" si="35"/>
        <v>0</v>
      </c>
      <c r="AR260" s="196">
        <f t="shared" si="36"/>
        <v>0</v>
      </c>
      <c r="AS260" s="204" t="e">
        <f t="shared" si="39"/>
        <v>#DIV/0!</v>
      </c>
      <c r="AV260" s="197"/>
    </row>
    <row r="261" spans="1:48">
      <c r="A261" s="105">
        <v>2</v>
      </c>
      <c r="B261" s="105">
        <v>1012</v>
      </c>
      <c r="C261" s="105" t="s">
        <v>238</v>
      </c>
      <c r="D261" s="105">
        <v>20</v>
      </c>
      <c r="E261" s="105">
        <v>276</v>
      </c>
      <c r="F261" s="105" t="s">
        <v>409</v>
      </c>
      <c r="G261" s="105">
        <v>2025</v>
      </c>
      <c r="H261" s="105" t="s">
        <v>277</v>
      </c>
      <c r="I261" s="105">
        <v>6</v>
      </c>
      <c r="J261" s="105" t="s">
        <v>273</v>
      </c>
      <c r="K261" s="105">
        <v>9999</v>
      </c>
      <c r="L261" s="105">
        <v>12000023</v>
      </c>
      <c r="M261" s="105">
        <v>1</v>
      </c>
      <c r="N261" s="105" t="s">
        <v>239</v>
      </c>
      <c r="O261" s="105" t="s">
        <v>241</v>
      </c>
      <c r="P261" s="105" t="s">
        <v>252</v>
      </c>
      <c r="Q261" s="105">
        <v>0</v>
      </c>
      <c r="R261" s="105">
        <v>0</v>
      </c>
      <c r="S261" s="105">
        <v>0</v>
      </c>
      <c r="T261" s="105">
        <v>0</v>
      </c>
      <c r="U261" s="105">
        <v>0</v>
      </c>
      <c r="V261" s="105">
        <v>0</v>
      </c>
      <c r="W261" s="105">
        <v>0</v>
      </c>
      <c r="X261" s="105">
        <v>0</v>
      </c>
      <c r="Y261" s="105">
        <v>0</v>
      </c>
      <c r="Z261" s="105">
        <v>0</v>
      </c>
      <c r="AA261" s="105">
        <v>0</v>
      </c>
      <c r="AB261" s="105">
        <v>0</v>
      </c>
      <c r="AC261" s="105">
        <v>0</v>
      </c>
      <c r="AD261" s="105">
        <v>0</v>
      </c>
      <c r="AE261" s="105">
        <v>0</v>
      </c>
      <c r="AF261" s="105">
        <v>0</v>
      </c>
      <c r="AG261" s="105">
        <v>0</v>
      </c>
      <c r="AH261" s="105">
        <v>0</v>
      </c>
      <c r="AI261" s="105">
        <v>0</v>
      </c>
      <c r="AJ261" s="181" t="str">
        <f>VLOOKUP($P261,[1]Map!$B$2:$C$7,2,FALSE)</f>
        <v>n/a</v>
      </c>
      <c r="AK261" s="181" t="str">
        <f>VLOOKUP($H261,[1]Map!$F$2:$G$47,2,FALSE)</f>
        <v>n/a</v>
      </c>
      <c r="AL261" s="196">
        <f t="shared" si="32"/>
        <v>0</v>
      </c>
      <c r="AM261" s="196">
        <f t="shared" si="33"/>
        <v>0</v>
      </c>
      <c r="AN261" s="196">
        <f t="shared" si="37"/>
        <v>0</v>
      </c>
      <c r="AO261" s="196">
        <f t="shared" si="38"/>
        <v>0</v>
      </c>
      <c r="AP261" s="196">
        <f t="shared" si="34"/>
        <v>0</v>
      </c>
      <c r="AQ261" s="196">
        <f t="shared" si="35"/>
        <v>0</v>
      </c>
      <c r="AR261" s="196">
        <f t="shared" si="36"/>
        <v>0</v>
      </c>
      <c r="AS261" s="204" t="e">
        <f t="shared" si="39"/>
        <v>#DIV/0!</v>
      </c>
      <c r="AV261" s="197"/>
    </row>
    <row r="262" spans="1:48">
      <c r="A262" s="105">
        <v>2</v>
      </c>
      <c r="B262" s="105">
        <v>1012</v>
      </c>
      <c r="C262" s="105" t="s">
        <v>238</v>
      </c>
      <c r="D262" s="105">
        <v>20</v>
      </c>
      <c r="E262" s="105">
        <v>276</v>
      </c>
      <c r="F262" s="105" t="s">
        <v>409</v>
      </c>
      <c r="G262" s="105">
        <v>2025</v>
      </c>
      <c r="H262" s="105" t="s">
        <v>275</v>
      </c>
      <c r="I262" s="105">
        <v>6</v>
      </c>
      <c r="J262" s="105" t="s">
        <v>273</v>
      </c>
      <c r="K262" s="105">
        <v>17630</v>
      </c>
      <c r="L262" s="105">
        <v>23634795</v>
      </c>
      <c r="M262" s="105">
        <v>1</v>
      </c>
      <c r="N262" s="105" t="s">
        <v>239</v>
      </c>
      <c r="O262" s="105" t="s">
        <v>241</v>
      </c>
      <c r="P262" s="105" t="s">
        <v>252</v>
      </c>
      <c r="Q262" s="105">
        <v>0</v>
      </c>
      <c r="R262" s="105">
        <v>0</v>
      </c>
      <c r="S262" s="105">
        <v>569432.68000000005</v>
      </c>
      <c r="T262" s="105">
        <v>0</v>
      </c>
      <c r="U262" s="105">
        <v>379621.98</v>
      </c>
      <c r="V262" s="105">
        <v>0</v>
      </c>
      <c r="W262" s="105">
        <v>0</v>
      </c>
      <c r="X262" s="105">
        <v>0</v>
      </c>
      <c r="Y262" s="105">
        <v>0</v>
      </c>
      <c r="Z262" s="105">
        <v>0</v>
      </c>
      <c r="AA262" s="105">
        <v>0</v>
      </c>
      <c r="AB262" s="105">
        <v>0</v>
      </c>
      <c r="AC262" s="105">
        <v>0</v>
      </c>
      <c r="AD262" s="105">
        <v>0</v>
      </c>
      <c r="AE262" s="105">
        <v>0</v>
      </c>
      <c r="AF262" s="105">
        <v>0</v>
      </c>
      <c r="AG262" s="105">
        <v>0</v>
      </c>
      <c r="AH262" s="105">
        <v>0</v>
      </c>
      <c r="AI262" s="105">
        <v>0</v>
      </c>
      <c r="AJ262" s="181" t="str">
        <f>VLOOKUP($P262,[1]Map!$B$2:$C$7,2,FALSE)</f>
        <v>n/a</v>
      </c>
      <c r="AK262" s="181" t="str">
        <f>VLOOKUP($H262,[1]Map!$F$2:$G$47,2,FALSE)</f>
        <v>RSG</v>
      </c>
      <c r="AL262" s="196">
        <f t="shared" si="32"/>
        <v>0</v>
      </c>
      <c r="AM262" s="196">
        <f t="shared" si="33"/>
        <v>0</v>
      </c>
      <c r="AN262" s="196">
        <f t="shared" si="37"/>
        <v>0</v>
      </c>
      <c r="AO262" s="196">
        <f t="shared" si="38"/>
        <v>0</v>
      </c>
      <c r="AP262" s="196">
        <f t="shared" si="34"/>
        <v>0</v>
      </c>
      <c r="AQ262" s="196">
        <f t="shared" si="35"/>
        <v>0</v>
      </c>
      <c r="AR262" s="196">
        <f t="shared" si="36"/>
        <v>-189810.70000000007</v>
      </c>
      <c r="AS262" s="204" t="e">
        <f t="shared" si="39"/>
        <v>#DIV/0!</v>
      </c>
      <c r="AV262" s="197"/>
    </row>
    <row r="263" spans="1:48">
      <c r="A263" s="105">
        <v>2</v>
      </c>
      <c r="B263" s="105">
        <v>1012</v>
      </c>
      <c r="C263" s="105" t="s">
        <v>238</v>
      </c>
      <c r="D263" s="105">
        <v>20</v>
      </c>
      <c r="E263" s="105">
        <v>276</v>
      </c>
      <c r="F263" s="105" t="s">
        <v>409</v>
      </c>
      <c r="G263" s="105">
        <v>2025</v>
      </c>
      <c r="H263" s="105" t="s">
        <v>276</v>
      </c>
      <c r="I263" s="105">
        <v>6</v>
      </c>
      <c r="J263" s="105" t="s">
        <v>273</v>
      </c>
      <c r="K263" s="105">
        <v>17630</v>
      </c>
      <c r="L263" s="105">
        <v>23634796</v>
      </c>
      <c r="M263" s="105">
        <v>1</v>
      </c>
      <c r="N263" s="105" t="s">
        <v>239</v>
      </c>
      <c r="O263" s="105" t="s">
        <v>241</v>
      </c>
      <c r="P263" s="105" t="s">
        <v>252</v>
      </c>
      <c r="Q263" s="105">
        <v>0</v>
      </c>
      <c r="R263" s="105">
        <v>0</v>
      </c>
      <c r="S263" s="105">
        <v>487979</v>
      </c>
      <c r="T263" s="105">
        <v>0</v>
      </c>
      <c r="U263" s="105">
        <v>457916.47000000003</v>
      </c>
      <c r="V263" s="105">
        <v>0</v>
      </c>
      <c r="W263" s="105">
        <v>0</v>
      </c>
      <c r="X263" s="105">
        <v>0</v>
      </c>
      <c r="Y263" s="105">
        <v>0</v>
      </c>
      <c r="Z263" s="105">
        <v>0</v>
      </c>
      <c r="AA263" s="105">
        <v>0</v>
      </c>
      <c r="AB263" s="105">
        <v>0</v>
      </c>
      <c r="AC263" s="105">
        <v>0</v>
      </c>
      <c r="AD263" s="105">
        <v>0</v>
      </c>
      <c r="AE263" s="105">
        <v>0</v>
      </c>
      <c r="AF263" s="105">
        <v>0</v>
      </c>
      <c r="AG263" s="105">
        <v>0</v>
      </c>
      <c r="AH263" s="105">
        <v>0</v>
      </c>
      <c r="AI263" s="105">
        <v>0</v>
      </c>
      <c r="AJ263" s="181" t="str">
        <f>VLOOKUP($P263,[1]Map!$B$2:$C$7,2,FALSE)</f>
        <v>n/a</v>
      </c>
      <c r="AK263" s="181" t="str">
        <f>VLOOKUP($H263,[1]Map!$F$2:$G$47,2,FALSE)</f>
        <v>RSG</v>
      </c>
      <c r="AL263" s="196">
        <f t="shared" si="32"/>
        <v>0</v>
      </c>
      <c r="AM263" s="196">
        <f t="shared" si="33"/>
        <v>0</v>
      </c>
      <c r="AN263" s="196">
        <f t="shared" si="37"/>
        <v>0</v>
      </c>
      <c r="AO263" s="196">
        <f t="shared" si="38"/>
        <v>0</v>
      </c>
      <c r="AP263" s="196">
        <f t="shared" si="34"/>
        <v>0</v>
      </c>
      <c r="AQ263" s="196">
        <f t="shared" si="35"/>
        <v>0</v>
      </c>
      <c r="AR263" s="196">
        <f t="shared" si="36"/>
        <v>-30062.52999999997</v>
      </c>
      <c r="AS263" s="204" t="e">
        <f t="shared" si="39"/>
        <v>#DIV/0!</v>
      </c>
      <c r="AV263" s="197"/>
    </row>
    <row r="264" spans="1:48">
      <c r="A264" s="105">
        <v>2</v>
      </c>
      <c r="B264" s="105">
        <v>1012</v>
      </c>
      <c r="C264" s="105" t="s">
        <v>238</v>
      </c>
      <c r="D264" s="105">
        <v>20</v>
      </c>
      <c r="E264" s="105">
        <v>276</v>
      </c>
      <c r="F264" s="105" t="s">
        <v>409</v>
      </c>
      <c r="G264" s="105">
        <v>2025</v>
      </c>
      <c r="H264" s="105" t="s">
        <v>287</v>
      </c>
      <c r="I264" s="105">
        <v>6</v>
      </c>
      <c r="J264" s="105" t="s">
        <v>273</v>
      </c>
      <c r="K264" s="105">
        <v>9999</v>
      </c>
      <c r="L264" s="105">
        <v>22306510</v>
      </c>
      <c r="M264" s="105">
        <v>0</v>
      </c>
      <c r="N264" s="105" t="s">
        <v>258</v>
      </c>
      <c r="O264" s="105" t="s">
        <v>241</v>
      </c>
      <c r="P264" s="105" t="s">
        <v>252</v>
      </c>
      <c r="Q264" s="105">
        <v>0</v>
      </c>
      <c r="R264" s="105">
        <v>0</v>
      </c>
      <c r="S264" s="105">
        <v>12468.85</v>
      </c>
      <c r="T264" s="105">
        <v>0</v>
      </c>
      <c r="U264" s="105">
        <v>12468.85</v>
      </c>
      <c r="V264" s="105">
        <v>249377</v>
      </c>
      <c r="W264" s="105">
        <v>249377</v>
      </c>
      <c r="X264" s="105">
        <v>0</v>
      </c>
      <c r="Y264" s="105">
        <v>0</v>
      </c>
      <c r="Z264" s="105">
        <v>0</v>
      </c>
      <c r="AA264" s="105">
        <v>0</v>
      </c>
      <c r="AB264" s="105">
        <v>0</v>
      </c>
      <c r="AC264" s="105">
        <v>0</v>
      </c>
      <c r="AD264" s="105">
        <v>0</v>
      </c>
      <c r="AE264" s="105">
        <v>0</v>
      </c>
      <c r="AF264" s="105">
        <v>0</v>
      </c>
      <c r="AG264" s="105">
        <v>0</v>
      </c>
      <c r="AH264" s="105">
        <v>0</v>
      </c>
      <c r="AI264" s="105">
        <v>0</v>
      </c>
      <c r="AJ264" s="181" t="str">
        <f>VLOOKUP($P264,[1]Map!$B$2:$C$7,2,FALSE)</f>
        <v>n/a</v>
      </c>
      <c r="AK264" s="181" t="str">
        <f>VLOOKUP($H264,[1]Map!$F$2:$G$47,2,FALSE)</f>
        <v>n/a</v>
      </c>
      <c r="AL264" s="196">
        <f t="shared" si="32"/>
        <v>0</v>
      </c>
      <c r="AM264" s="196">
        <f t="shared" si="33"/>
        <v>0</v>
      </c>
      <c r="AN264" s="196">
        <f t="shared" si="37"/>
        <v>0</v>
      </c>
      <c r="AO264" s="196">
        <f t="shared" si="38"/>
        <v>0</v>
      </c>
      <c r="AP264" s="196">
        <f t="shared" si="34"/>
        <v>0</v>
      </c>
      <c r="AQ264" s="196">
        <f t="shared" si="35"/>
        <v>0</v>
      </c>
      <c r="AR264" s="196">
        <f t="shared" si="36"/>
        <v>0</v>
      </c>
      <c r="AS264" s="204" t="e">
        <f t="shared" si="39"/>
        <v>#DIV/0!</v>
      </c>
      <c r="AV264" s="197"/>
    </row>
    <row r="265" spans="1:48">
      <c r="A265" s="105">
        <v>2</v>
      </c>
      <c r="B265" s="105">
        <v>1012</v>
      </c>
      <c r="C265" s="105" t="s">
        <v>238</v>
      </c>
      <c r="D265" s="105">
        <v>20</v>
      </c>
      <c r="E265" s="105">
        <v>276</v>
      </c>
      <c r="F265" s="105" t="s">
        <v>409</v>
      </c>
      <c r="G265" s="105">
        <v>2025</v>
      </c>
      <c r="H265" s="105" t="s">
        <v>289</v>
      </c>
      <c r="I265" s="105">
        <v>7</v>
      </c>
      <c r="J265" s="105" t="s">
        <v>290</v>
      </c>
      <c r="K265" s="105">
        <v>17</v>
      </c>
      <c r="L265" s="105">
        <v>27</v>
      </c>
      <c r="M265" s="105">
        <v>1</v>
      </c>
      <c r="N265" s="105" t="s">
        <v>239</v>
      </c>
      <c r="O265" s="105" t="s">
        <v>241</v>
      </c>
      <c r="P265" s="105" t="s">
        <v>240</v>
      </c>
      <c r="Q265" s="105">
        <v>0</v>
      </c>
      <c r="R265" s="105">
        <v>0</v>
      </c>
      <c r="S265" s="105">
        <v>0</v>
      </c>
      <c r="T265" s="105">
        <v>0</v>
      </c>
      <c r="U265" s="105">
        <v>0</v>
      </c>
      <c r="V265" s="105">
        <v>0</v>
      </c>
      <c r="W265" s="105">
        <v>0</v>
      </c>
      <c r="X265" s="105">
        <v>0</v>
      </c>
      <c r="Y265" s="105">
        <v>0</v>
      </c>
      <c r="Z265" s="105">
        <v>0</v>
      </c>
      <c r="AA265" s="105">
        <v>0</v>
      </c>
      <c r="AB265" s="105">
        <v>0</v>
      </c>
      <c r="AC265" s="105">
        <v>0</v>
      </c>
      <c r="AD265" s="105">
        <v>0</v>
      </c>
      <c r="AE265" s="105">
        <v>0</v>
      </c>
      <c r="AF265" s="105">
        <v>0</v>
      </c>
      <c r="AG265" s="105">
        <v>0</v>
      </c>
      <c r="AH265" s="105">
        <v>0</v>
      </c>
      <c r="AI265" s="105">
        <v>0</v>
      </c>
      <c r="AJ265" s="181" t="str">
        <f>VLOOKUP($P265,[1]Map!$B$2:$C$7,2,FALSE)</f>
        <v>Water</v>
      </c>
      <c r="AK265" s="181" t="str">
        <f>VLOOKUP($H265,[1]Map!$F$2:$G$47,2,FALSE)</f>
        <v>COR</v>
      </c>
      <c r="AL265" s="196">
        <f t="shared" si="32"/>
        <v>0</v>
      </c>
      <c r="AM265" s="196">
        <f t="shared" si="33"/>
        <v>0</v>
      </c>
      <c r="AN265" s="196">
        <f t="shared" si="37"/>
        <v>0</v>
      </c>
      <c r="AO265" s="196">
        <f t="shared" si="38"/>
        <v>0</v>
      </c>
      <c r="AP265" s="196">
        <f t="shared" si="34"/>
        <v>0</v>
      </c>
      <c r="AQ265" s="196">
        <f t="shared" si="35"/>
        <v>0</v>
      </c>
      <c r="AR265" s="196">
        <f t="shared" si="36"/>
        <v>0</v>
      </c>
      <c r="AS265" s="204" t="e">
        <f t="shared" si="39"/>
        <v>#DIV/0!</v>
      </c>
      <c r="AV265" s="197"/>
    </row>
    <row r="266" spans="1:48">
      <c r="A266" s="105">
        <v>2</v>
      </c>
      <c r="B266" s="105">
        <v>1012</v>
      </c>
      <c r="C266" s="105" t="s">
        <v>238</v>
      </c>
      <c r="D266" s="105">
        <v>20</v>
      </c>
      <c r="E266" s="105">
        <v>276</v>
      </c>
      <c r="F266" s="105" t="s">
        <v>409</v>
      </c>
      <c r="G266" s="105">
        <v>2025</v>
      </c>
      <c r="H266" s="105" t="s">
        <v>291</v>
      </c>
      <c r="I266" s="105">
        <v>7</v>
      </c>
      <c r="J266" s="105" t="s">
        <v>290</v>
      </c>
      <c r="K266" s="105">
        <v>17</v>
      </c>
      <c r="L266" s="105">
        <v>25</v>
      </c>
      <c r="M266" s="105">
        <v>1</v>
      </c>
      <c r="N266" s="105" t="s">
        <v>239</v>
      </c>
      <c r="O266" s="105" t="s">
        <v>241</v>
      </c>
      <c r="P266" s="105" t="s">
        <v>240</v>
      </c>
      <c r="Q266" s="105">
        <v>0</v>
      </c>
      <c r="R266" s="105">
        <v>0</v>
      </c>
      <c r="S266" s="105">
        <v>-50725.25</v>
      </c>
      <c r="T266" s="105">
        <v>-6745.46</v>
      </c>
      <c r="U266" s="105">
        <v>-42929.68</v>
      </c>
      <c r="V266" s="105">
        <v>4659040.7</v>
      </c>
      <c r="W266" s="105">
        <v>3916064.05</v>
      </c>
      <c r="X266" s="105">
        <v>2117739.2799999998</v>
      </c>
      <c r="Y266" s="105">
        <v>0</v>
      </c>
      <c r="Z266" s="105">
        <v>2860715.93</v>
      </c>
      <c r="AA266" s="105">
        <v>0</v>
      </c>
      <c r="AB266" s="105">
        <v>0</v>
      </c>
      <c r="AC266" s="105">
        <v>-742976.65</v>
      </c>
      <c r="AD266" s="105">
        <v>0</v>
      </c>
      <c r="AE266" s="105">
        <v>0</v>
      </c>
      <c r="AF266" s="105">
        <v>0</v>
      </c>
      <c r="AG266" s="105">
        <v>0</v>
      </c>
      <c r="AH266" s="105">
        <v>0</v>
      </c>
      <c r="AI266" s="105">
        <v>0</v>
      </c>
      <c r="AJ266" s="181" t="str">
        <f>VLOOKUP($P266,[1]Map!$B$2:$C$7,2,FALSE)</f>
        <v>Water</v>
      </c>
      <c r="AK266" s="181" t="str">
        <f>VLOOKUP($H266,[1]Map!$F$2:$G$47,2,FALSE)</f>
        <v>Reg Def</v>
      </c>
      <c r="AL266" s="196">
        <f t="shared" si="32"/>
        <v>2860715.93</v>
      </c>
      <c r="AM266" s="196">
        <f t="shared" si="33"/>
        <v>2117739.2799999998</v>
      </c>
      <c r="AN266" s="196">
        <f t="shared" si="37"/>
        <v>742976.65000000037</v>
      </c>
      <c r="AO266" s="196">
        <f t="shared" si="38"/>
        <v>0</v>
      </c>
      <c r="AP266" s="196">
        <f t="shared" si="34"/>
        <v>-742976.65000000037</v>
      </c>
      <c r="AQ266" s="196">
        <f t="shared" si="35"/>
        <v>0</v>
      </c>
      <c r="AR266" s="196">
        <f t="shared" si="36"/>
        <v>7795.57</v>
      </c>
      <c r="AS266" s="204">
        <f t="shared" si="39"/>
        <v>-1.0492348581883422E-2</v>
      </c>
      <c r="AV266" s="197"/>
    </row>
    <row r="267" spans="1:48">
      <c r="A267" s="105">
        <v>2</v>
      </c>
      <c r="B267" s="105">
        <v>1012</v>
      </c>
      <c r="C267" s="105" t="s">
        <v>238</v>
      </c>
      <c r="D267" s="105">
        <v>20</v>
      </c>
      <c r="E267" s="105">
        <v>276</v>
      </c>
      <c r="F267" s="105" t="s">
        <v>409</v>
      </c>
      <c r="G267" s="105">
        <v>2025</v>
      </c>
      <c r="H267" s="105" t="s">
        <v>293</v>
      </c>
      <c r="I267" s="105">
        <v>7</v>
      </c>
      <c r="J267" s="105" t="s">
        <v>290</v>
      </c>
      <c r="K267" s="105">
        <v>17</v>
      </c>
      <c r="L267" s="105">
        <v>10307001</v>
      </c>
      <c r="M267" s="105">
        <v>0</v>
      </c>
      <c r="N267" s="105" t="s">
        <v>258</v>
      </c>
      <c r="O267" s="105" t="s">
        <v>241</v>
      </c>
      <c r="P267" s="105" t="s">
        <v>240</v>
      </c>
      <c r="Q267" s="105">
        <v>0</v>
      </c>
      <c r="R267" s="105">
        <v>0</v>
      </c>
      <c r="S267" s="105">
        <v>-2558.34</v>
      </c>
      <c r="T267" s="105">
        <v>0</v>
      </c>
      <c r="U267" s="105">
        <v>-1805.7</v>
      </c>
      <c r="V267" s="105">
        <v>184937.36000000002</v>
      </c>
      <c r="W267" s="105">
        <v>113000.51000000001</v>
      </c>
      <c r="X267" s="105">
        <v>0</v>
      </c>
      <c r="Y267" s="105">
        <v>0</v>
      </c>
      <c r="Z267" s="105">
        <v>71936.850000000006</v>
      </c>
      <c r="AA267" s="105">
        <v>0</v>
      </c>
      <c r="AB267" s="105">
        <v>0</v>
      </c>
      <c r="AC267" s="105">
        <v>-71936.850000000006</v>
      </c>
      <c r="AD267" s="105">
        <v>0</v>
      </c>
      <c r="AE267" s="105">
        <v>0</v>
      </c>
      <c r="AF267" s="105">
        <v>0</v>
      </c>
      <c r="AG267" s="105">
        <v>0</v>
      </c>
      <c r="AH267" s="105">
        <v>0</v>
      </c>
      <c r="AI267" s="105">
        <v>0</v>
      </c>
      <c r="AJ267" s="181" t="str">
        <f>VLOOKUP($P267,[1]Map!$B$2:$C$7,2,FALSE)</f>
        <v>Water</v>
      </c>
      <c r="AK267" s="181" t="str">
        <f>VLOOKUP($H267,[1]Map!$F$2:$G$47,2,FALSE)</f>
        <v>Reg Def</v>
      </c>
      <c r="AL267" s="196">
        <f t="shared" si="32"/>
        <v>71936.850000000006</v>
      </c>
      <c r="AM267" s="196">
        <f t="shared" si="33"/>
        <v>0</v>
      </c>
      <c r="AN267" s="196">
        <f t="shared" si="37"/>
        <v>71936.850000000006</v>
      </c>
      <c r="AO267" s="196">
        <f t="shared" si="38"/>
        <v>0</v>
      </c>
      <c r="AP267" s="196">
        <f t="shared" si="34"/>
        <v>-71936.850000000006</v>
      </c>
      <c r="AQ267" s="196">
        <f t="shared" si="35"/>
        <v>0</v>
      </c>
      <c r="AR267" s="196">
        <f t="shared" si="36"/>
        <v>752.6400000000001</v>
      </c>
      <c r="AS267" s="204">
        <f t="shared" si="39"/>
        <v>-1.0462509826326842E-2</v>
      </c>
      <c r="AV267" s="197"/>
    </row>
    <row r="268" spans="1:48">
      <c r="A268" s="105">
        <v>2</v>
      </c>
      <c r="B268" s="105">
        <v>1012</v>
      </c>
      <c r="C268" s="105" t="s">
        <v>238</v>
      </c>
      <c r="D268" s="105">
        <v>20</v>
      </c>
      <c r="E268" s="105">
        <v>276</v>
      </c>
      <c r="F268" s="105" t="s">
        <v>409</v>
      </c>
      <c r="G268" s="105">
        <v>2025</v>
      </c>
      <c r="H268" s="105" t="s">
        <v>294</v>
      </c>
      <c r="I268" s="105">
        <v>7</v>
      </c>
      <c r="J268" s="105" t="s">
        <v>290</v>
      </c>
      <c r="K268" s="105">
        <v>17</v>
      </c>
      <c r="L268" s="105">
        <v>10307002</v>
      </c>
      <c r="M268" s="105">
        <v>0</v>
      </c>
      <c r="N268" s="105" t="s">
        <v>258</v>
      </c>
      <c r="O268" s="105" t="s">
        <v>241</v>
      </c>
      <c r="P268" s="105" t="s">
        <v>240</v>
      </c>
      <c r="Q268" s="105">
        <v>0</v>
      </c>
      <c r="R268" s="105">
        <v>0</v>
      </c>
      <c r="S268" s="105">
        <v>-1.84</v>
      </c>
      <c r="T268" s="105">
        <v>0</v>
      </c>
      <c r="U268" s="105">
        <v>-9.11</v>
      </c>
      <c r="V268" s="105">
        <v>87.76</v>
      </c>
      <c r="W268" s="105">
        <v>434.57</v>
      </c>
      <c r="X268" s="105">
        <v>0</v>
      </c>
      <c r="Y268" s="105">
        <v>0</v>
      </c>
      <c r="Z268" s="105">
        <v>-346.81</v>
      </c>
      <c r="AA268" s="105">
        <v>0</v>
      </c>
      <c r="AB268" s="105">
        <v>0</v>
      </c>
      <c r="AC268" s="105">
        <v>346.81</v>
      </c>
      <c r="AD268" s="105">
        <v>0</v>
      </c>
      <c r="AE268" s="105">
        <v>0</v>
      </c>
      <c r="AF268" s="105">
        <v>0</v>
      </c>
      <c r="AG268" s="105">
        <v>0</v>
      </c>
      <c r="AH268" s="105">
        <v>0</v>
      </c>
      <c r="AI268" s="105">
        <v>0</v>
      </c>
      <c r="AJ268" s="181" t="str">
        <f>VLOOKUP($P268,[1]Map!$B$2:$C$7,2,FALSE)</f>
        <v>Water</v>
      </c>
      <c r="AK268" s="181" t="str">
        <f>VLOOKUP($H268,[1]Map!$F$2:$G$47,2,FALSE)</f>
        <v>Reg Def</v>
      </c>
      <c r="AL268" s="196">
        <f t="shared" si="32"/>
        <v>-346.81</v>
      </c>
      <c r="AM268" s="196">
        <f t="shared" si="33"/>
        <v>0</v>
      </c>
      <c r="AN268" s="196">
        <f t="shared" si="37"/>
        <v>-346.81</v>
      </c>
      <c r="AO268" s="196">
        <f t="shared" si="38"/>
        <v>0</v>
      </c>
      <c r="AP268" s="196">
        <f t="shared" si="34"/>
        <v>346.81</v>
      </c>
      <c r="AQ268" s="196">
        <f t="shared" si="35"/>
        <v>0</v>
      </c>
      <c r="AR268" s="196">
        <f t="shared" si="36"/>
        <v>-7.27</v>
      </c>
      <c r="AS268" s="204">
        <f t="shared" si="39"/>
        <v>-2.0962486664167699E-2</v>
      </c>
      <c r="AV268" s="197"/>
    </row>
    <row r="269" spans="1:48">
      <c r="A269" s="105">
        <v>2</v>
      </c>
      <c r="B269" s="105">
        <v>1012</v>
      </c>
      <c r="C269" s="105" t="s">
        <v>238</v>
      </c>
      <c r="D269" s="105">
        <v>20</v>
      </c>
      <c r="E269" s="105">
        <v>276</v>
      </c>
      <c r="F269" s="105" t="s">
        <v>409</v>
      </c>
      <c r="G269" s="105">
        <v>2025</v>
      </c>
      <c r="H269" s="105" t="s">
        <v>296</v>
      </c>
      <c r="I269" s="105">
        <v>7</v>
      </c>
      <c r="J269" s="105" t="s">
        <v>290</v>
      </c>
      <c r="K269" s="105">
        <v>17</v>
      </c>
      <c r="L269" s="105">
        <v>10307017</v>
      </c>
      <c r="M269" s="105">
        <v>0</v>
      </c>
      <c r="N269" s="105" t="s">
        <v>258</v>
      </c>
      <c r="O269" s="105" t="s">
        <v>241</v>
      </c>
      <c r="P269" s="105" t="s">
        <v>240</v>
      </c>
      <c r="Q269" s="105">
        <v>0</v>
      </c>
      <c r="R269" s="105">
        <v>0</v>
      </c>
      <c r="S269" s="105">
        <v>-9865.9</v>
      </c>
      <c r="T269" s="105">
        <v>0</v>
      </c>
      <c r="U269" s="105">
        <v>-9865.9</v>
      </c>
      <c r="V269" s="105">
        <v>702056.97</v>
      </c>
      <c r="W269" s="105">
        <v>702056.97</v>
      </c>
      <c r="X269" s="105">
        <v>0</v>
      </c>
      <c r="Y269" s="105">
        <v>0</v>
      </c>
      <c r="Z269" s="105">
        <v>0</v>
      </c>
      <c r="AA269" s="105">
        <v>0</v>
      </c>
      <c r="AB269" s="105">
        <v>0</v>
      </c>
      <c r="AC269" s="105">
        <v>0</v>
      </c>
      <c r="AD269" s="105">
        <v>0</v>
      </c>
      <c r="AE269" s="105">
        <v>0</v>
      </c>
      <c r="AF269" s="105">
        <v>0</v>
      </c>
      <c r="AG269" s="105">
        <v>0</v>
      </c>
      <c r="AH269" s="105">
        <v>0</v>
      </c>
      <c r="AI269" s="105">
        <v>0</v>
      </c>
      <c r="AJ269" s="181" t="str">
        <f>VLOOKUP($P269,[1]Map!$B$2:$C$7,2,FALSE)</f>
        <v>Water</v>
      </c>
      <c r="AK269" s="181" t="str">
        <f>VLOOKUP($H269,[1]Map!$F$2:$G$47,2,FALSE)</f>
        <v>Reg Def</v>
      </c>
      <c r="AL269" s="196">
        <f t="shared" si="32"/>
        <v>0</v>
      </c>
      <c r="AM269" s="196">
        <f t="shared" si="33"/>
        <v>0</v>
      </c>
      <c r="AN269" s="196">
        <f t="shared" si="37"/>
        <v>0</v>
      </c>
      <c r="AO269" s="196">
        <f t="shared" si="38"/>
        <v>0</v>
      </c>
      <c r="AP269" s="196">
        <f t="shared" si="34"/>
        <v>0</v>
      </c>
      <c r="AQ269" s="196">
        <f t="shared" si="35"/>
        <v>0</v>
      </c>
      <c r="AR269" s="196">
        <f t="shared" si="36"/>
        <v>0</v>
      </c>
      <c r="AS269" s="204" t="e">
        <f t="shared" si="39"/>
        <v>#DIV/0!</v>
      </c>
      <c r="AV269" s="197"/>
    </row>
    <row r="270" spans="1:48">
      <c r="A270" s="105">
        <v>2</v>
      </c>
      <c r="B270" s="105">
        <v>1012</v>
      </c>
      <c r="C270" s="105" t="s">
        <v>238</v>
      </c>
      <c r="D270" s="105">
        <v>20</v>
      </c>
      <c r="E270" s="105">
        <v>276</v>
      </c>
      <c r="F270" s="105" t="s">
        <v>409</v>
      </c>
      <c r="G270" s="105">
        <v>2025</v>
      </c>
      <c r="H270" s="105" t="s">
        <v>297</v>
      </c>
      <c r="I270" s="105">
        <v>7</v>
      </c>
      <c r="J270" s="105" t="s">
        <v>290</v>
      </c>
      <c r="K270" s="105">
        <v>17</v>
      </c>
      <c r="L270" s="105">
        <v>10307012</v>
      </c>
      <c r="M270" s="105">
        <v>0</v>
      </c>
      <c r="N270" s="105" t="s">
        <v>258</v>
      </c>
      <c r="O270" s="105" t="s">
        <v>241</v>
      </c>
      <c r="P270" s="105" t="s">
        <v>240</v>
      </c>
      <c r="Q270" s="105">
        <v>0</v>
      </c>
      <c r="R270" s="105">
        <v>0</v>
      </c>
      <c r="S270" s="105">
        <v>1014.38</v>
      </c>
      <c r="T270" s="105">
        <v>0</v>
      </c>
      <c r="U270" s="105">
        <v>668.18000000000006</v>
      </c>
      <c r="V270" s="105">
        <v>-96608.7</v>
      </c>
      <c r="W270" s="105">
        <v>-63634.950000000004</v>
      </c>
      <c r="X270" s="105">
        <v>0</v>
      </c>
      <c r="Y270" s="105">
        <v>0</v>
      </c>
      <c r="Z270" s="105">
        <v>-32973.75</v>
      </c>
      <c r="AA270" s="105">
        <v>0</v>
      </c>
      <c r="AB270" s="105">
        <v>0</v>
      </c>
      <c r="AC270" s="105">
        <v>32973.75</v>
      </c>
      <c r="AD270" s="105">
        <v>0</v>
      </c>
      <c r="AE270" s="105">
        <v>0</v>
      </c>
      <c r="AF270" s="105">
        <v>0</v>
      </c>
      <c r="AG270" s="105">
        <v>0</v>
      </c>
      <c r="AH270" s="105">
        <v>0</v>
      </c>
      <c r="AI270" s="105">
        <v>0</v>
      </c>
      <c r="AJ270" s="181" t="str">
        <f>VLOOKUP($P270,[1]Map!$B$2:$C$7,2,FALSE)</f>
        <v>Water</v>
      </c>
      <c r="AK270" s="181" t="str">
        <f>VLOOKUP($H270,[1]Map!$F$2:$G$47,2,FALSE)</f>
        <v>Reg Def</v>
      </c>
      <c r="AL270" s="196">
        <f t="shared" si="32"/>
        <v>-32973.75</v>
      </c>
      <c r="AM270" s="196">
        <f t="shared" si="33"/>
        <v>0</v>
      </c>
      <c r="AN270" s="196">
        <f t="shared" si="37"/>
        <v>-32973.75</v>
      </c>
      <c r="AO270" s="196">
        <f t="shared" si="38"/>
        <v>0</v>
      </c>
      <c r="AP270" s="196">
        <f t="shared" si="34"/>
        <v>32973.749999999993</v>
      </c>
      <c r="AQ270" s="196">
        <f t="shared" si="35"/>
        <v>0</v>
      </c>
      <c r="AR270" s="196">
        <f t="shared" si="36"/>
        <v>-346.19999999999993</v>
      </c>
      <c r="AS270" s="204">
        <f t="shared" si="39"/>
        <v>-1.0499260775616968E-2</v>
      </c>
      <c r="AV270" s="197"/>
    </row>
    <row r="271" spans="1:48">
      <c r="A271" s="105">
        <v>2</v>
      </c>
      <c r="B271" s="105">
        <v>1012</v>
      </c>
      <c r="C271" s="105" t="s">
        <v>238</v>
      </c>
      <c r="D271" s="105">
        <v>20</v>
      </c>
      <c r="E271" s="105">
        <v>276</v>
      </c>
      <c r="F271" s="105" t="s">
        <v>409</v>
      </c>
      <c r="G271" s="105">
        <v>2025</v>
      </c>
      <c r="H271" s="105" t="s">
        <v>298</v>
      </c>
      <c r="I271" s="105">
        <v>7</v>
      </c>
      <c r="J271" s="105" t="s">
        <v>290</v>
      </c>
      <c r="K271" s="105">
        <v>17</v>
      </c>
      <c r="L271" s="105">
        <v>10307010</v>
      </c>
      <c r="M271" s="105">
        <v>0</v>
      </c>
      <c r="N271" s="105" t="s">
        <v>258</v>
      </c>
      <c r="O271" s="105" t="s">
        <v>241</v>
      </c>
      <c r="P271" s="105" t="s">
        <v>240</v>
      </c>
      <c r="Q271" s="105">
        <v>0</v>
      </c>
      <c r="R271" s="105">
        <v>0</v>
      </c>
      <c r="S271" s="105">
        <v>13579.91</v>
      </c>
      <c r="T271" s="105">
        <v>0</v>
      </c>
      <c r="U271" s="105">
        <v>13579.91</v>
      </c>
      <c r="V271" s="105">
        <v>-646662.32999999996</v>
      </c>
      <c r="W271" s="105">
        <v>-646662.32999999996</v>
      </c>
      <c r="X271" s="105">
        <v>0</v>
      </c>
      <c r="Y271" s="105">
        <v>0</v>
      </c>
      <c r="Z271" s="105">
        <v>0</v>
      </c>
      <c r="AA271" s="105">
        <v>0</v>
      </c>
      <c r="AB271" s="105">
        <v>0</v>
      </c>
      <c r="AC271" s="105">
        <v>0</v>
      </c>
      <c r="AD271" s="105">
        <v>0</v>
      </c>
      <c r="AE271" s="105">
        <v>0</v>
      </c>
      <c r="AF271" s="105">
        <v>0</v>
      </c>
      <c r="AG271" s="105">
        <v>0</v>
      </c>
      <c r="AH271" s="105">
        <v>0</v>
      </c>
      <c r="AI271" s="105">
        <v>0</v>
      </c>
      <c r="AJ271" s="181" t="str">
        <f>VLOOKUP($P271,[1]Map!$B$2:$C$7,2,FALSE)</f>
        <v>Water</v>
      </c>
      <c r="AK271" s="181" t="str">
        <f>VLOOKUP($H271,[1]Map!$F$2:$G$47,2,FALSE)</f>
        <v>Reg Def</v>
      </c>
      <c r="AL271" s="196">
        <f t="shared" si="32"/>
        <v>0</v>
      </c>
      <c r="AM271" s="196">
        <f t="shared" si="33"/>
        <v>0</v>
      </c>
      <c r="AN271" s="196">
        <f t="shared" si="37"/>
        <v>0</v>
      </c>
      <c r="AO271" s="196">
        <f t="shared" si="38"/>
        <v>0</v>
      </c>
      <c r="AP271" s="196">
        <f t="shared" si="34"/>
        <v>0</v>
      </c>
      <c r="AQ271" s="196">
        <f t="shared" si="35"/>
        <v>0</v>
      </c>
      <c r="AR271" s="196">
        <f t="shared" si="36"/>
        <v>0</v>
      </c>
      <c r="AS271" s="204" t="e">
        <f t="shared" si="39"/>
        <v>#DIV/0!</v>
      </c>
      <c r="AV271" s="197"/>
    </row>
    <row r="272" spans="1:48">
      <c r="A272" s="105">
        <v>2</v>
      </c>
      <c r="B272" s="105">
        <v>1012</v>
      </c>
      <c r="C272" s="105" t="s">
        <v>238</v>
      </c>
      <c r="D272" s="105">
        <v>20</v>
      </c>
      <c r="E272" s="105">
        <v>276</v>
      </c>
      <c r="F272" s="105" t="s">
        <v>409</v>
      </c>
      <c r="G272" s="105">
        <v>2025</v>
      </c>
      <c r="H272" s="105" t="s">
        <v>299</v>
      </c>
      <c r="I272" s="105">
        <v>7</v>
      </c>
      <c r="J272" s="105" t="s">
        <v>290</v>
      </c>
      <c r="K272" s="105">
        <v>17</v>
      </c>
      <c r="L272" s="105">
        <v>10307050</v>
      </c>
      <c r="M272" s="105">
        <v>0</v>
      </c>
      <c r="N272" s="105" t="s">
        <v>258</v>
      </c>
      <c r="O272" s="105" t="s">
        <v>241</v>
      </c>
      <c r="P272" s="105" t="s">
        <v>240</v>
      </c>
      <c r="Q272" s="105">
        <v>0</v>
      </c>
      <c r="R272" s="105">
        <v>0</v>
      </c>
      <c r="S272" s="105">
        <v>8.14</v>
      </c>
      <c r="T272" s="105">
        <v>0</v>
      </c>
      <c r="U272" s="105">
        <v>51.71</v>
      </c>
      <c r="V272" s="105">
        <v>-387.38</v>
      </c>
      <c r="W272" s="105">
        <v>-531.14</v>
      </c>
      <c r="X272" s="105">
        <v>0</v>
      </c>
      <c r="Y272" s="105">
        <v>0</v>
      </c>
      <c r="Z272" s="105">
        <v>143.76</v>
      </c>
      <c r="AA272" s="105">
        <v>0</v>
      </c>
      <c r="AB272" s="105">
        <v>0</v>
      </c>
      <c r="AC272" s="105">
        <v>-143.76</v>
      </c>
      <c r="AD272" s="105">
        <v>0</v>
      </c>
      <c r="AE272" s="105">
        <v>0</v>
      </c>
      <c r="AF272" s="105">
        <v>0</v>
      </c>
      <c r="AG272" s="105">
        <v>0</v>
      </c>
      <c r="AH272" s="105">
        <v>0</v>
      </c>
      <c r="AI272" s="105">
        <v>0</v>
      </c>
      <c r="AJ272" s="181" t="str">
        <f>VLOOKUP($P272,[1]Map!$B$2:$C$7,2,FALSE)</f>
        <v>Water</v>
      </c>
      <c r="AK272" s="181" t="str">
        <f>VLOOKUP($H272,[1]Map!$F$2:$G$47,2,FALSE)</f>
        <v>Repairs</v>
      </c>
      <c r="AL272" s="196">
        <f t="shared" si="32"/>
        <v>143.76</v>
      </c>
      <c r="AM272" s="196">
        <f t="shared" si="33"/>
        <v>0</v>
      </c>
      <c r="AN272" s="196">
        <f t="shared" si="37"/>
        <v>143.76</v>
      </c>
      <c r="AO272" s="196">
        <f t="shared" si="38"/>
        <v>0</v>
      </c>
      <c r="AP272" s="196">
        <f t="shared" si="34"/>
        <v>-143.76</v>
      </c>
      <c r="AQ272" s="196">
        <f t="shared" si="35"/>
        <v>0</v>
      </c>
      <c r="AR272" s="196">
        <f t="shared" si="36"/>
        <v>43.57</v>
      </c>
      <c r="AS272" s="204">
        <f t="shared" si="39"/>
        <v>-0.30307456872565391</v>
      </c>
      <c r="AV272" s="197"/>
    </row>
    <row r="273" spans="1:48">
      <c r="A273" s="105">
        <v>2</v>
      </c>
      <c r="B273" s="105">
        <v>1012</v>
      </c>
      <c r="C273" s="105" t="s">
        <v>238</v>
      </c>
      <c r="D273" s="105">
        <v>20</v>
      </c>
      <c r="E273" s="105">
        <v>276</v>
      </c>
      <c r="F273" s="105" t="s">
        <v>409</v>
      </c>
      <c r="G273" s="105">
        <v>2025</v>
      </c>
      <c r="H273" s="105" t="s">
        <v>295</v>
      </c>
      <c r="I273" s="105">
        <v>7</v>
      </c>
      <c r="J273" s="105" t="s">
        <v>290</v>
      </c>
      <c r="K273" s="105">
        <v>18</v>
      </c>
      <c r="L273" s="105">
        <v>10307502</v>
      </c>
      <c r="M273" s="105">
        <v>0</v>
      </c>
      <c r="N273" s="105" t="s">
        <v>258</v>
      </c>
      <c r="O273" s="105" t="s">
        <v>241</v>
      </c>
      <c r="P273" s="105" t="s">
        <v>240</v>
      </c>
      <c r="Q273" s="105">
        <v>0</v>
      </c>
      <c r="R273" s="105">
        <v>0</v>
      </c>
      <c r="S273" s="105">
        <v>0</v>
      </c>
      <c r="T273" s="105">
        <v>0</v>
      </c>
      <c r="U273" s="105">
        <v>0</v>
      </c>
      <c r="V273" s="105">
        <v>207351.13</v>
      </c>
      <c r="W273" s="105">
        <v>89843.22</v>
      </c>
      <c r="X273" s="105">
        <v>0</v>
      </c>
      <c r="Y273" s="105">
        <v>0</v>
      </c>
      <c r="Z273" s="105">
        <v>117507.91</v>
      </c>
      <c r="AA273" s="105">
        <v>0</v>
      </c>
      <c r="AB273" s="105">
        <v>0</v>
      </c>
      <c r="AC273" s="105">
        <v>-117507.91</v>
      </c>
      <c r="AD273" s="105">
        <v>0</v>
      </c>
      <c r="AE273" s="105">
        <v>0</v>
      </c>
      <c r="AF273" s="105">
        <v>0</v>
      </c>
      <c r="AG273" s="105">
        <v>0</v>
      </c>
      <c r="AH273" s="105">
        <v>0</v>
      </c>
      <c r="AI273" s="105">
        <v>0</v>
      </c>
      <c r="AJ273" s="181" t="str">
        <f>VLOOKUP($P273,[1]Map!$B$2:$C$7,2,FALSE)</f>
        <v>Water</v>
      </c>
      <c r="AK273" s="181" t="str">
        <f>VLOOKUP($H273,[1]Map!$F$2:$G$47,2,FALSE)</f>
        <v>Flow Through</v>
      </c>
      <c r="AL273" s="196">
        <f t="shared" si="32"/>
        <v>117507.91</v>
      </c>
      <c r="AM273" s="196">
        <f t="shared" si="33"/>
        <v>0</v>
      </c>
      <c r="AN273" s="196">
        <f t="shared" si="37"/>
        <v>117507.91</v>
      </c>
      <c r="AO273" s="196">
        <f t="shared" si="38"/>
        <v>0</v>
      </c>
      <c r="AP273" s="196">
        <f t="shared" si="34"/>
        <v>-117507.91</v>
      </c>
      <c r="AQ273" s="196">
        <f t="shared" si="35"/>
        <v>0</v>
      </c>
      <c r="AR273" s="196">
        <f t="shared" si="36"/>
        <v>0</v>
      </c>
      <c r="AS273" s="204">
        <f t="shared" si="39"/>
        <v>0</v>
      </c>
      <c r="AV273" s="197"/>
    </row>
    <row r="274" spans="1:48">
      <c r="A274" s="105">
        <v>2</v>
      </c>
      <c r="B274" s="105">
        <v>1012</v>
      </c>
      <c r="C274" s="105" t="s">
        <v>238</v>
      </c>
      <c r="D274" s="105">
        <v>20</v>
      </c>
      <c r="E274" s="105">
        <v>276</v>
      </c>
      <c r="F274" s="105" t="s">
        <v>409</v>
      </c>
      <c r="G274" s="105">
        <v>2025</v>
      </c>
      <c r="H274" s="105" t="s">
        <v>303</v>
      </c>
      <c r="I274" s="105">
        <v>7</v>
      </c>
      <c r="J274" s="105" t="s">
        <v>290</v>
      </c>
      <c r="K274" s="105">
        <v>17</v>
      </c>
      <c r="L274" s="105">
        <v>10307004</v>
      </c>
      <c r="M274" s="105">
        <v>-1</v>
      </c>
      <c r="N274" s="105" t="s">
        <v>270</v>
      </c>
      <c r="O274" s="105" t="s">
        <v>241</v>
      </c>
      <c r="P274" s="105" t="s">
        <v>240</v>
      </c>
      <c r="Q274" s="105">
        <v>0</v>
      </c>
      <c r="R274" s="105">
        <v>0</v>
      </c>
      <c r="S274" s="105">
        <v>0</v>
      </c>
      <c r="T274" s="105">
        <v>0</v>
      </c>
      <c r="U274" s="105">
        <v>0</v>
      </c>
      <c r="V274" s="105">
        <v>0</v>
      </c>
      <c r="W274" s="105">
        <v>0</v>
      </c>
      <c r="X274" s="105">
        <v>0</v>
      </c>
      <c r="Y274" s="105">
        <v>0</v>
      </c>
      <c r="Z274" s="105">
        <v>0</v>
      </c>
      <c r="AA274" s="105">
        <v>0</v>
      </c>
      <c r="AB274" s="105">
        <v>0</v>
      </c>
      <c r="AC274" s="105">
        <v>0</v>
      </c>
      <c r="AD274" s="105">
        <v>0</v>
      </c>
      <c r="AE274" s="105">
        <v>0</v>
      </c>
      <c r="AF274" s="105">
        <v>0</v>
      </c>
      <c r="AG274" s="105">
        <v>0</v>
      </c>
      <c r="AH274" s="105">
        <v>0</v>
      </c>
      <c r="AI274" s="105">
        <v>0</v>
      </c>
      <c r="AJ274" s="181" t="str">
        <f>VLOOKUP($P274,[1]Map!$B$2:$C$7,2,FALSE)</f>
        <v>Water</v>
      </c>
      <c r="AK274" s="181" t="str">
        <f>VLOOKUP($H274,[1]Map!$F$2:$G$47,2,FALSE)</f>
        <v>Taxable CIAC</v>
      </c>
      <c r="AL274" s="196">
        <f t="shared" si="32"/>
        <v>0</v>
      </c>
      <c r="AM274" s="196">
        <f t="shared" si="33"/>
        <v>0</v>
      </c>
      <c r="AN274" s="196">
        <f t="shared" si="37"/>
        <v>0</v>
      </c>
      <c r="AO274" s="196">
        <f t="shared" si="38"/>
        <v>0</v>
      </c>
      <c r="AP274" s="196">
        <f t="shared" si="34"/>
        <v>0</v>
      </c>
      <c r="AQ274" s="196">
        <f t="shared" si="35"/>
        <v>0</v>
      </c>
      <c r="AR274" s="196">
        <f t="shared" si="36"/>
        <v>0</v>
      </c>
      <c r="AS274" s="204" t="e">
        <f t="shared" si="39"/>
        <v>#DIV/0!</v>
      </c>
      <c r="AV274" s="197"/>
    </row>
    <row r="275" spans="1:48">
      <c r="A275" s="105">
        <v>2</v>
      </c>
      <c r="B275" s="105">
        <v>1012</v>
      </c>
      <c r="C275" s="105" t="s">
        <v>238</v>
      </c>
      <c r="D275" s="105">
        <v>20</v>
      </c>
      <c r="E275" s="105">
        <v>276</v>
      </c>
      <c r="F275" s="105" t="s">
        <v>409</v>
      </c>
      <c r="G275" s="105">
        <v>2025</v>
      </c>
      <c r="H275" s="105" t="s">
        <v>289</v>
      </c>
      <c r="I275" s="105">
        <v>7</v>
      </c>
      <c r="J275" s="105" t="s">
        <v>290</v>
      </c>
      <c r="K275" s="105">
        <v>17</v>
      </c>
      <c r="L275" s="105">
        <v>27</v>
      </c>
      <c r="M275" s="105">
        <v>1</v>
      </c>
      <c r="N275" s="105" t="s">
        <v>239</v>
      </c>
      <c r="O275" s="105" t="s">
        <v>241</v>
      </c>
      <c r="P275" s="105" t="s">
        <v>247</v>
      </c>
      <c r="Q275" s="105">
        <v>0</v>
      </c>
      <c r="R275" s="105">
        <v>0</v>
      </c>
      <c r="S275" s="105">
        <v>-28030.03</v>
      </c>
      <c r="T275" s="105">
        <v>0</v>
      </c>
      <c r="U275" s="105">
        <v>-28030.03</v>
      </c>
      <c r="V275" s="105">
        <v>2539177.7800000003</v>
      </c>
      <c r="W275" s="105">
        <v>2539177.7800000003</v>
      </c>
      <c r="X275" s="105">
        <v>0</v>
      </c>
      <c r="Y275" s="105">
        <v>0</v>
      </c>
      <c r="Z275" s="105">
        <v>0</v>
      </c>
      <c r="AA275" s="105">
        <v>0</v>
      </c>
      <c r="AB275" s="105">
        <v>0</v>
      </c>
      <c r="AC275" s="105">
        <v>0</v>
      </c>
      <c r="AD275" s="105">
        <v>0</v>
      </c>
      <c r="AE275" s="105">
        <v>0</v>
      </c>
      <c r="AF275" s="105">
        <v>0</v>
      </c>
      <c r="AG275" s="105">
        <v>0</v>
      </c>
      <c r="AH275" s="105">
        <v>0</v>
      </c>
      <c r="AI275" s="105">
        <v>0</v>
      </c>
      <c r="AJ275" s="181" t="str">
        <f>VLOOKUP($P275,[1]Map!$B$2:$C$7,2,FALSE)</f>
        <v>Sewer</v>
      </c>
      <c r="AK275" s="181" t="str">
        <f>VLOOKUP($H275,[1]Map!$F$2:$G$47,2,FALSE)</f>
        <v>COR</v>
      </c>
      <c r="AL275" s="196">
        <f t="shared" si="32"/>
        <v>0</v>
      </c>
      <c r="AM275" s="196">
        <f t="shared" si="33"/>
        <v>0</v>
      </c>
      <c r="AN275" s="196">
        <f t="shared" si="37"/>
        <v>0</v>
      </c>
      <c r="AO275" s="196">
        <f t="shared" si="38"/>
        <v>0</v>
      </c>
      <c r="AP275" s="196">
        <f t="shared" si="34"/>
        <v>0</v>
      </c>
      <c r="AQ275" s="196">
        <f t="shared" si="35"/>
        <v>0</v>
      </c>
      <c r="AR275" s="196">
        <f t="shared" si="36"/>
        <v>0</v>
      </c>
      <c r="AS275" s="204" t="e">
        <f t="shared" si="39"/>
        <v>#DIV/0!</v>
      </c>
      <c r="AV275" s="197"/>
    </row>
    <row r="276" spans="1:48">
      <c r="A276" s="105">
        <v>2</v>
      </c>
      <c r="B276" s="105">
        <v>1012</v>
      </c>
      <c r="C276" s="105" t="s">
        <v>238</v>
      </c>
      <c r="D276" s="105">
        <v>20</v>
      </c>
      <c r="E276" s="105">
        <v>276</v>
      </c>
      <c r="F276" s="105" t="s">
        <v>409</v>
      </c>
      <c r="G276" s="105">
        <v>2025</v>
      </c>
      <c r="H276" s="105" t="s">
        <v>291</v>
      </c>
      <c r="I276" s="105">
        <v>7</v>
      </c>
      <c r="J276" s="105" t="s">
        <v>290</v>
      </c>
      <c r="K276" s="105">
        <v>17</v>
      </c>
      <c r="L276" s="105">
        <v>25</v>
      </c>
      <c r="M276" s="105">
        <v>1</v>
      </c>
      <c r="N276" s="105" t="s">
        <v>239</v>
      </c>
      <c r="O276" s="105" t="s">
        <v>241</v>
      </c>
      <c r="P276" s="105" t="s">
        <v>247</v>
      </c>
      <c r="Q276" s="105">
        <v>0</v>
      </c>
      <c r="R276" s="105">
        <v>0</v>
      </c>
      <c r="S276" s="105">
        <v>6213.05</v>
      </c>
      <c r="T276" s="105">
        <v>-1791.08</v>
      </c>
      <c r="U276" s="105">
        <v>2559.06</v>
      </c>
      <c r="V276" s="105">
        <v>-525985.44999999995</v>
      </c>
      <c r="W276" s="105">
        <v>-208405.03</v>
      </c>
      <c r="X276" s="105">
        <v>348965.75</v>
      </c>
      <c r="Y276" s="105">
        <v>0</v>
      </c>
      <c r="Z276" s="105">
        <v>31385.33</v>
      </c>
      <c r="AA276" s="105">
        <v>0</v>
      </c>
      <c r="AB276" s="105">
        <v>0</v>
      </c>
      <c r="AC276" s="105">
        <v>317580.42</v>
      </c>
      <c r="AD276" s="105">
        <v>0</v>
      </c>
      <c r="AE276" s="105">
        <v>0</v>
      </c>
      <c r="AF276" s="105">
        <v>0</v>
      </c>
      <c r="AG276" s="105">
        <v>0</v>
      </c>
      <c r="AH276" s="105">
        <v>0</v>
      </c>
      <c r="AI276" s="105">
        <v>0</v>
      </c>
      <c r="AJ276" s="181" t="str">
        <f>VLOOKUP($P276,[1]Map!$B$2:$C$7,2,FALSE)</f>
        <v>Sewer</v>
      </c>
      <c r="AK276" s="181" t="str">
        <f>VLOOKUP($H276,[1]Map!$F$2:$G$47,2,FALSE)</f>
        <v>Reg Def</v>
      </c>
      <c r="AL276" s="196">
        <f t="shared" si="32"/>
        <v>31385.33</v>
      </c>
      <c r="AM276" s="196">
        <f t="shared" si="33"/>
        <v>348965.75</v>
      </c>
      <c r="AN276" s="196">
        <f t="shared" si="37"/>
        <v>-317580.42</v>
      </c>
      <c r="AO276" s="196">
        <f t="shared" si="38"/>
        <v>0</v>
      </c>
      <c r="AP276" s="196">
        <f t="shared" si="34"/>
        <v>317580.41999999993</v>
      </c>
      <c r="AQ276" s="196">
        <f t="shared" si="35"/>
        <v>0</v>
      </c>
      <c r="AR276" s="196">
        <f t="shared" si="36"/>
        <v>-3653.9900000000002</v>
      </c>
      <c r="AS276" s="204">
        <f t="shared" si="39"/>
        <v>-1.1505715623148307E-2</v>
      </c>
      <c r="AV276" s="197"/>
    </row>
    <row r="277" spans="1:48">
      <c r="A277" s="105">
        <v>2</v>
      </c>
      <c r="B277" s="105">
        <v>1012</v>
      </c>
      <c r="C277" s="105" t="s">
        <v>238</v>
      </c>
      <c r="D277" s="105">
        <v>20</v>
      </c>
      <c r="E277" s="105">
        <v>276</v>
      </c>
      <c r="F277" s="105" t="s">
        <v>409</v>
      </c>
      <c r="G277" s="105">
        <v>2025</v>
      </c>
      <c r="H277" s="105" t="s">
        <v>293</v>
      </c>
      <c r="I277" s="105">
        <v>7</v>
      </c>
      <c r="J277" s="105" t="s">
        <v>290</v>
      </c>
      <c r="K277" s="105">
        <v>17</v>
      </c>
      <c r="L277" s="105">
        <v>10307001</v>
      </c>
      <c r="M277" s="105">
        <v>0</v>
      </c>
      <c r="N277" s="105" t="s">
        <v>258</v>
      </c>
      <c r="O277" s="105" t="s">
        <v>241</v>
      </c>
      <c r="P277" s="105" t="s">
        <v>247</v>
      </c>
      <c r="Q277" s="105">
        <v>0</v>
      </c>
      <c r="R277" s="105">
        <v>0</v>
      </c>
      <c r="S277" s="105">
        <v>-1111.4100000000001</v>
      </c>
      <c r="T277" s="105">
        <v>0</v>
      </c>
      <c r="U277" s="105">
        <v>-1091.33</v>
      </c>
      <c r="V277" s="105">
        <v>88032.320000000007</v>
      </c>
      <c r="W277" s="105">
        <v>86818.78</v>
      </c>
      <c r="X277" s="105">
        <v>0</v>
      </c>
      <c r="Y277" s="105">
        <v>0</v>
      </c>
      <c r="Z277" s="105">
        <v>1213.54</v>
      </c>
      <c r="AA277" s="105">
        <v>0</v>
      </c>
      <c r="AB277" s="105">
        <v>0</v>
      </c>
      <c r="AC277" s="105">
        <v>-1213.54</v>
      </c>
      <c r="AD277" s="105">
        <v>0</v>
      </c>
      <c r="AE277" s="105">
        <v>0</v>
      </c>
      <c r="AF277" s="105">
        <v>0</v>
      </c>
      <c r="AG277" s="105">
        <v>0</v>
      </c>
      <c r="AH277" s="105">
        <v>0</v>
      </c>
      <c r="AI277" s="105">
        <v>0</v>
      </c>
      <c r="AJ277" s="181" t="str">
        <f>VLOOKUP($P277,[1]Map!$B$2:$C$7,2,FALSE)</f>
        <v>Sewer</v>
      </c>
      <c r="AK277" s="181" t="str">
        <f>VLOOKUP($H277,[1]Map!$F$2:$G$47,2,FALSE)</f>
        <v>Reg Def</v>
      </c>
      <c r="AL277" s="196">
        <f t="shared" si="32"/>
        <v>1213.54</v>
      </c>
      <c r="AM277" s="196">
        <f t="shared" si="33"/>
        <v>0</v>
      </c>
      <c r="AN277" s="196">
        <f t="shared" si="37"/>
        <v>1213.54</v>
      </c>
      <c r="AO277" s="196">
        <f t="shared" si="38"/>
        <v>0</v>
      </c>
      <c r="AP277" s="196">
        <f t="shared" si="34"/>
        <v>-1213.5400000000081</v>
      </c>
      <c r="AQ277" s="196">
        <f t="shared" si="35"/>
        <v>-8.1854523159563541E-12</v>
      </c>
      <c r="AR277" s="196">
        <f t="shared" si="36"/>
        <v>20.080000000000155</v>
      </c>
      <c r="AS277" s="204">
        <f t="shared" si="39"/>
        <v>-1.6546632167048485E-2</v>
      </c>
      <c r="AV277" s="197"/>
    </row>
    <row r="278" spans="1:48">
      <c r="A278" s="105">
        <v>2</v>
      </c>
      <c r="B278" s="105">
        <v>1012</v>
      </c>
      <c r="C278" s="105" t="s">
        <v>238</v>
      </c>
      <c r="D278" s="105">
        <v>20</v>
      </c>
      <c r="E278" s="105">
        <v>276</v>
      </c>
      <c r="F278" s="105" t="s">
        <v>409</v>
      </c>
      <c r="G278" s="105">
        <v>2025</v>
      </c>
      <c r="H278" s="105" t="s">
        <v>294</v>
      </c>
      <c r="I278" s="105">
        <v>7</v>
      </c>
      <c r="J278" s="105" t="s">
        <v>290</v>
      </c>
      <c r="K278" s="105">
        <v>17</v>
      </c>
      <c r="L278" s="105">
        <v>10307002</v>
      </c>
      <c r="M278" s="105">
        <v>0</v>
      </c>
      <c r="N278" s="105" t="s">
        <v>258</v>
      </c>
      <c r="O278" s="105" t="s">
        <v>241</v>
      </c>
      <c r="P278" s="105" t="s">
        <v>247</v>
      </c>
      <c r="Q278" s="105">
        <v>0</v>
      </c>
      <c r="R278" s="105">
        <v>0</v>
      </c>
      <c r="S278" s="105">
        <v>-212.72</v>
      </c>
      <c r="T278" s="105">
        <v>0</v>
      </c>
      <c r="U278" s="105">
        <v>-192.84</v>
      </c>
      <c r="V278" s="105">
        <v>10128.58</v>
      </c>
      <c r="W278" s="105">
        <v>9181.57</v>
      </c>
      <c r="X278" s="105">
        <v>0</v>
      </c>
      <c r="Y278" s="105">
        <v>0</v>
      </c>
      <c r="Z278" s="105">
        <v>947.01</v>
      </c>
      <c r="AA278" s="105">
        <v>0</v>
      </c>
      <c r="AB278" s="105">
        <v>0</v>
      </c>
      <c r="AC278" s="105">
        <v>-947.01</v>
      </c>
      <c r="AD278" s="105">
        <v>0</v>
      </c>
      <c r="AE278" s="105">
        <v>0</v>
      </c>
      <c r="AF278" s="105">
        <v>0</v>
      </c>
      <c r="AG278" s="105">
        <v>0</v>
      </c>
      <c r="AH278" s="105">
        <v>0</v>
      </c>
      <c r="AI278" s="105">
        <v>0</v>
      </c>
      <c r="AJ278" s="181" t="str">
        <f>VLOOKUP($P278,[1]Map!$B$2:$C$7,2,FALSE)</f>
        <v>Sewer</v>
      </c>
      <c r="AK278" s="181" t="str">
        <f>VLOOKUP($H278,[1]Map!$F$2:$G$47,2,FALSE)</f>
        <v>Reg Def</v>
      </c>
      <c r="AL278" s="196">
        <f t="shared" si="32"/>
        <v>947.01</v>
      </c>
      <c r="AM278" s="196">
        <f t="shared" si="33"/>
        <v>0</v>
      </c>
      <c r="AN278" s="196">
        <f t="shared" si="37"/>
        <v>947.01</v>
      </c>
      <c r="AO278" s="196">
        <f t="shared" si="38"/>
        <v>0</v>
      </c>
      <c r="AP278" s="196">
        <f t="shared" si="34"/>
        <v>-947.01000000000022</v>
      </c>
      <c r="AQ278" s="196">
        <f t="shared" si="35"/>
        <v>0</v>
      </c>
      <c r="AR278" s="196">
        <f t="shared" si="36"/>
        <v>19.879999999999995</v>
      </c>
      <c r="AS278" s="204">
        <f t="shared" si="39"/>
        <v>-2.0992386564027826E-2</v>
      </c>
      <c r="AV278" s="197"/>
    </row>
    <row r="279" spans="1:48">
      <c r="A279" s="105">
        <v>2</v>
      </c>
      <c r="B279" s="105">
        <v>1012</v>
      </c>
      <c r="C279" s="105" t="s">
        <v>238</v>
      </c>
      <c r="D279" s="105">
        <v>20</v>
      </c>
      <c r="E279" s="105">
        <v>276</v>
      </c>
      <c r="F279" s="105" t="s">
        <v>409</v>
      </c>
      <c r="G279" s="105">
        <v>2025</v>
      </c>
      <c r="H279" s="105" t="s">
        <v>296</v>
      </c>
      <c r="I279" s="105">
        <v>7</v>
      </c>
      <c r="J279" s="105" t="s">
        <v>290</v>
      </c>
      <c r="K279" s="105">
        <v>17</v>
      </c>
      <c r="L279" s="105">
        <v>10307017</v>
      </c>
      <c r="M279" s="105">
        <v>0</v>
      </c>
      <c r="N279" s="105" t="s">
        <v>258</v>
      </c>
      <c r="O279" s="105" t="s">
        <v>241</v>
      </c>
      <c r="P279" s="105" t="s">
        <v>247</v>
      </c>
      <c r="Q279" s="105">
        <v>0</v>
      </c>
      <c r="R279" s="105">
        <v>0</v>
      </c>
      <c r="S279" s="105">
        <v>-1881.17</v>
      </c>
      <c r="T279" s="105">
        <v>0</v>
      </c>
      <c r="U279" s="105">
        <v>-1925.33</v>
      </c>
      <c r="V279" s="105">
        <v>89578.7</v>
      </c>
      <c r="W279" s="105">
        <v>91682</v>
      </c>
      <c r="X279" s="105">
        <v>0</v>
      </c>
      <c r="Y279" s="105">
        <v>0</v>
      </c>
      <c r="Z279" s="105">
        <v>-2103.3000000000002</v>
      </c>
      <c r="AA279" s="105">
        <v>0</v>
      </c>
      <c r="AB279" s="105">
        <v>0</v>
      </c>
      <c r="AC279" s="105">
        <v>2103.3000000000002</v>
      </c>
      <c r="AD279" s="105">
        <v>0</v>
      </c>
      <c r="AE279" s="105">
        <v>0</v>
      </c>
      <c r="AF279" s="105">
        <v>0</v>
      </c>
      <c r="AG279" s="105">
        <v>0</v>
      </c>
      <c r="AH279" s="105">
        <v>0</v>
      </c>
      <c r="AI279" s="105">
        <v>0</v>
      </c>
      <c r="AJ279" s="181" t="str">
        <f>VLOOKUP($P279,[1]Map!$B$2:$C$7,2,FALSE)</f>
        <v>Sewer</v>
      </c>
      <c r="AK279" s="181" t="str">
        <f>VLOOKUP($H279,[1]Map!$F$2:$G$47,2,FALSE)</f>
        <v>Reg Def</v>
      </c>
      <c r="AL279" s="196">
        <f t="shared" si="32"/>
        <v>-2103.3000000000002</v>
      </c>
      <c r="AM279" s="196">
        <f t="shared" si="33"/>
        <v>0</v>
      </c>
      <c r="AN279" s="196">
        <f t="shared" si="37"/>
        <v>-2103.3000000000002</v>
      </c>
      <c r="AO279" s="196">
        <f t="shared" si="38"/>
        <v>0</v>
      </c>
      <c r="AP279" s="196">
        <f t="shared" si="34"/>
        <v>2103.3000000000029</v>
      </c>
      <c r="AQ279" s="196">
        <f t="shared" si="35"/>
        <v>0</v>
      </c>
      <c r="AR279" s="196">
        <f t="shared" si="36"/>
        <v>-44.159999999999854</v>
      </c>
      <c r="AS279" s="204">
        <f t="shared" si="39"/>
        <v>-2.0995578376836303E-2</v>
      </c>
      <c r="AV279" s="197"/>
    </row>
    <row r="280" spans="1:48">
      <c r="A280" s="105">
        <v>2</v>
      </c>
      <c r="B280" s="105">
        <v>1012</v>
      </c>
      <c r="C280" s="105" t="s">
        <v>238</v>
      </c>
      <c r="D280" s="105">
        <v>20</v>
      </c>
      <c r="E280" s="105">
        <v>276</v>
      </c>
      <c r="F280" s="105" t="s">
        <v>409</v>
      </c>
      <c r="G280" s="105">
        <v>2025</v>
      </c>
      <c r="H280" s="105" t="s">
        <v>297</v>
      </c>
      <c r="I280" s="105">
        <v>7</v>
      </c>
      <c r="J280" s="105" t="s">
        <v>290</v>
      </c>
      <c r="K280" s="105">
        <v>17</v>
      </c>
      <c r="L280" s="105">
        <v>10307012</v>
      </c>
      <c r="M280" s="105">
        <v>0</v>
      </c>
      <c r="N280" s="105" t="s">
        <v>258</v>
      </c>
      <c r="O280" s="105" t="s">
        <v>241</v>
      </c>
      <c r="P280" s="105" t="s">
        <v>247</v>
      </c>
      <c r="Q280" s="105">
        <v>0</v>
      </c>
      <c r="R280" s="105">
        <v>0</v>
      </c>
      <c r="S280" s="105">
        <v>326.77</v>
      </c>
      <c r="T280" s="105">
        <v>0</v>
      </c>
      <c r="U280" s="105">
        <v>326.61</v>
      </c>
      <c r="V280" s="105">
        <v>-27462.600000000002</v>
      </c>
      <c r="W280" s="105">
        <v>-27448.23</v>
      </c>
      <c r="X280" s="105">
        <v>0</v>
      </c>
      <c r="Y280" s="105">
        <v>0</v>
      </c>
      <c r="Z280" s="105">
        <v>-14.370000000000001</v>
      </c>
      <c r="AA280" s="105">
        <v>0</v>
      </c>
      <c r="AB280" s="105">
        <v>0</v>
      </c>
      <c r="AC280" s="105">
        <v>14.370000000000001</v>
      </c>
      <c r="AD280" s="105">
        <v>0</v>
      </c>
      <c r="AE280" s="105">
        <v>0</v>
      </c>
      <c r="AF280" s="105">
        <v>0</v>
      </c>
      <c r="AG280" s="105">
        <v>0</v>
      </c>
      <c r="AH280" s="105">
        <v>0</v>
      </c>
      <c r="AI280" s="105">
        <v>0</v>
      </c>
      <c r="AJ280" s="181" t="str">
        <f>VLOOKUP($P280,[1]Map!$B$2:$C$7,2,FALSE)</f>
        <v>Sewer</v>
      </c>
      <c r="AK280" s="181" t="str">
        <f>VLOOKUP($H280,[1]Map!$F$2:$G$47,2,FALSE)</f>
        <v>Reg Def</v>
      </c>
      <c r="AL280" s="196">
        <f t="shared" si="32"/>
        <v>-14.370000000000001</v>
      </c>
      <c r="AM280" s="196">
        <f t="shared" si="33"/>
        <v>0</v>
      </c>
      <c r="AN280" s="196">
        <f t="shared" si="37"/>
        <v>-14.370000000000001</v>
      </c>
      <c r="AO280" s="196">
        <f t="shared" si="38"/>
        <v>0</v>
      </c>
      <c r="AP280" s="196">
        <f t="shared" si="34"/>
        <v>14.370000000002619</v>
      </c>
      <c r="AQ280" s="196">
        <f t="shared" si="35"/>
        <v>2.6183499812759692E-12</v>
      </c>
      <c r="AR280" s="196">
        <f t="shared" si="36"/>
        <v>-0.15999999999996817</v>
      </c>
      <c r="AS280" s="204">
        <f t="shared" si="39"/>
        <v>-1.1134307585242798E-2</v>
      </c>
      <c r="AV280" s="197"/>
    </row>
    <row r="281" spans="1:48">
      <c r="A281" s="105">
        <v>2</v>
      </c>
      <c r="B281" s="105">
        <v>1012</v>
      </c>
      <c r="C281" s="105" t="s">
        <v>238</v>
      </c>
      <c r="D281" s="105">
        <v>20</v>
      </c>
      <c r="E281" s="105">
        <v>276</v>
      </c>
      <c r="F281" s="105" t="s">
        <v>409</v>
      </c>
      <c r="G281" s="105">
        <v>2025</v>
      </c>
      <c r="H281" s="105" t="s">
        <v>298</v>
      </c>
      <c r="I281" s="105">
        <v>7</v>
      </c>
      <c r="J281" s="105" t="s">
        <v>290</v>
      </c>
      <c r="K281" s="105">
        <v>17</v>
      </c>
      <c r="L281" s="105">
        <v>10307010</v>
      </c>
      <c r="M281" s="105">
        <v>0</v>
      </c>
      <c r="N281" s="105" t="s">
        <v>258</v>
      </c>
      <c r="O281" s="105" t="s">
        <v>241</v>
      </c>
      <c r="P281" s="105" t="s">
        <v>247</v>
      </c>
      <c r="Q281" s="105">
        <v>0</v>
      </c>
      <c r="R281" s="105">
        <v>0</v>
      </c>
      <c r="S281" s="105">
        <v>1815.69</v>
      </c>
      <c r="T281" s="105">
        <v>0</v>
      </c>
      <c r="U281" s="105">
        <v>1815.91</v>
      </c>
      <c r="V281" s="105">
        <v>-86461.180000000008</v>
      </c>
      <c r="W281" s="105">
        <v>-86471.71</v>
      </c>
      <c r="X281" s="105">
        <v>0</v>
      </c>
      <c r="Y281" s="105">
        <v>0</v>
      </c>
      <c r="Z281" s="105">
        <v>10.53</v>
      </c>
      <c r="AA281" s="105">
        <v>0</v>
      </c>
      <c r="AB281" s="105">
        <v>0</v>
      </c>
      <c r="AC281" s="105">
        <v>-10.53</v>
      </c>
      <c r="AD281" s="105">
        <v>0</v>
      </c>
      <c r="AE281" s="105">
        <v>0</v>
      </c>
      <c r="AF281" s="105">
        <v>0</v>
      </c>
      <c r="AG281" s="105">
        <v>0</v>
      </c>
      <c r="AH281" s="105">
        <v>0</v>
      </c>
      <c r="AI281" s="105">
        <v>0</v>
      </c>
      <c r="AJ281" s="181" t="str">
        <f>VLOOKUP($P281,[1]Map!$B$2:$C$7,2,FALSE)</f>
        <v>Sewer</v>
      </c>
      <c r="AK281" s="181" t="str">
        <f>VLOOKUP($H281,[1]Map!$F$2:$G$47,2,FALSE)</f>
        <v>Reg Def</v>
      </c>
      <c r="AL281" s="196">
        <f t="shared" si="32"/>
        <v>10.53</v>
      </c>
      <c r="AM281" s="196">
        <f t="shared" si="33"/>
        <v>0</v>
      </c>
      <c r="AN281" s="196">
        <f t="shared" si="37"/>
        <v>10.53</v>
      </c>
      <c r="AO281" s="196">
        <f t="shared" si="38"/>
        <v>0</v>
      </c>
      <c r="AP281" s="196">
        <f t="shared" si="34"/>
        <v>-10.529999999998836</v>
      </c>
      <c r="AQ281" s="196">
        <f t="shared" si="35"/>
        <v>1.1635137298071641E-12</v>
      </c>
      <c r="AR281" s="196">
        <f t="shared" si="36"/>
        <v>0.22000000000002728</v>
      </c>
      <c r="AS281" s="204">
        <f t="shared" si="39"/>
        <v>-2.0892687559359129E-2</v>
      </c>
      <c r="AV281" s="197"/>
    </row>
    <row r="282" spans="1:48">
      <c r="A282" s="105">
        <v>2</v>
      </c>
      <c r="B282" s="105">
        <v>1012</v>
      </c>
      <c r="C282" s="105" t="s">
        <v>238</v>
      </c>
      <c r="D282" s="105">
        <v>20</v>
      </c>
      <c r="E282" s="105">
        <v>276</v>
      </c>
      <c r="F282" s="105" t="s">
        <v>409</v>
      </c>
      <c r="G282" s="105">
        <v>2025</v>
      </c>
      <c r="H282" s="105" t="s">
        <v>299</v>
      </c>
      <c r="I282" s="105">
        <v>7</v>
      </c>
      <c r="J282" s="105" t="s">
        <v>290</v>
      </c>
      <c r="K282" s="105">
        <v>17</v>
      </c>
      <c r="L282" s="105">
        <v>10307050</v>
      </c>
      <c r="M282" s="105">
        <v>0</v>
      </c>
      <c r="N282" s="105" t="s">
        <v>258</v>
      </c>
      <c r="O282" s="105" t="s">
        <v>241</v>
      </c>
      <c r="P282" s="105" t="s">
        <v>247</v>
      </c>
      <c r="Q282" s="105">
        <v>0</v>
      </c>
      <c r="R282" s="105">
        <v>0</v>
      </c>
      <c r="S282" s="105">
        <v>-30433.65</v>
      </c>
      <c r="T282" s="105">
        <v>0</v>
      </c>
      <c r="U282" s="105">
        <v>-30433.65</v>
      </c>
      <c r="V282" s="105">
        <v>2693635.15</v>
      </c>
      <c r="W282" s="105">
        <v>2693635.15</v>
      </c>
      <c r="X282" s="105">
        <v>0</v>
      </c>
      <c r="Y282" s="105">
        <v>0</v>
      </c>
      <c r="Z282" s="105">
        <v>0</v>
      </c>
      <c r="AA282" s="105">
        <v>0</v>
      </c>
      <c r="AB282" s="105">
        <v>0</v>
      </c>
      <c r="AC282" s="105">
        <v>0</v>
      </c>
      <c r="AD282" s="105">
        <v>0</v>
      </c>
      <c r="AE282" s="105">
        <v>0</v>
      </c>
      <c r="AF282" s="105">
        <v>0</v>
      </c>
      <c r="AG282" s="105">
        <v>0</v>
      </c>
      <c r="AH282" s="105">
        <v>0</v>
      </c>
      <c r="AI282" s="105">
        <v>0</v>
      </c>
      <c r="AJ282" s="181" t="str">
        <f>VLOOKUP($P282,[1]Map!$B$2:$C$7,2,FALSE)</f>
        <v>Sewer</v>
      </c>
      <c r="AK282" s="181" t="str">
        <f>VLOOKUP($H282,[1]Map!$F$2:$G$47,2,FALSE)</f>
        <v>Repairs</v>
      </c>
      <c r="AL282" s="196">
        <f t="shared" si="32"/>
        <v>0</v>
      </c>
      <c r="AM282" s="196">
        <f t="shared" si="33"/>
        <v>0</v>
      </c>
      <c r="AN282" s="196">
        <f t="shared" si="37"/>
        <v>0</v>
      </c>
      <c r="AO282" s="196">
        <f t="shared" si="38"/>
        <v>0</v>
      </c>
      <c r="AP282" s="196">
        <f t="shared" si="34"/>
        <v>0</v>
      </c>
      <c r="AQ282" s="196">
        <f t="shared" si="35"/>
        <v>0</v>
      </c>
      <c r="AR282" s="196">
        <f t="shared" si="36"/>
        <v>0</v>
      </c>
      <c r="AS282" s="204" t="e">
        <f t="shared" si="39"/>
        <v>#DIV/0!</v>
      </c>
      <c r="AV282" s="197"/>
    </row>
    <row r="283" spans="1:48">
      <c r="A283" s="105">
        <v>2</v>
      </c>
      <c r="B283" s="105">
        <v>1012</v>
      </c>
      <c r="C283" s="105" t="s">
        <v>238</v>
      </c>
      <c r="D283" s="105">
        <v>20</v>
      </c>
      <c r="E283" s="105">
        <v>276</v>
      </c>
      <c r="F283" s="105" t="s">
        <v>409</v>
      </c>
      <c r="G283" s="105">
        <v>2025</v>
      </c>
      <c r="H283" s="105" t="s">
        <v>295</v>
      </c>
      <c r="I283" s="105">
        <v>7</v>
      </c>
      <c r="J283" s="105" t="s">
        <v>290</v>
      </c>
      <c r="K283" s="105">
        <v>18</v>
      </c>
      <c r="L283" s="105">
        <v>10307502</v>
      </c>
      <c r="M283" s="105">
        <v>0</v>
      </c>
      <c r="N283" s="105" t="s">
        <v>258</v>
      </c>
      <c r="O283" s="105" t="s">
        <v>241</v>
      </c>
      <c r="P283" s="105" t="s">
        <v>247</v>
      </c>
      <c r="Q283" s="105">
        <v>0</v>
      </c>
      <c r="R283" s="105">
        <v>0</v>
      </c>
      <c r="S283" s="105">
        <v>0</v>
      </c>
      <c r="T283" s="105">
        <v>0</v>
      </c>
      <c r="U283" s="105">
        <v>0</v>
      </c>
      <c r="V283" s="105">
        <v>112221.44</v>
      </c>
      <c r="W283" s="105">
        <v>111461.58</v>
      </c>
      <c r="X283" s="105">
        <v>0</v>
      </c>
      <c r="Y283" s="105">
        <v>0</v>
      </c>
      <c r="Z283" s="105">
        <v>759.86</v>
      </c>
      <c r="AA283" s="105">
        <v>0</v>
      </c>
      <c r="AB283" s="105">
        <v>0</v>
      </c>
      <c r="AC283" s="105">
        <v>-759.86</v>
      </c>
      <c r="AD283" s="105">
        <v>0</v>
      </c>
      <c r="AE283" s="105">
        <v>0</v>
      </c>
      <c r="AF283" s="105">
        <v>0</v>
      </c>
      <c r="AG283" s="105">
        <v>0</v>
      </c>
      <c r="AH283" s="105">
        <v>0</v>
      </c>
      <c r="AI283" s="105">
        <v>0</v>
      </c>
      <c r="AJ283" s="181" t="str">
        <f>VLOOKUP($P283,[1]Map!$B$2:$C$7,2,FALSE)</f>
        <v>Sewer</v>
      </c>
      <c r="AK283" s="181" t="str">
        <f>VLOOKUP($H283,[1]Map!$F$2:$G$47,2,FALSE)</f>
        <v>Flow Through</v>
      </c>
      <c r="AL283" s="196">
        <f t="shared" si="32"/>
        <v>759.86</v>
      </c>
      <c r="AM283" s="196">
        <f t="shared" si="33"/>
        <v>0</v>
      </c>
      <c r="AN283" s="196">
        <f t="shared" si="37"/>
        <v>759.86</v>
      </c>
      <c r="AO283" s="196">
        <f t="shared" si="38"/>
        <v>0</v>
      </c>
      <c r="AP283" s="196">
        <f t="shared" si="34"/>
        <v>-759.86000000000058</v>
      </c>
      <c r="AQ283" s="196">
        <f t="shared" si="35"/>
        <v>0</v>
      </c>
      <c r="AR283" s="196">
        <f t="shared" si="36"/>
        <v>0</v>
      </c>
      <c r="AS283" s="204">
        <f t="shared" si="39"/>
        <v>0</v>
      </c>
      <c r="AV283" s="197"/>
    </row>
    <row r="284" spans="1:48">
      <c r="A284" s="105">
        <v>2</v>
      </c>
      <c r="B284" s="105">
        <v>1012</v>
      </c>
      <c r="C284" s="105" t="s">
        <v>238</v>
      </c>
      <c r="D284" s="105">
        <v>20</v>
      </c>
      <c r="E284" s="105">
        <v>276</v>
      </c>
      <c r="F284" s="105" t="s">
        <v>409</v>
      </c>
      <c r="G284" s="105">
        <v>2025</v>
      </c>
      <c r="H284" s="105" t="s">
        <v>303</v>
      </c>
      <c r="I284" s="105">
        <v>7</v>
      </c>
      <c r="J284" s="105" t="s">
        <v>290</v>
      </c>
      <c r="K284" s="105">
        <v>17</v>
      </c>
      <c r="L284" s="105">
        <v>10307004</v>
      </c>
      <c r="M284" s="105">
        <v>-1</v>
      </c>
      <c r="N284" s="105" t="s">
        <v>270</v>
      </c>
      <c r="O284" s="105" t="s">
        <v>241</v>
      </c>
      <c r="P284" s="105" t="s">
        <v>247</v>
      </c>
      <c r="Q284" s="105">
        <v>0</v>
      </c>
      <c r="R284" s="105">
        <v>0</v>
      </c>
      <c r="S284" s="105">
        <v>0</v>
      </c>
      <c r="T284" s="105">
        <v>0</v>
      </c>
      <c r="U284" s="105">
        <v>0</v>
      </c>
      <c r="V284" s="105">
        <v>0</v>
      </c>
      <c r="W284" s="105">
        <v>0</v>
      </c>
      <c r="X284" s="105">
        <v>0</v>
      </c>
      <c r="Y284" s="105">
        <v>0</v>
      </c>
      <c r="Z284" s="105">
        <v>0</v>
      </c>
      <c r="AA284" s="105">
        <v>0</v>
      </c>
      <c r="AB284" s="105">
        <v>0</v>
      </c>
      <c r="AC284" s="105">
        <v>0</v>
      </c>
      <c r="AD284" s="105">
        <v>0</v>
      </c>
      <c r="AE284" s="105">
        <v>0</v>
      </c>
      <c r="AF284" s="105">
        <v>0</v>
      </c>
      <c r="AG284" s="105">
        <v>0</v>
      </c>
      <c r="AH284" s="105">
        <v>0</v>
      </c>
      <c r="AI284" s="105">
        <v>0</v>
      </c>
      <c r="AJ284" s="181" t="str">
        <f>VLOOKUP($P284,[1]Map!$B$2:$C$7,2,FALSE)</f>
        <v>Sewer</v>
      </c>
      <c r="AK284" s="181" t="str">
        <f>VLOOKUP($H284,[1]Map!$F$2:$G$47,2,FALSE)</f>
        <v>Taxable CIAC</v>
      </c>
      <c r="AL284" s="196">
        <f t="shared" si="32"/>
        <v>0</v>
      </c>
      <c r="AM284" s="196">
        <f t="shared" si="33"/>
        <v>0</v>
      </c>
      <c r="AN284" s="196">
        <f t="shared" si="37"/>
        <v>0</v>
      </c>
      <c r="AO284" s="196">
        <f t="shared" si="38"/>
        <v>0</v>
      </c>
      <c r="AP284" s="196">
        <f t="shared" si="34"/>
        <v>0</v>
      </c>
      <c r="AQ284" s="196">
        <f t="shared" si="35"/>
        <v>0</v>
      </c>
      <c r="AR284" s="196">
        <f t="shared" si="36"/>
        <v>0</v>
      </c>
      <c r="AS284" s="204" t="e">
        <f t="shared" si="39"/>
        <v>#DIV/0!</v>
      </c>
      <c r="AV284" s="197"/>
    </row>
    <row r="285" spans="1:48">
      <c r="A285" s="105">
        <v>2</v>
      </c>
      <c r="B285" s="105">
        <v>1012</v>
      </c>
      <c r="C285" s="105" t="s">
        <v>238</v>
      </c>
      <c r="D285" s="105">
        <v>20</v>
      </c>
      <c r="E285" s="105">
        <v>276</v>
      </c>
      <c r="F285" s="105" t="s">
        <v>409</v>
      </c>
      <c r="G285" s="105">
        <v>2025</v>
      </c>
      <c r="H285" s="105" t="s">
        <v>289</v>
      </c>
      <c r="I285" s="105">
        <v>7</v>
      </c>
      <c r="J285" s="105" t="s">
        <v>290</v>
      </c>
      <c r="K285" s="105">
        <v>17</v>
      </c>
      <c r="L285" s="105">
        <v>27</v>
      </c>
      <c r="M285" s="105">
        <v>1</v>
      </c>
      <c r="N285" s="105" t="s">
        <v>239</v>
      </c>
      <c r="O285" s="105" t="s">
        <v>241</v>
      </c>
      <c r="P285" s="105" t="s">
        <v>249</v>
      </c>
      <c r="Q285" s="105">
        <v>0</v>
      </c>
      <c r="R285" s="105">
        <v>0</v>
      </c>
      <c r="S285" s="105">
        <v>-938.13</v>
      </c>
      <c r="T285" s="105">
        <v>0</v>
      </c>
      <c r="U285" s="105">
        <v>-938.13</v>
      </c>
      <c r="V285" s="105">
        <v>67788.05</v>
      </c>
      <c r="W285" s="105">
        <v>67788.05</v>
      </c>
      <c r="X285" s="105">
        <v>0</v>
      </c>
      <c r="Y285" s="105">
        <v>0</v>
      </c>
      <c r="Z285" s="105">
        <v>0</v>
      </c>
      <c r="AA285" s="105">
        <v>0</v>
      </c>
      <c r="AB285" s="105">
        <v>0</v>
      </c>
      <c r="AC285" s="105">
        <v>0</v>
      </c>
      <c r="AD285" s="105">
        <v>0</v>
      </c>
      <c r="AE285" s="105">
        <v>0</v>
      </c>
      <c r="AF285" s="105">
        <v>0</v>
      </c>
      <c r="AG285" s="105">
        <v>0</v>
      </c>
      <c r="AH285" s="105">
        <v>0</v>
      </c>
      <c r="AI285" s="105">
        <v>0</v>
      </c>
      <c r="AJ285" s="181" t="str">
        <f>VLOOKUP($P285,[1]Map!$B$2:$C$7,2,FALSE)</f>
        <v>Sewer</v>
      </c>
      <c r="AK285" s="181" t="str">
        <f>VLOOKUP($H285,[1]Map!$F$2:$G$47,2,FALSE)</f>
        <v>COR</v>
      </c>
      <c r="AL285" s="196">
        <f t="shared" si="32"/>
        <v>0</v>
      </c>
      <c r="AM285" s="196">
        <f t="shared" si="33"/>
        <v>0</v>
      </c>
      <c r="AN285" s="196">
        <f t="shared" si="37"/>
        <v>0</v>
      </c>
      <c r="AO285" s="196">
        <f t="shared" si="38"/>
        <v>0</v>
      </c>
      <c r="AP285" s="196">
        <f t="shared" si="34"/>
        <v>0</v>
      </c>
      <c r="AQ285" s="196">
        <f t="shared" si="35"/>
        <v>0</v>
      </c>
      <c r="AR285" s="196">
        <f t="shared" si="36"/>
        <v>0</v>
      </c>
      <c r="AS285" s="204" t="e">
        <f t="shared" si="39"/>
        <v>#DIV/0!</v>
      </c>
      <c r="AV285" s="197"/>
    </row>
    <row r="286" spans="1:48">
      <c r="A286" s="105">
        <v>2</v>
      </c>
      <c r="B286" s="105">
        <v>1012</v>
      </c>
      <c r="C286" s="105" t="s">
        <v>238</v>
      </c>
      <c r="D286" s="105">
        <v>20</v>
      </c>
      <c r="E286" s="105">
        <v>276</v>
      </c>
      <c r="F286" s="105" t="s">
        <v>409</v>
      </c>
      <c r="G286" s="105">
        <v>2025</v>
      </c>
      <c r="H286" s="105" t="s">
        <v>291</v>
      </c>
      <c r="I286" s="105">
        <v>7</v>
      </c>
      <c r="J286" s="105" t="s">
        <v>290</v>
      </c>
      <c r="K286" s="105">
        <v>17</v>
      </c>
      <c r="L286" s="105">
        <v>25</v>
      </c>
      <c r="M286" s="105">
        <v>1</v>
      </c>
      <c r="N286" s="105" t="s">
        <v>239</v>
      </c>
      <c r="O286" s="105" t="s">
        <v>241</v>
      </c>
      <c r="P286" s="105" t="s">
        <v>249</v>
      </c>
      <c r="Q286" s="105">
        <v>0</v>
      </c>
      <c r="R286" s="105">
        <v>0</v>
      </c>
      <c r="S286" s="105">
        <v>893.17000000000007</v>
      </c>
      <c r="T286" s="105">
        <v>216.5</v>
      </c>
      <c r="U286" s="105">
        <v>806.56000000000006</v>
      </c>
      <c r="V286" s="105">
        <v>-74973.14</v>
      </c>
      <c r="W286" s="105">
        <v>-71057.8</v>
      </c>
      <c r="X286" s="105">
        <v>11799.7</v>
      </c>
      <c r="Y286" s="105">
        <v>0</v>
      </c>
      <c r="Z286" s="105">
        <v>7884.3600000000006</v>
      </c>
      <c r="AA286" s="105">
        <v>0</v>
      </c>
      <c r="AB286" s="105">
        <v>0</v>
      </c>
      <c r="AC286" s="105">
        <v>3915.34</v>
      </c>
      <c r="AD286" s="105">
        <v>0</v>
      </c>
      <c r="AE286" s="105">
        <v>0</v>
      </c>
      <c r="AF286" s="105">
        <v>0</v>
      </c>
      <c r="AG286" s="105">
        <v>0</v>
      </c>
      <c r="AH286" s="105">
        <v>0</v>
      </c>
      <c r="AI286" s="105">
        <v>0</v>
      </c>
      <c r="AJ286" s="181" t="str">
        <f>VLOOKUP($P286,[1]Map!$B$2:$C$7,2,FALSE)</f>
        <v>Sewer</v>
      </c>
      <c r="AK286" s="181" t="str">
        <f>VLOOKUP($H286,[1]Map!$F$2:$G$47,2,FALSE)</f>
        <v>Reg Def</v>
      </c>
      <c r="AL286" s="196">
        <f t="shared" si="32"/>
        <v>7884.3600000000006</v>
      </c>
      <c r="AM286" s="196">
        <f t="shared" si="33"/>
        <v>11799.7</v>
      </c>
      <c r="AN286" s="196">
        <f t="shared" si="37"/>
        <v>-3915.34</v>
      </c>
      <c r="AO286" s="196">
        <f t="shared" si="38"/>
        <v>0</v>
      </c>
      <c r="AP286" s="196">
        <f t="shared" si="34"/>
        <v>3915.3399999999965</v>
      </c>
      <c r="AQ286" s="196">
        <f t="shared" si="35"/>
        <v>-3.637978807091713E-12</v>
      </c>
      <c r="AR286" s="196">
        <f t="shared" si="36"/>
        <v>-86.610000000000014</v>
      </c>
      <c r="AS286" s="204">
        <f t="shared" si="39"/>
        <v>-2.2120684282846467E-2</v>
      </c>
      <c r="AV286" s="197"/>
    </row>
    <row r="287" spans="1:48">
      <c r="A287" s="105">
        <v>2</v>
      </c>
      <c r="B287" s="105">
        <v>1012</v>
      </c>
      <c r="C287" s="105" t="s">
        <v>238</v>
      </c>
      <c r="D287" s="105">
        <v>20</v>
      </c>
      <c r="E287" s="105">
        <v>276</v>
      </c>
      <c r="F287" s="105" t="s">
        <v>409</v>
      </c>
      <c r="G287" s="105">
        <v>2025</v>
      </c>
      <c r="H287" s="105" t="s">
        <v>293</v>
      </c>
      <c r="I287" s="105">
        <v>7</v>
      </c>
      <c r="J287" s="105" t="s">
        <v>290</v>
      </c>
      <c r="K287" s="105">
        <v>17</v>
      </c>
      <c r="L287" s="105">
        <v>10307001</v>
      </c>
      <c r="M287" s="105">
        <v>0</v>
      </c>
      <c r="N287" s="105" t="s">
        <v>258</v>
      </c>
      <c r="O287" s="105" t="s">
        <v>241</v>
      </c>
      <c r="P287" s="105" t="s">
        <v>249</v>
      </c>
      <c r="Q287" s="105">
        <v>0</v>
      </c>
      <c r="R287" s="105">
        <v>0</v>
      </c>
      <c r="S287" s="105">
        <v>-181.98</v>
      </c>
      <c r="T287" s="105">
        <v>0</v>
      </c>
      <c r="U287" s="105">
        <v>-176.63</v>
      </c>
      <c r="V287" s="105">
        <v>16472.29</v>
      </c>
      <c r="W287" s="105">
        <v>16217.91</v>
      </c>
      <c r="X287" s="105">
        <v>0</v>
      </c>
      <c r="Y287" s="105">
        <v>0</v>
      </c>
      <c r="Z287" s="105">
        <v>254.38</v>
      </c>
      <c r="AA287" s="105">
        <v>0</v>
      </c>
      <c r="AB287" s="105">
        <v>0</v>
      </c>
      <c r="AC287" s="105">
        <v>-254.38</v>
      </c>
      <c r="AD287" s="105">
        <v>0</v>
      </c>
      <c r="AE287" s="105">
        <v>0</v>
      </c>
      <c r="AF287" s="105">
        <v>0</v>
      </c>
      <c r="AG287" s="105">
        <v>0</v>
      </c>
      <c r="AH287" s="105">
        <v>0</v>
      </c>
      <c r="AI287" s="105">
        <v>0</v>
      </c>
      <c r="AJ287" s="181" t="str">
        <f>VLOOKUP($P287,[1]Map!$B$2:$C$7,2,FALSE)</f>
        <v>Sewer</v>
      </c>
      <c r="AK287" s="181" t="str">
        <f>VLOOKUP($H287,[1]Map!$F$2:$G$47,2,FALSE)</f>
        <v>Reg Def</v>
      </c>
      <c r="AL287" s="196">
        <f t="shared" si="32"/>
        <v>254.38</v>
      </c>
      <c r="AM287" s="196">
        <f t="shared" si="33"/>
        <v>0</v>
      </c>
      <c r="AN287" s="196">
        <f t="shared" si="37"/>
        <v>254.38</v>
      </c>
      <c r="AO287" s="196">
        <f t="shared" si="38"/>
        <v>0</v>
      </c>
      <c r="AP287" s="196">
        <f t="shared" si="34"/>
        <v>-254.38000000000102</v>
      </c>
      <c r="AQ287" s="196">
        <f t="shared" si="35"/>
        <v>-1.0231815394945443E-12</v>
      </c>
      <c r="AR287" s="196">
        <f t="shared" si="36"/>
        <v>5.3499999999999943</v>
      </c>
      <c r="AS287" s="204">
        <f t="shared" si="39"/>
        <v>-2.1031527635820321E-2</v>
      </c>
      <c r="AV287" s="197"/>
    </row>
    <row r="288" spans="1:48">
      <c r="A288" s="105">
        <v>2</v>
      </c>
      <c r="B288" s="105">
        <v>1012</v>
      </c>
      <c r="C288" s="105" t="s">
        <v>238</v>
      </c>
      <c r="D288" s="105">
        <v>20</v>
      </c>
      <c r="E288" s="105">
        <v>276</v>
      </c>
      <c r="F288" s="105" t="s">
        <v>409</v>
      </c>
      <c r="G288" s="105">
        <v>2025</v>
      </c>
      <c r="H288" s="105" t="s">
        <v>294</v>
      </c>
      <c r="I288" s="105">
        <v>7</v>
      </c>
      <c r="J288" s="105" t="s">
        <v>290</v>
      </c>
      <c r="K288" s="105">
        <v>17</v>
      </c>
      <c r="L288" s="105">
        <v>10307002</v>
      </c>
      <c r="M288" s="105">
        <v>0</v>
      </c>
      <c r="N288" s="105" t="s">
        <v>258</v>
      </c>
      <c r="O288" s="105" t="s">
        <v>241</v>
      </c>
      <c r="P288" s="105" t="s">
        <v>249</v>
      </c>
      <c r="Q288" s="105">
        <v>0</v>
      </c>
      <c r="R288" s="105">
        <v>0</v>
      </c>
      <c r="S288" s="105">
        <v>-25.28</v>
      </c>
      <c r="T288" s="105">
        <v>0</v>
      </c>
      <c r="U288" s="105">
        <v>-17.84</v>
      </c>
      <c r="V288" s="105">
        <v>1203.47</v>
      </c>
      <c r="W288" s="105">
        <v>848.85</v>
      </c>
      <c r="X288" s="105">
        <v>0</v>
      </c>
      <c r="Y288" s="105">
        <v>0</v>
      </c>
      <c r="Z288" s="105">
        <v>354.62</v>
      </c>
      <c r="AA288" s="105">
        <v>0</v>
      </c>
      <c r="AB288" s="105">
        <v>0</v>
      </c>
      <c r="AC288" s="105">
        <v>-354.62</v>
      </c>
      <c r="AD288" s="105">
        <v>0</v>
      </c>
      <c r="AE288" s="105">
        <v>0</v>
      </c>
      <c r="AF288" s="105">
        <v>0</v>
      </c>
      <c r="AG288" s="105">
        <v>0</v>
      </c>
      <c r="AH288" s="105">
        <v>0</v>
      </c>
      <c r="AI288" s="105">
        <v>0</v>
      </c>
      <c r="AJ288" s="181" t="str">
        <f>VLOOKUP($P288,[1]Map!$B$2:$C$7,2,FALSE)</f>
        <v>Sewer</v>
      </c>
      <c r="AK288" s="181" t="str">
        <f>VLOOKUP($H288,[1]Map!$F$2:$G$47,2,FALSE)</f>
        <v>Reg Def</v>
      </c>
      <c r="AL288" s="196">
        <f t="shared" si="32"/>
        <v>354.62</v>
      </c>
      <c r="AM288" s="196">
        <f t="shared" si="33"/>
        <v>0</v>
      </c>
      <c r="AN288" s="196">
        <f t="shared" si="37"/>
        <v>354.62</v>
      </c>
      <c r="AO288" s="196">
        <f t="shared" si="38"/>
        <v>0</v>
      </c>
      <c r="AP288" s="196">
        <f t="shared" si="34"/>
        <v>-354.62</v>
      </c>
      <c r="AQ288" s="196">
        <f t="shared" si="35"/>
        <v>0</v>
      </c>
      <c r="AR288" s="196">
        <f t="shared" si="36"/>
        <v>7.4400000000000013</v>
      </c>
      <c r="AS288" s="204">
        <f t="shared" si="39"/>
        <v>-2.0980204162201796E-2</v>
      </c>
      <c r="AV288" s="197"/>
    </row>
    <row r="289" spans="1:48">
      <c r="A289" s="105">
        <v>2</v>
      </c>
      <c r="B289" s="105">
        <v>1012</v>
      </c>
      <c r="C289" s="105" t="s">
        <v>238</v>
      </c>
      <c r="D289" s="105">
        <v>20</v>
      </c>
      <c r="E289" s="105">
        <v>276</v>
      </c>
      <c r="F289" s="105" t="s">
        <v>409</v>
      </c>
      <c r="G289" s="105">
        <v>2025</v>
      </c>
      <c r="H289" s="105" t="s">
        <v>296</v>
      </c>
      <c r="I289" s="105">
        <v>7</v>
      </c>
      <c r="J289" s="105" t="s">
        <v>290</v>
      </c>
      <c r="K289" s="105">
        <v>17</v>
      </c>
      <c r="L289" s="105">
        <v>10307017</v>
      </c>
      <c r="M289" s="105">
        <v>0</v>
      </c>
      <c r="N289" s="105" t="s">
        <v>258</v>
      </c>
      <c r="O289" s="105" t="s">
        <v>241</v>
      </c>
      <c r="P289" s="105" t="s">
        <v>249</v>
      </c>
      <c r="Q289" s="105">
        <v>0</v>
      </c>
      <c r="R289" s="105">
        <v>0</v>
      </c>
      <c r="S289" s="105">
        <v>0</v>
      </c>
      <c r="T289" s="105">
        <v>0</v>
      </c>
      <c r="U289" s="105">
        <v>0</v>
      </c>
      <c r="V289" s="105">
        <v>0</v>
      </c>
      <c r="W289" s="105">
        <v>0</v>
      </c>
      <c r="X289" s="105">
        <v>0</v>
      </c>
      <c r="Y289" s="105">
        <v>0</v>
      </c>
      <c r="Z289" s="105">
        <v>0</v>
      </c>
      <c r="AA289" s="105">
        <v>0</v>
      </c>
      <c r="AB289" s="105">
        <v>0</v>
      </c>
      <c r="AC289" s="105">
        <v>0</v>
      </c>
      <c r="AD289" s="105">
        <v>0</v>
      </c>
      <c r="AE289" s="105">
        <v>0</v>
      </c>
      <c r="AF289" s="105">
        <v>0</v>
      </c>
      <c r="AG289" s="105">
        <v>0</v>
      </c>
      <c r="AH289" s="105">
        <v>0</v>
      </c>
      <c r="AI289" s="105">
        <v>0</v>
      </c>
      <c r="AJ289" s="181" t="str">
        <f>VLOOKUP($P289,[1]Map!$B$2:$C$7,2,FALSE)</f>
        <v>Sewer</v>
      </c>
      <c r="AK289" s="181" t="str">
        <f>VLOOKUP($H289,[1]Map!$F$2:$G$47,2,FALSE)</f>
        <v>Reg Def</v>
      </c>
      <c r="AL289" s="196">
        <f t="shared" si="32"/>
        <v>0</v>
      </c>
      <c r="AM289" s="196">
        <f t="shared" si="33"/>
        <v>0</v>
      </c>
      <c r="AN289" s="196">
        <f t="shared" si="37"/>
        <v>0</v>
      </c>
      <c r="AO289" s="196">
        <f t="shared" si="38"/>
        <v>0</v>
      </c>
      <c r="AP289" s="196">
        <f t="shared" si="34"/>
        <v>0</v>
      </c>
      <c r="AQ289" s="196">
        <f t="shared" si="35"/>
        <v>0</v>
      </c>
      <c r="AR289" s="196">
        <f t="shared" si="36"/>
        <v>0</v>
      </c>
      <c r="AS289" s="204" t="e">
        <f t="shared" si="39"/>
        <v>#DIV/0!</v>
      </c>
      <c r="AV289" s="197"/>
    </row>
    <row r="290" spans="1:48">
      <c r="A290" s="105">
        <v>2</v>
      </c>
      <c r="B290" s="105">
        <v>1012</v>
      </c>
      <c r="C290" s="105" t="s">
        <v>238</v>
      </c>
      <c r="D290" s="105">
        <v>20</v>
      </c>
      <c r="E290" s="105">
        <v>276</v>
      </c>
      <c r="F290" s="105" t="s">
        <v>409</v>
      </c>
      <c r="G290" s="105">
        <v>2025</v>
      </c>
      <c r="H290" s="105" t="s">
        <v>297</v>
      </c>
      <c r="I290" s="105">
        <v>7</v>
      </c>
      <c r="J290" s="105" t="s">
        <v>290</v>
      </c>
      <c r="K290" s="105">
        <v>17</v>
      </c>
      <c r="L290" s="105">
        <v>10307012</v>
      </c>
      <c r="M290" s="105">
        <v>0</v>
      </c>
      <c r="N290" s="105" t="s">
        <v>258</v>
      </c>
      <c r="O290" s="105" t="s">
        <v>241</v>
      </c>
      <c r="P290" s="105" t="s">
        <v>249</v>
      </c>
      <c r="Q290" s="105">
        <v>0</v>
      </c>
      <c r="R290" s="105">
        <v>0</v>
      </c>
      <c r="S290" s="105">
        <v>13.96</v>
      </c>
      <c r="T290" s="105">
        <v>0</v>
      </c>
      <c r="U290" s="105">
        <v>13.96</v>
      </c>
      <c r="V290" s="105">
        <v>-1327.04</v>
      </c>
      <c r="W290" s="105">
        <v>-1327.04</v>
      </c>
      <c r="X290" s="105">
        <v>0</v>
      </c>
      <c r="Y290" s="105">
        <v>0</v>
      </c>
      <c r="Z290" s="105">
        <v>0</v>
      </c>
      <c r="AA290" s="105">
        <v>0</v>
      </c>
      <c r="AB290" s="105">
        <v>0</v>
      </c>
      <c r="AC290" s="105">
        <v>0</v>
      </c>
      <c r="AD290" s="105">
        <v>0</v>
      </c>
      <c r="AE290" s="105">
        <v>0</v>
      </c>
      <c r="AF290" s="105">
        <v>0</v>
      </c>
      <c r="AG290" s="105">
        <v>0</v>
      </c>
      <c r="AH290" s="105">
        <v>0</v>
      </c>
      <c r="AI290" s="105">
        <v>0</v>
      </c>
      <c r="AJ290" s="181" t="str">
        <f>VLOOKUP($P290,[1]Map!$B$2:$C$7,2,FALSE)</f>
        <v>Sewer</v>
      </c>
      <c r="AK290" s="181" t="str">
        <f>VLOOKUP($H290,[1]Map!$F$2:$G$47,2,FALSE)</f>
        <v>Reg Def</v>
      </c>
      <c r="AL290" s="196">
        <f t="shared" si="32"/>
        <v>0</v>
      </c>
      <c r="AM290" s="196">
        <f t="shared" si="33"/>
        <v>0</v>
      </c>
      <c r="AN290" s="196">
        <f t="shared" si="37"/>
        <v>0</v>
      </c>
      <c r="AO290" s="196">
        <f t="shared" si="38"/>
        <v>0</v>
      </c>
      <c r="AP290" s="196">
        <f t="shared" si="34"/>
        <v>0</v>
      </c>
      <c r="AQ290" s="196">
        <f t="shared" si="35"/>
        <v>0</v>
      </c>
      <c r="AR290" s="196">
        <f t="shared" si="36"/>
        <v>0</v>
      </c>
      <c r="AS290" s="204" t="e">
        <f t="shared" si="39"/>
        <v>#DIV/0!</v>
      </c>
      <c r="AV290" s="197"/>
    </row>
    <row r="291" spans="1:48">
      <c r="A291" s="105">
        <v>2</v>
      </c>
      <c r="B291" s="105">
        <v>1012</v>
      </c>
      <c r="C291" s="105" t="s">
        <v>238</v>
      </c>
      <c r="D291" s="105">
        <v>20</v>
      </c>
      <c r="E291" s="105">
        <v>276</v>
      </c>
      <c r="F291" s="105" t="s">
        <v>409</v>
      </c>
      <c r="G291" s="105">
        <v>2025</v>
      </c>
      <c r="H291" s="105" t="s">
        <v>299</v>
      </c>
      <c r="I291" s="105">
        <v>7</v>
      </c>
      <c r="J291" s="105" t="s">
        <v>290</v>
      </c>
      <c r="K291" s="105">
        <v>17</v>
      </c>
      <c r="L291" s="105">
        <v>10307050</v>
      </c>
      <c r="M291" s="105">
        <v>0</v>
      </c>
      <c r="N291" s="105" t="s">
        <v>258</v>
      </c>
      <c r="O291" s="105" t="s">
        <v>241</v>
      </c>
      <c r="P291" s="105" t="s">
        <v>249</v>
      </c>
      <c r="Q291" s="105">
        <v>0</v>
      </c>
      <c r="R291" s="105">
        <v>0</v>
      </c>
      <c r="S291" s="105">
        <v>-3853.4300000000003</v>
      </c>
      <c r="T291" s="105">
        <v>0</v>
      </c>
      <c r="U291" s="105">
        <v>-3853.4300000000003</v>
      </c>
      <c r="V291" s="105">
        <v>337485.68</v>
      </c>
      <c r="W291" s="105">
        <v>337485.68</v>
      </c>
      <c r="X291" s="105">
        <v>0</v>
      </c>
      <c r="Y291" s="105">
        <v>0</v>
      </c>
      <c r="Z291" s="105">
        <v>0</v>
      </c>
      <c r="AA291" s="105">
        <v>0</v>
      </c>
      <c r="AB291" s="105">
        <v>0</v>
      </c>
      <c r="AC291" s="105">
        <v>0</v>
      </c>
      <c r="AD291" s="105">
        <v>0</v>
      </c>
      <c r="AE291" s="105">
        <v>0</v>
      </c>
      <c r="AF291" s="105">
        <v>0</v>
      </c>
      <c r="AG291" s="105">
        <v>0</v>
      </c>
      <c r="AH291" s="105">
        <v>0</v>
      </c>
      <c r="AI291" s="105">
        <v>0</v>
      </c>
      <c r="AJ291" s="181" t="str">
        <f>VLOOKUP($P291,[1]Map!$B$2:$C$7,2,FALSE)</f>
        <v>Sewer</v>
      </c>
      <c r="AK291" s="181" t="str">
        <f>VLOOKUP($H291,[1]Map!$F$2:$G$47,2,FALSE)</f>
        <v>Repairs</v>
      </c>
      <c r="AL291" s="196">
        <f t="shared" si="32"/>
        <v>0</v>
      </c>
      <c r="AM291" s="196">
        <f t="shared" si="33"/>
        <v>0</v>
      </c>
      <c r="AN291" s="196">
        <f t="shared" si="37"/>
        <v>0</v>
      </c>
      <c r="AO291" s="196">
        <f t="shared" si="38"/>
        <v>0</v>
      </c>
      <c r="AP291" s="196">
        <f t="shared" si="34"/>
        <v>0</v>
      </c>
      <c r="AQ291" s="196">
        <f t="shared" si="35"/>
        <v>0</v>
      </c>
      <c r="AR291" s="196">
        <f t="shared" si="36"/>
        <v>0</v>
      </c>
      <c r="AS291" s="204" t="e">
        <f t="shared" si="39"/>
        <v>#DIV/0!</v>
      </c>
      <c r="AV291" s="197"/>
    </row>
    <row r="292" spans="1:48">
      <c r="A292" s="105">
        <v>2</v>
      </c>
      <c r="B292" s="105">
        <v>1012</v>
      </c>
      <c r="C292" s="105" t="s">
        <v>238</v>
      </c>
      <c r="D292" s="105">
        <v>20</v>
      </c>
      <c r="E292" s="105">
        <v>276</v>
      </c>
      <c r="F292" s="105" t="s">
        <v>409</v>
      </c>
      <c r="G292" s="105">
        <v>2025</v>
      </c>
      <c r="H292" s="105" t="s">
        <v>295</v>
      </c>
      <c r="I292" s="105">
        <v>7</v>
      </c>
      <c r="J292" s="105" t="s">
        <v>290</v>
      </c>
      <c r="K292" s="105">
        <v>18</v>
      </c>
      <c r="L292" s="105">
        <v>10307502</v>
      </c>
      <c r="M292" s="105">
        <v>0</v>
      </c>
      <c r="N292" s="105" t="s">
        <v>258</v>
      </c>
      <c r="O292" s="105" t="s">
        <v>241</v>
      </c>
      <c r="P292" s="105" t="s">
        <v>249</v>
      </c>
      <c r="Q292" s="105">
        <v>0</v>
      </c>
      <c r="R292" s="105">
        <v>0</v>
      </c>
      <c r="S292" s="105">
        <v>0</v>
      </c>
      <c r="T292" s="105">
        <v>0</v>
      </c>
      <c r="U292" s="105">
        <v>0</v>
      </c>
      <c r="V292" s="105">
        <v>24432.880000000001</v>
      </c>
      <c r="W292" s="105">
        <v>24432.880000000001</v>
      </c>
      <c r="X292" s="105">
        <v>0</v>
      </c>
      <c r="Y292" s="105">
        <v>0</v>
      </c>
      <c r="Z292" s="105">
        <v>0</v>
      </c>
      <c r="AA292" s="105">
        <v>0</v>
      </c>
      <c r="AB292" s="105">
        <v>0</v>
      </c>
      <c r="AC292" s="105">
        <v>0</v>
      </c>
      <c r="AD292" s="105">
        <v>0</v>
      </c>
      <c r="AE292" s="105">
        <v>0</v>
      </c>
      <c r="AF292" s="105">
        <v>0</v>
      </c>
      <c r="AG292" s="105">
        <v>0</v>
      </c>
      <c r="AH292" s="105">
        <v>0</v>
      </c>
      <c r="AI292" s="105">
        <v>0</v>
      </c>
      <c r="AJ292" s="181" t="str">
        <f>VLOOKUP($P292,[1]Map!$B$2:$C$7,2,FALSE)</f>
        <v>Sewer</v>
      </c>
      <c r="AK292" s="181" t="str">
        <f>VLOOKUP($H292,[1]Map!$F$2:$G$47,2,FALSE)</f>
        <v>Flow Through</v>
      </c>
      <c r="AL292" s="196">
        <f t="shared" si="32"/>
        <v>0</v>
      </c>
      <c r="AM292" s="196">
        <f t="shared" si="33"/>
        <v>0</v>
      </c>
      <c r="AN292" s="196">
        <f t="shared" si="37"/>
        <v>0</v>
      </c>
      <c r="AO292" s="196">
        <f t="shared" si="38"/>
        <v>0</v>
      </c>
      <c r="AP292" s="196">
        <f t="shared" si="34"/>
        <v>0</v>
      </c>
      <c r="AQ292" s="196">
        <f t="shared" si="35"/>
        <v>0</v>
      </c>
      <c r="AR292" s="196">
        <f t="shared" si="36"/>
        <v>0</v>
      </c>
      <c r="AS292" s="204" t="e">
        <f t="shared" si="39"/>
        <v>#DIV/0!</v>
      </c>
      <c r="AV292" s="197"/>
    </row>
    <row r="293" spans="1:48">
      <c r="A293" s="105">
        <v>2</v>
      </c>
      <c r="B293" s="105">
        <v>1012</v>
      </c>
      <c r="C293" s="105" t="s">
        <v>238</v>
      </c>
      <c r="D293" s="105">
        <v>20</v>
      </c>
      <c r="E293" s="105">
        <v>276</v>
      </c>
      <c r="F293" s="105" t="s">
        <v>409</v>
      </c>
      <c r="G293" s="105">
        <v>2025</v>
      </c>
      <c r="H293" s="105" t="s">
        <v>303</v>
      </c>
      <c r="I293" s="105">
        <v>7</v>
      </c>
      <c r="J293" s="105" t="s">
        <v>290</v>
      </c>
      <c r="K293" s="105">
        <v>17</v>
      </c>
      <c r="L293" s="105">
        <v>10307004</v>
      </c>
      <c r="M293" s="105">
        <v>-1</v>
      </c>
      <c r="N293" s="105" t="s">
        <v>270</v>
      </c>
      <c r="O293" s="105" t="s">
        <v>241</v>
      </c>
      <c r="P293" s="105" t="s">
        <v>249</v>
      </c>
      <c r="Q293" s="105">
        <v>0</v>
      </c>
      <c r="R293" s="105">
        <v>0</v>
      </c>
      <c r="S293" s="105">
        <v>0</v>
      </c>
      <c r="T293" s="105">
        <v>0</v>
      </c>
      <c r="U293" s="105">
        <v>0</v>
      </c>
      <c r="V293" s="105">
        <v>0</v>
      </c>
      <c r="W293" s="105">
        <v>0</v>
      </c>
      <c r="X293" s="105">
        <v>0</v>
      </c>
      <c r="Y293" s="105">
        <v>0</v>
      </c>
      <c r="Z293" s="105">
        <v>0</v>
      </c>
      <c r="AA293" s="105">
        <v>0</v>
      </c>
      <c r="AB293" s="105">
        <v>0</v>
      </c>
      <c r="AC293" s="105">
        <v>0</v>
      </c>
      <c r="AD293" s="105">
        <v>0</v>
      </c>
      <c r="AE293" s="105">
        <v>0</v>
      </c>
      <c r="AF293" s="105">
        <v>0</v>
      </c>
      <c r="AG293" s="105">
        <v>0</v>
      </c>
      <c r="AH293" s="105">
        <v>0</v>
      </c>
      <c r="AI293" s="105">
        <v>0</v>
      </c>
      <c r="AJ293" s="181" t="str">
        <f>VLOOKUP($P293,[1]Map!$B$2:$C$7,2,FALSE)</f>
        <v>Sewer</v>
      </c>
      <c r="AK293" s="181" t="str">
        <f>VLOOKUP($H293,[1]Map!$F$2:$G$47,2,FALSE)</f>
        <v>Taxable CIAC</v>
      </c>
      <c r="AL293" s="196">
        <f t="shared" si="32"/>
        <v>0</v>
      </c>
      <c r="AM293" s="196">
        <f t="shared" si="33"/>
        <v>0</v>
      </c>
      <c r="AN293" s="196">
        <f t="shared" si="37"/>
        <v>0</v>
      </c>
      <c r="AO293" s="196">
        <f t="shared" si="38"/>
        <v>0</v>
      </c>
      <c r="AP293" s="196">
        <f t="shared" si="34"/>
        <v>0</v>
      </c>
      <c r="AQ293" s="196">
        <f t="shared" si="35"/>
        <v>0</v>
      </c>
      <c r="AR293" s="196">
        <f t="shared" si="36"/>
        <v>0</v>
      </c>
      <c r="AS293" s="204" t="e">
        <f t="shared" si="39"/>
        <v>#DIV/0!</v>
      </c>
      <c r="AV293" s="197"/>
    </row>
    <row r="294" spans="1:48">
      <c r="A294" s="105">
        <v>2</v>
      </c>
      <c r="B294" s="105">
        <v>1012</v>
      </c>
      <c r="C294" s="105" t="s">
        <v>238</v>
      </c>
      <c r="D294" s="105">
        <v>20</v>
      </c>
      <c r="E294" s="105">
        <v>276</v>
      </c>
      <c r="F294" s="105" t="s">
        <v>409</v>
      </c>
      <c r="G294" s="105">
        <v>2025</v>
      </c>
      <c r="H294" s="105" t="s">
        <v>289</v>
      </c>
      <c r="I294" s="105">
        <v>7</v>
      </c>
      <c r="J294" s="105" t="s">
        <v>290</v>
      </c>
      <c r="K294" s="105">
        <v>17</v>
      </c>
      <c r="L294" s="105">
        <v>27</v>
      </c>
      <c r="M294" s="105">
        <v>1</v>
      </c>
      <c r="N294" s="105" t="s">
        <v>239</v>
      </c>
      <c r="O294" s="105" t="s">
        <v>241</v>
      </c>
      <c r="P294" s="105" t="s">
        <v>250</v>
      </c>
      <c r="Q294" s="105">
        <v>0</v>
      </c>
      <c r="R294" s="105">
        <v>0</v>
      </c>
      <c r="S294" s="105">
        <v>87201.82</v>
      </c>
      <c r="T294" s="105">
        <v>-12624.02</v>
      </c>
      <c r="U294" s="105">
        <v>62421.11</v>
      </c>
      <c r="V294" s="105">
        <v>-3336907.59</v>
      </c>
      <c r="W294" s="105">
        <v>-1533175.51</v>
      </c>
      <c r="X294" s="105">
        <v>0</v>
      </c>
      <c r="Y294" s="105">
        <v>6519347.0099999998</v>
      </c>
      <c r="Z294" s="105">
        <v>4715614.93</v>
      </c>
      <c r="AA294" s="105">
        <v>0</v>
      </c>
      <c r="AB294" s="105">
        <v>0</v>
      </c>
      <c r="AC294" s="105">
        <v>1803732.08</v>
      </c>
      <c r="AD294" s="105">
        <v>0</v>
      </c>
      <c r="AE294" s="105">
        <v>0</v>
      </c>
      <c r="AF294" s="105">
        <v>0</v>
      </c>
      <c r="AG294" s="105">
        <v>0</v>
      </c>
      <c r="AH294" s="105">
        <v>0</v>
      </c>
      <c r="AI294" s="105">
        <v>0</v>
      </c>
      <c r="AJ294" s="181" t="str">
        <f>VLOOKUP($P294,[1]Map!$B$2:$C$7,2,FALSE)</f>
        <v>Water</v>
      </c>
      <c r="AK294" s="181" t="str">
        <f>VLOOKUP($H294,[1]Map!$F$2:$G$47,2,FALSE)</f>
        <v>COR</v>
      </c>
      <c r="AL294" s="196">
        <f t="shared" si="32"/>
        <v>4715614.93</v>
      </c>
      <c r="AM294" s="196">
        <f t="shared" si="33"/>
        <v>6519347.0099999998</v>
      </c>
      <c r="AN294" s="196">
        <f t="shared" si="37"/>
        <v>-1803732.08</v>
      </c>
      <c r="AO294" s="196">
        <f t="shared" si="38"/>
        <v>0</v>
      </c>
      <c r="AP294" s="196">
        <f t="shared" si="34"/>
        <v>1803732.0799999998</v>
      </c>
      <c r="AQ294" s="196">
        <f t="shared" si="35"/>
        <v>0</v>
      </c>
      <c r="AR294" s="196">
        <f t="shared" si="36"/>
        <v>-24780.710000000006</v>
      </c>
      <c r="AS294" s="204">
        <f t="shared" si="39"/>
        <v>-1.3738575853238696E-2</v>
      </c>
      <c r="AV294" s="197"/>
    </row>
    <row r="295" spans="1:48">
      <c r="A295" s="105">
        <v>2</v>
      </c>
      <c r="B295" s="105">
        <v>1012</v>
      </c>
      <c r="C295" s="105" t="s">
        <v>238</v>
      </c>
      <c r="D295" s="105">
        <v>20</v>
      </c>
      <c r="E295" s="105">
        <v>276</v>
      </c>
      <c r="F295" s="105" t="s">
        <v>409</v>
      </c>
      <c r="G295" s="105">
        <v>2025</v>
      </c>
      <c r="H295" s="105" t="s">
        <v>291</v>
      </c>
      <c r="I295" s="105">
        <v>7</v>
      </c>
      <c r="J295" s="105" t="s">
        <v>290</v>
      </c>
      <c r="K295" s="105">
        <v>17</v>
      </c>
      <c r="L295" s="105">
        <v>25</v>
      </c>
      <c r="M295" s="105">
        <v>1</v>
      </c>
      <c r="N295" s="105" t="s">
        <v>239</v>
      </c>
      <c r="O295" s="105" t="s">
        <v>241</v>
      </c>
      <c r="P295" s="105" t="s">
        <v>250</v>
      </c>
      <c r="Q295" s="105">
        <v>0</v>
      </c>
      <c r="R295" s="105">
        <v>0</v>
      </c>
      <c r="S295" s="105">
        <v>-3263256.32</v>
      </c>
      <c r="T295" s="105">
        <v>-118884.27</v>
      </c>
      <c r="U295" s="105">
        <v>-3301473.82</v>
      </c>
      <c r="V295" s="105">
        <v>181600686.66</v>
      </c>
      <c r="W295" s="105">
        <v>188862205.75999999</v>
      </c>
      <c r="X295" s="105">
        <v>22695684.530000001</v>
      </c>
      <c r="Y295" s="105">
        <v>1838771.94</v>
      </c>
      <c r="Z295" s="105">
        <v>17272937.370000001</v>
      </c>
      <c r="AA295" s="105">
        <v>0</v>
      </c>
      <c r="AB295" s="105">
        <v>0</v>
      </c>
      <c r="AC295" s="105">
        <v>7261519.0999999996</v>
      </c>
      <c r="AD295" s="105">
        <v>0</v>
      </c>
      <c r="AE295" s="105">
        <v>0</v>
      </c>
      <c r="AF295" s="105">
        <v>0</v>
      </c>
      <c r="AG295" s="105">
        <v>0</v>
      </c>
      <c r="AH295" s="105">
        <v>0</v>
      </c>
      <c r="AI295" s="105">
        <v>0</v>
      </c>
      <c r="AJ295" s="181" t="str">
        <f>VLOOKUP($P295,[1]Map!$B$2:$C$7,2,FALSE)</f>
        <v>Water</v>
      </c>
      <c r="AK295" s="181" t="str">
        <f>VLOOKUP($H295,[1]Map!$F$2:$G$47,2,FALSE)</f>
        <v>Reg Def</v>
      </c>
      <c r="AL295" s="196">
        <f t="shared" si="32"/>
        <v>17272937.370000001</v>
      </c>
      <c r="AM295" s="196">
        <f t="shared" si="33"/>
        <v>24534456.470000003</v>
      </c>
      <c r="AN295" s="196">
        <f t="shared" si="37"/>
        <v>-7261519.1000000015</v>
      </c>
      <c r="AO295" s="196">
        <f t="shared" si="38"/>
        <v>0</v>
      </c>
      <c r="AP295" s="196">
        <f t="shared" si="34"/>
        <v>7261519.099999994</v>
      </c>
      <c r="AQ295" s="196">
        <f t="shared" si="35"/>
        <v>-7.4505805969238281E-9</v>
      </c>
      <c r="AR295" s="196">
        <f t="shared" si="36"/>
        <v>-38217.5</v>
      </c>
      <c r="AS295" s="204">
        <f t="shared" si="39"/>
        <v>-5.263017210820258E-3</v>
      </c>
      <c r="AV295" s="197"/>
    </row>
    <row r="296" spans="1:48">
      <c r="A296" s="105">
        <v>2</v>
      </c>
      <c r="B296" s="105">
        <v>1012</v>
      </c>
      <c r="C296" s="105" t="s">
        <v>238</v>
      </c>
      <c r="D296" s="105">
        <v>20</v>
      </c>
      <c r="E296" s="105">
        <v>276</v>
      </c>
      <c r="F296" s="105" t="s">
        <v>409</v>
      </c>
      <c r="G296" s="105">
        <v>2025</v>
      </c>
      <c r="H296" s="105" t="s">
        <v>293</v>
      </c>
      <c r="I296" s="105">
        <v>7</v>
      </c>
      <c r="J296" s="105" t="s">
        <v>290</v>
      </c>
      <c r="K296" s="105">
        <v>17</v>
      </c>
      <c r="L296" s="105">
        <v>10307001</v>
      </c>
      <c r="M296" s="105">
        <v>0</v>
      </c>
      <c r="N296" s="105" t="s">
        <v>258</v>
      </c>
      <c r="O296" s="105" t="s">
        <v>241</v>
      </c>
      <c r="P296" s="105" t="s">
        <v>250</v>
      </c>
      <c r="Q296" s="105">
        <v>0</v>
      </c>
      <c r="R296" s="105">
        <v>0</v>
      </c>
      <c r="S296" s="105">
        <v>-199510</v>
      </c>
      <c r="T296" s="105">
        <v>0</v>
      </c>
      <c r="U296" s="105">
        <v>-193362.88</v>
      </c>
      <c r="V296" s="105">
        <v>10661461.890000001</v>
      </c>
      <c r="W296" s="105">
        <v>10337177.970000001</v>
      </c>
      <c r="X296" s="105">
        <v>0</v>
      </c>
      <c r="Y296" s="105">
        <v>0</v>
      </c>
      <c r="Z296" s="105">
        <v>324283.92</v>
      </c>
      <c r="AA296" s="105">
        <v>0</v>
      </c>
      <c r="AB296" s="105">
        <v>0</v>
      </c>
      <c r="AC296" s="105">
        <v>-324283.92</v>
      </c>
      <c r="AD296" s="105">
        <v>0</v>
      </c>
      <c r="AE296" s="105">
        <v>0</v>
      </c>
      <c r="AF296" s="105">
        <v>0</v>
      </c>
      <c r="AG296" s="105">
        <v>0</v>
      </c>
      <c r="AH296" s="105">
        <v>0</v>
      </c>
      <c r="AI296" s="105">
        <v>0</v>
      </c>
      <c r="AJ296" s="181" t="str">
        <f>VLOOKUP($P296,[1]Map!$B$2:$C$7,2,FALSE)</f>
        <v>Water</v>
      </c>
      <c r="AK296" s="181" t="str">
        <f>VLOOKUP($H296,[1]Map!$F$2:$G$47,2,FALSE)</f>
        <v>Reg Def</v>
      </c>
      <c r="AL296" s="196">
        <f t="shared" si="32"/>
        <v>324283.92</v>
      </c>
      <c r="AM296" s="196">
        <f t="shared" si="33"/>
        <v>0</v>
      </c>
      <c r="AN296" s="196">
        <f t="shared" si="37"/>
        <v>324283.92</v>
      </c>
      <c r="AO296" s="196">
        <f t="shared" si="38"/>
        <v>0</v>
      </c>
      <c r="AP296" s="196">
        <f t="shared" si="34"/>
        <v>-324283.91999999993</v>
      </c>
      <c r="AQ296" s="196">
        <f t="shared" si="35"/>
        <v>0</v>
      </c>
      <c r="AR296" s="196">
        <f t="shared" si="36"/>
        <v>6147.1199999999953</v>
      </c>
      <c r="AS296" s="204">
        <f t="shared" si="39"/>
        <v>-1.8955981536179767E-2</v>
      </c>
      <c r="AV296" s="197"/>
    </row>
    <row r="297" spans="1:48">
      <c r="A297" s="105">
        <v>2</v>
      </c>
      <c r="B297" s="105">
        <v>1012</v>
      </c>
      <c r="C297" s="105" t="s">
        <v>238</v>
      </c>
      <c r="D297" s="105">
        <v>20</v>
      </c>
      <c r="E297" s="105">
        <v>276</v>
      </c>
      <c r="F297" s="105" t="s">
        <v>409</v>
      </c>
      <c r="G297" s="105">
        <v>2025</v>
      </c>
      <c r="H297" s="105" t="s">
        <v>294</v>
      </c>
      <c r="I297" s="105">
        <v>7</v>
      </c>
      <c r="J297" s="105" t="s">
        <v>290</v>
      </c>
      <c r="K297" s="105">
        <v>17</v>
      </c>
      <c r="L297" s="105">
        <v>10307002</v>
      </c>
      <c r="M297" s="105">
        <v>0</v>
      </c>
      <c r="N297" s="105" t="s">
        <v>258</v>
      </c>
      <c r="O297" s="105" t="s">
        <v>241</v>
      </c>
      <c r="P297" s="105" t="s">
        <v>250</v>
      </c>
      <c r="Q297" s="105">
        <v>0</v>
      </c>
      <c r="R297" s="105">
        <v>0</v>
      </c>
      <c r="S297" s="105">
        <v>-106772.21</v>
      </c>
      <c r="T297" s="105">
        <v>0</v>
      </c>
      <c r="U297" s="105">
        <v>-102805.08</v>
      </c>
      <c r="V297" s="105">
        <v>5084381.9800000004</v>
      </c>
      <c r="W297" s="105">
        <v>4895468.8</v>
      </c>
      <c r="X297" s="105">
        <v>0</v>
      </c>
      <c r="Y297" s="105">
        <v>0</v>
      </c>
      <c r="Z297" s="105">
        <v>188913.18</v>
      </c>
      <c r="AA297" s="105">
        <v>0</v>
      </c>
      <c r="AB297" s="105">
        <v>0</v>
      </c>
      <c r="AC297" s="105">
        <v>-188913.18</v>
      </c>
      <c r="AD297" s="105">
        <v>0</v>
      </c>
      <c r="AE297" s="105">
        <v>0</v>
      </c>
      <c r="AF297" s="105">
        <v>0</v>
      </c>
      <c r="AG297" s="105">
        <v>0</v>
      </c>
      <c r="AH297" s="105">
        <v>0</v>
      </c>
      <c r="AI297" s="105">
        <v>0</v>
      </c>
      <c r="AJ297" s="181" t="str">
        <f>VLOOKUP($P297,[1]Map!$B$2:$C$7,2,FALSE)</f>
        <v>Water</v>
      </c>
      <c r="AK297" s="181" t="str">
        <f>VLOOKUP($H297,[1]Map!$F$2:$G$47,2,FALSE)</f>
        <v>Reg Def</v>
      </c>
      <c r="AL297" s="196">
        <f t="shared" si="32"/>
        <v>188913.18</v>
      </c>
      <c r="AM297" s="196">
        <f t="shared" si="33"/>
        <v>0</v>
      </c>
      <c r="AN297" s="196">
        <f t="shared" si="37"/>
        <v>188913.18</v>
      </c>
      <c r="AO297" s="196">
        <f t="shared" si="38"/>
        <v>0</v>
      </c>
      <c r="AP297" s="196">
        <f t="shared" si="34"/>
        <v>-188913.18000000063</v>
      </c>
      <c r="AQ297" s="196">
        <f t="shared" si="35"/>
        <v>-6.4028427004814148E-10</v>
      </c>
      <c r="AR297" s="196">
        <f t="shared" si="36"/>
        <v>3967.1300000000047</v>
      </c>
      <c r="AS297" s="204">
        <f t="shared" si="39"/>
        <v>-2.0999752373021253E-2</v>
      </c>
      <c r="AV297" s="197"/>
    </row>
    <row r="298" spans="1:48">
      <c r="A298" s="105">
        <v>2</v>
      </c>
      <c r="B298" s="105">
        <v>1012</v>
      </c>
      <c r="C298" s="105" t="s">
        <v>238</v>
      </c>
      <c r="D298" s="105">
        <v>20</v>
      </c>
      <c r="E298" s="105">
        <v>276</v>
      </c>
      <c r="F298" s="105" t="s">
        <v>409</v>
      </c>
      <c r="G298" s="105">
        <v>2025</v>
      </c>
      <c r="H298" s="105" t="s">
        <v>296</v>
      </c>
      <c r="I298" s="105">
        <v>7</v>
      </c>
      <c r="J298" s="105" t="s">
        <v>290</v>
      </c>
      <c r="K298" s="105">
        <v>17</v>
      </c>
      <c r="L298" s="105">
        <v>10307017</v>
      </c>
      <c r="M298" s="105">
        <v>0</v>
      </c>
      <c r="N298" s="105" t="s">
        <v>258</v>
      </c>
      <c r="O298" s="105" t="s">
        <v>241</v>
      </c>
      <c r="P298" s="105" t="s">
        <v>250</v>
      </c>
      <c r="Q298" s="105">
        <v>0</v>
      </c>
      <c r="R298" s="105">
        <v>0</v>
      </c>
      <c r="S298" s="105">
        <v>-60192.54</v>
      </c>
      <c r="T298" s="105">
        <v>0</v>
      </c>
      <c r="U298" s="105">
        <v>-57371.58</v>
      </c>
      <c r="V298" s="105">
        <v>2839452.52</v>
      </c>
      <c r="W298" s="105">
        <v>2698181.24</v>
      </c>
      <c r="X298" s="105">
        <v>0</v>
      </c>
      <c r="Y298" s="105">
        <v>0</v>
      </c>
      <c r="Z298" s="105">
        <v>141271.28</v>
      </c>
      <c r="AA298" s="105">
        <v>0</v>
      </c>
      <c r="AB298" s="105">
        <v>0</v>
      </c>
      <c r="AC298" s="105">
        <v>-141271.28</v>
      </c>
      <c r="AD298" s="105">
        <v>0</v>
      </c>
      <c r="AE298" s="105">
        <v>0</v>
      </c>
      <c r="AF298" s="105">
        <v>0</v>
      </c>
      <c r="AG298" s="105">
        <v>0</v>
      </c>
      <c r="AH298" s="105">
        <v>0</v>
      </c>
      <c r="AI298" s="105">
        <v>0</v>
      </c>
      <c r="AJ298" s="181" t="str">
        <f>VLOOKUP($P298,[1]Map!$B$2:$C$7,2,FALSE)</f>
        <v>Water</v>
      </c>
      <c r="AK298" s="181" t="str">
        <f>VLOOKUP($H298,[1]Map!$F$2:$G$47,2,FALSE)</f>
        <v>Reg Def</v>
      </c>
      <c r="AL298" s="196">
        <f t="shared" si="32"/>
        <v>141271.28</v>
      </c>
      <c r="AM298" s="196">
        <f t="shared" si="33"/>
        <v>0</v>
      </c>
      <c r="AN298" s="196">
        <f t="shared" si="37"/>
        <v>141271.28</v>
      </c>
      <c r="AO298" s="196">
        <f t="shared" si="38"/>
        <v>0</v>
      </c>
      <c r="AP298" s="196">
        <f t="shared" si="34"/>
        <v>-141271.2799999998</v>
      </c>
      <c r="AQ298" s="196">
        <f t="shared" si="35"/>
        <v>0</v>
      </c>
      <c r="AR298" s="196">
        <f t="shared" si="36"/>
        <v>2820.9599999999991</v>
      </c>
      <c r="AS298" s="204">
        <f t="shared" si="39"/>
        <v>-1.9968389894959564E-2</v>
      </c>
      <c r="AV298" s="197"/>
    </row>
    <row r="299" spans="1:48">
      <c r="A299" s="105">
        <v>2</v>
      </c>
      <c r="B299" s="105">
        <v>1012</v>
      </c>
      <c r="C299" s="105" t="s">
        <v>238</v>
      </c>
      <c r="D299" s="105">
        <v>20</v>
      </c>
      <c r="E299" s="105">
        <v>276</v>
      </c>
      <c r="F299" s="105" t="s">
        <v>409</v>
      </c>
      <c r="G299" s="105">
        <v>2025</v>
      </c>
      <c r="H299" s="105" t="s">
        <v>300</v>
      </c>
      <c r="I299" s="105">
        <v>7</v>
      </c>
      <c r="J299" s="105" t="s">
        <v>290</v>
      </c>
      <c r="K299" s="105">
        <v>17</v>
      </c>
      <c r="L299" s="105">
        <v>23634765</v>
      </c>
      <c r="M299" s="105">
        <v>0</v>
      </c>
      <c r="N299" s="105" t="s">
        <v>258</v>
      </c>
      <c r="O299" s="105" t="s">
        <v>241</v>
      </c>
      <c r="P299" s="105" t="s">
        <v>250</v>
      </c>
      <c r="Q299" s="105">
        <v>0</v>
      </c>
      <c r="R299" s="105">
        <v>0</v>
      </c>
      <c r="S299" s="105">
        <v>36873.61</v>
      </c>
      <c r="T299" s="105">
        <v>0</v>
      </c>
      <c r="U299" s="105">
        <v>36138.340000000004</v>
      </c>
      <c r="V299" s="105">
        <v>-3511770.7</v>
      </c>
      <c r="W299" s="105">
        <v>-3441745.35</v>
      </c>
      <c r="X299" s="105">
        <v>0</v>
      </c>
      <c r="Y299" s="105">
        <v>0</v>
      </c>
      <c r="Z299" s="105">
        <v>-70025.350000000006</v>
      </c>
      <c r="AA299" s="105">
        <v>0</v>
      </c>
      <c r="AB299" s="105">
        <v>0</v>
      </c>
      <c r="AC299" s="105">
        <v>70025.350000000006</v>
      </c>
      <c r="AD299" s="105">
        <v>0</v>
      </c>
      <c r="AE299" s="105">
        <v>0</v>
      </c>
      <c r="AF299" s="105">
        <v>0</v>
      </c>
      <c r="AG299" s="105">
        <v>0</v>
      </c>
      <c r="AH299" s="105">
        <v>0</v>
      </c>
      <c r="AI299" s="105">
        <v>0</v>
      </c>
      <c r="AJ299" s="181" t="str">
        <f>VLOOKUP($P299,[1]Map!$B$2:$C$7,2,FALSE)</f>
        <v>Water</v>
      </c>
      <c r="AK299" s="181" t="str">
        <f>VLOOKUP($H299,[1]Map!$F$2:$G$47,2,FALSE)</f>
        <v>Taxable CIAC</v>
      </c>
      <c r="AL299" s="196">
        <f t="shared" si="32"/>
        <v>-70025.350000000006</v>
      </c>
      <c r="AM299" s="196">
        <f t="shared" si="33"/>
        <v>0</v>
      </c>
      <c r="AN299" s="196">
        <f t="shared" si="37"/>
        <v>-70025.350000000006</v>
      </c>
      <c r="AO299" s="196">
        <f t="shared" si="38"/>
        <v>0</v>
      </c>
      <c r="AP299" s="196">
        <f t="shared" si="34"/>
        <v>70025.350000000093</v>
      </c>
      <c r="AQ299" s="196">
        <f t="shared" si="35"/>
        <v>0</v>
      </c>
      <c r="AR299" s="196">
        <f t="shared" si="36"/>
        <v>-735.2699999999968</v>
      </c>
      <c r="AS299" s="204">
        <f t="shared" si="39"/>
        <v>-1.0500054623075726E-2</v>
      </c>
      <c r="AV299" s="197"/>
    </row>
    <row r="300" spans="1:48">
      <c r="A300" s="105">
        <v>2</v>
      </c>
      <c r="B300" s="105">
        <v>1012</v>
      </c>
      <c r="C300" s="105" t="s">
        <v>238</v>
      </c>
      <c r="D300" s="105">
        <v>20</v>
      </c>
      <c r="E300" s="105">
        <v>276</v>
      </c>
      <c r="F300" s="105" t="s">
        <v>409</v>
      </c>
      <c r="G300" s="105">
        <v>2025</v>
      </c>
      <c r="H300" s="105" t="s">
        <v>297</v>
      </c>
      <c r="I300" s="105">
        <v>7</v>
      </c>
      <c r="J300" s="105" t="s">
        <v>290</v>
      </c>
      <c r="K300" s="105">
        <v>17</v>
      </c>
      <c r="L300" s="105">
        <v>10307012</v>
      </c>
      <c r="M300" s="105">
        <v>0</v>
      </c>
      <c r="N300" s="105" t="s">
        <v>258</v>
      </c>
      <c r="O300" s="105" t="s">
        <v>241</v>
      </c>
      <c r="P300" s="105" t="s">
        <v>250</v>
      </c>
      <c r="Q300" s="105">
        <v>0</v>
      </c>
      <c r="R300" s="105">
        <v>0</v>
      </c>
      <c r="S300" s="105">
        <v>50726.630000000005</v>
      </c>
      <c r="T300" s="105">
        <v>0</v>
      </c>
      <c r="U300" s="105">
        <v>48914.28</v>
      </c>
      <c r="V300" s="105">
        <v>-3062655.5</v>
      </c>
      <c r="W300" s="105">
        <v>-2958908.64</v>
      </c>
      <c r="X300" s="105">
        <v>0</v>
      </c>
      <c r="Y300" s="105">
        <v>0</v>
      </c>
      <c r="Z300" s="105">
        <v>-103746.86</v>
      </c>
      <c r="AA300" s="105">
        <v>0</v>
      </c>
      <c r="AB300" s="105">
        <v>0</v>
      </c>
      <c r="AC300" s="105">
        <v>103746.86</v>
      </c>
      <c r="AD300" s="105">
        <v>0</v>
      </c>
      <c r="AE300" s="105">
        <v>0</v>
      </c>
      <c r="AF300" s="105">
        <v>0</v>
      </c>
      <c r="AG300" s="105">
        <v>0</v>
      </c>
      <c r="AH300" s="105">
        <v>0</v>
      </c>
      <c r="AI300" s="105">
        <v>0</v>
      </c>
      <c r="AJ300" s="181" t="str">
        <f>VLOOKUP($P300,[1]Map!$B$2:$C$7,2,FALSE)</f>
        <v>Water</v>
      </c>
      <c r="AK300" s="181" t="str">
        <f>VLOOKUP($H300,[1]Map!$F$2:$G$47,2,FALSE)</f>
        <v>Reg Def</v>
      </c>
      <c r="AL300" s="196">
        <f t="shared" si="32"/>
        <v>-103746.86</v>
      </c>
      <c r="AM300" s="196">
        <f t="shared" si="33"/>
        <v>0</v>
      </c>
      <c r="AN300" s="196">
        <f t="shared" si="37"/>
        <v>-103746.86</v>
      </c>
      <c r="AO300" s="196">
        <f t="shared" si="38"/>
        <v>0</v>
      </c>
      <c r="AP300" s="196">
        <f t="shared" si="34"/>
        <v>103746.85999999987</v>
      </c>
      <c r="AQ300" s="196">
        <f t="shared" si="35"/>
        <v>-1.3096723705530167E-10</v>
      </c>
      <c r="AR300" s="196">
        <f t="shared" si="36"/>
        <v>-1812.3500000000058</v>
      </c>
      <c r="AS300" s="204">
        <f t="shared" si="39"/>
        <v>-1.7468962434140253E-2</v>
      </c>
      <c r="AV300" s="197"/>
    </row>
    <row r="301" spans="1:48">
      <c r="A301" s="105">
        <v>2</v>
      </c>
      <c r="B301" s="105">
        <v>1012</v>
      </c>
      <c r="C301" s="105" t="s">
        <v>238</v>
      </c>
      <c r="D301" s="105">
        <v>20</v>
      </c>
      <c r="E301" s="105">
        <v>276</v>
      </c>
      <c r="F301" s="105" t="s">
        <v>409</v>
      </c>
      <c r="G301" s="105">
        <v>2025</v>
      </c>
      <c r="H301" s="105" t="s">
        <v>298</v>
      </c>
      <c r="I301" s="105">
        <v>7</v>
      </c>
      <c r="J301" s="105" t="s">
        <v>290</v>
      </c>
      <c r="K301" s="105">
        <v>17</v>
      </c>
      <c r="L301" s="105">
        <v>10307010</v>
      </c>
      <c r="M301" s="105">
        <v>0</v>
      </c>
      <c r="N301" s="105" t="s">
        <v>258</v>
      </c>
      <c r="O301" s="105" t="s">
        <v>241</v>
      </c>
      <c r="P301" s="105" t="s">
        <v>250</v>
      </c>
      <c r="Q301" s="105">
        <v>0</v>
      </c>
      <c r="R301" s="105">
        <v>0</v>
      </c>
      <c r="S301" s="105">
        <v>250125.48</v>
      </c>
      <c r="T301" s="105">
        <v>0</v>
      </c>
      <c r="U301" s="105">
        <v>247185.68</v>
      </c>
      <c r="V301" s="105">
        <v>-16317846.609999999</v>
      </c>
      <c r="W301" s="105">
        <v>-16054190.65</v>
      </c>
      <c r="X301" s="105">
        <v>0</v>
      </c>
      <c r="Y301" s="105">
        <v>0</v>
      </c>
      <c r="Z301" s="105">
        <v>-263655.96000000002</v>
      </c>
      <c r="AA301" s="105">
        <v>0</v>
      </c>
      <c r="AB301" s="105">
        <v>0</v>
      </c>
      <c r="AC301" s="105">
        <v>263655.96000000002</v>
      </c>
      <c r="AD301" s="105">
        <v>0</v>
      </c>
      <c r="AE301" s="105">
        <v>0</v>
      </c>
      <c r="AF301" s="105">
        <v>0</v>
      </c>
      <c r="AG301" s="105">
        <v>0</v>
      </c>
      <c r="AH301" s="105">
        <v>0</v>
      </c>
      <c r="AI301" s="105">
        <v>0</v>
      </c>
      <c r="AJ301" s="181" t="str">
        <f>VLOOKUP($P301,[1]Map!$B$2:$C$7,2,FALSE)</f>
        <v>Water</v>
      </c>
      <c r="AK301" s="181" t="str">
        <f>VLOOKUP($H301,[1]Map!$F$2:$G$47,2,FALSE)</f>
        <v>Reg Def</v>
      </c>
      <c r="AL301" s="196">
        <f t="shared" si="32"/>
        <v>-263655.96000000002</v>
      </c>
      <c r="AM301" s="196">
        <f t="shared" si="33"/>
        <v>0</v>
      </c>
      <c r="AN301" s="196">
        <f t="shared" si="37"/>
        <v>-263655.96000000002</v>
      </c>
      <c r="AO301" s="196">
        <f t="shared" si="38"/>
        <v>0</v>
      </c>
      <c r="AP301" s="196">
        <f t="shared" si="34"/>
        <v>263655.95999999903</v>
      </c>
      <c r="AQ301" s="196">
        <f t="shared" si="35"/>
        <v>-9.8953023552894592E-10</v>
      </c>
      <c r="AR301" s="196">
        <f t="shared" si="36"/>
        <v>-2939.8000000000175</v>
      </c>
      <c r="AS301" s="204">
        <f t="shared" si="39"/>
        <v>-1.1150136716044758E-2</v>
      </c>
      <c r="AV301" s="197"/>
    </row>
    <row r="302" spans="1:48">
      <c r="A302" s="105">
        <v>2</v>
      </c>
      <c r="B302" s="105">
        <v>1012</v>
      </c>
      <c r="C302" s="105" t="s">
        <v>238</v>
      </c>
      <c r="D302" s="105">
        <v>20</v>
      </c>
      <c r="E302" s="105">
        <v>276</v>
      </c>
      <c r="F302" s="105" t="s">
        <v>409</v>
      </c>
      <c r="G302" s="105">
        <v>2025</v>
      </c>
      <c r="H302" s="105" t="s">
        <v>301</v>
      </c>
      <c r="I302" s="105">
        <v>7</v>
      </c>
      <c r="J302" s="105" t="s">
        <v>290</v>
      </c>
      <c r="K302" s="105">
        <v>17</v>
      </c>
      <c r="L302" s="105">
        <v>10307135</v>
      </c>
      <c r="M302" s="105">
        <v>0</v>
      </c>
      <c r="N302" s="105" t="s">
        <v>258</v>
      </c>
      <c r="O302" s="105" t="s">
        <v>241</v>
      </c>
      <c r="P302" s="105" t="s">
        <v>250</v>
      </c>
      <c r="Q302" s="105">
        <v>0</v>
      </c>
      <c r="R302" s="105">
        <v>0</v>
      </c>
      <c r="S302" s="105">
        <v>28746.27</v>
      </c>
      <c r="T302" s="105">
        <v>0</v>
      </c>
      <c r="U302" s="105">
        <v>27435.68</v>
      </c>
      <c r="V302" s="105">
        <v>-1368870</v>
      </c>
      <c r="W302" s="105">
        <v>-1306460.92</v>
      </c>
      <c r="X302" s="105">
        <v>0</v>
      </c>
      <c r="Y302" s="105">
        <v>0</v>
      </c>
      <c r="Z302" s="105">
        <v>-62409.08</v>
      </c>
      <c r="AA302" s="105">
        <v>0</v>
      </c>
      <c r="AB302" s="105">
        <v>0</v>
      </c>
      <c r="AC302" s="105">
        <v>62409.08</v>
      </c>
      <c r="AD302" s="105">
        <v>0</v>
      </c>
      <c r="AE302" s="105">
        <v>0</v>
      </c>
      <c r="AF302" s="105">
        <v>0</v>
      </c>
      <c r="AG302" s="105">
        <v>0</v>
      </c>
      <c r="AH302" s="105">
        <v>0</v>
      </c>
      <c r="AI302" s="105">
        <v>0</v>
      </c>
      <c r="AJ302" s="181" t="str">
        <f>VLOOKUP($P302,[1]Map!$B$2:$C$7,2,FALSE)</f>
        <v>Water</v>
      </c>
      <c r="AK302" s="181" t="str">
        <f>VLOOKUP($H302,[1]Map!$F$2:$G$47,2,FALSE)</f>
        <v>Reg Def</v>
      </c>
      <c r="AL302" s="196">
        <f t="shared" si="32"/>
        <v>-62409.08</v>
      </c>
      <c r="AM302" s="196">
        <f t="shared" si="33"/>
        <v>0</v>
      </c>
      <c r="AN302" s="196">
        <f t="shared" si="37"/>
        <v>-62409.08</v>
      </c>
      <c r="AO302" s="196">
        <f t="shared" si="38"/>
        <v>0</v>
      </c>
      <c r="AP302" s="196">
        <f t="shared" si="34"/>
        <v>62409.080000000075</v>
      </c>
      <c r="AQ302" s="196">
        <f t="shared" si="35"/>
        <v>7.2759576141834259E-11</v>
      </c>
      <c r="AR302" s="196">
        <f t="shared" si="36"/>
        <v>-1310.5900000000001</v>
      </c>
      <c r="AS302" s="204">
        <f t="shared" si="39"/>
        <v>-2.0999989104149564E-2</v>
      </c>
      <c r="AV302" s="197"/>
    </row>
    <row r="303" spans="1:48">
      <c r="A303" s="105">
        <v>2</v>
      </c>
      <c r="B303" s="105">
        <v>1012</v>
      </c>
      <c r="C303" s="105" t="s">
        <v>238</v>
      </c>
      <c r="D303" s="105">
        <v>20</v>
      </c>
      <c r="E303" s="105">
        <v>276</v>
      </c>
      <c r="F303" s="105" t="s">
        <v>409</v>
      </c>
      <c r="G303" s="105">
        <v>2025</v>
      </c>
      <c r="H303" s="105" t="s">
        <v>299</v>
      </c>
      <c r="I303" s="105">
        <v>7</v>
      </c>
      <c r="J303" s="105" t="s">
        <v>290</v>
      </c>
      <c r="K303" s="105">
        <v>17</v>
      </c>
      <c r="L303" s="105">
        <v>10307050</v>
      </c>
      <c r="M303" s="105">
        <v>0</v>
      </c>
      <c r="N303" s="105" t="s">
        <v>258</v>
      </c>
      <c r="O303" s="105" t="s">
        <v>241</v>
      </c>
      <c r="P303" s="105" t="s">
        <v>250</v>
      </c>
      <c r="Q303" s="105">
        <v>0</v>
      </c>
      <c r="R303" s="105">
        <v>0</v>
      </c>
      <c r="S303" s="105">
        <v>-2030984.4</v>
      </c>
      <c r="T303" s="105">
        <v>-249583.36000000002</v>
      </c>
      <c r="U303" s="105">
        <v>-2212460.54</v>
      </c>
      <c r="V303" s="105">
        <v>151144073.87</v>
      </c>
      <c r="W303" s="105">
        <v>170118445.47</v>
      </c>
      <c r="X303" s="105">
        <v>0</v>
      </c>
      <c r="Y303" s="105">
        <v>0</v>
      </c>
      <c r="Z303" s="105">
        <v>4795472.4000000004</v>
      </c>
      <c r="AA303" s="105">
        <v>0</v>
      </c>
      <c r="AB303" s="105">
        <v>-23769844</v>
      </c>
      <c r="AC303" s="105">
        <v>18974371.600000001</v>
      </c>
      <c r="AD303" s="105">
        <v>0</v>
      </c>
      <c r="AE303" s="105">
        <v>0</v>
      </c>
      <c r="AF303" s="105">
        <v>0</v>
      </c>
      <c r="AG303" s="105">
        <v>0</v>
      </c>
      <c r="AH303" s="105">
        <v>0</v>
      </c>
      <c r="AI303" s="105">
        <v>0</v>
      </c>
      <c r="AJ303" s="181" t="str">
        <f>VLOOKUP($P303,[1]Map!$B$2:$C$7,2,FALSE)</f>
        <v>Water</v>
      </c>
      <c r="AK303" s="181" t="str">
        <f>VLOOKUP($H303,[1]Map!$F$2:$G$47,2,FALSE)</f>
        <v>Repairs</v>
      </c>
      <c r="AL303" s="196">
        <f t="shared" si="32"/>
        <v>4795472.4000000004</v>
      </c>
      <c r="AM303" s="196">
        <f t="shared" si="33"/>
        <v>0</v>
      </c>
      <c r="AN303" s="196">
        <f t="shared" si="37"/>
        <v>4795472.4000000004</v>
      </c>
      <c r="AO303" s="196">
        <f t="shared" si="38"/>
        <v>-23769844</v>
      </c>
      <c r="AP303" s="196">
        <f t="shared" si="34"/>
        <v>18974371.599999994</v>
      </c>
      <c r="AQ303" s="196">
        <f t="shared" si="35"/>
        <v>0</v>
      </c>
      <c r="AR303" s="196">
        <f t="shared" si="36"/>
        <v>-181476.14000000013</v>
      </c>
      <c r="AS303" s="204">
        <f t="shared" si="39"/>
        <v>-9.5642766899326562E-3</v>
      </c>
      <c r="AV303" s="197"/>
    </row>
    <row r="304" spans="1:48">
      <c r="A304" s="105">
        <v>2</v>
      </c>
      <c r="B304" s="105">
        <v>1012</v>
      </c>
      <c r="C304" s="105" t="s">
        <v>238</v>
      </c>
      <c r="D304" s="105">
        <v>20</v>
      </c>
      <c r="E304" s="105">
        <v>276</v>
      </c>
      <c r="F304" s="105" t="s">
        <v>409</v>
      </c>
      <c r="G304" s="105">
        <v>2025</v>
      </c>
      <c r="H304" s="105" t="s">
        <v>295</v>
      </c>
      <c r="I304" s="105">
        <v>7</v>
      </c>
      <c r="J304" s="105" t="s">
        <v>290</v>
      </c>
      <c r="K304" s="105">
        <v>18</v>
      </c>
      <c r="L304" s="105">
        <v>10307502</v>
      </c>
      <c r="M304" s="105">
        <v>0</v>
      </c>
      <c r="N304" s="105" t="s">
        <v>258</v>
      </c>
      <c r="O304" s="105" t="s">
        <v>241</v>
      </c>
      <c r="P304" s="105" t="s">
        <v>250</v>
      </c>
      <c r="Q304" s="105">
        <v>0</v>
      </c>
      <c r="R304" s="105">
        <v>0</v>
      </c>
      <c r="S304" s="105">
        <v>0</v>
      </c>
      <c r="T304" s="105">
        <v>0</v>
      </c>
      <c r="U304" s="105">
        <v>0</v>
      </c>
      <c r="V304" s="105">
        <v>3816372.6</v>
      </c>
      <c r="W304" s="105">
        <v>4642128.46</v>
      </c>
      <c r="X304" s="105">
        <v>0</v>
      </c>
      <c r="Y304" s="105">
        <v>0</v>
      </c>
      <c r="Z304" s="105">
        <v>114846.14</v>
      </c>
      <c r="AA304" s="105">
        <v>0</v>
      </c>
      <c r="AB304" s="105">
        <v>-940602</v>
      </c>
      <c r="AC304" s="105">
        <v>825755.86</v>
      </c>
      <c r="AD304" s="105">
        <v>0</v>
      </c>
      <c r="AE304" s="105">
        <v>0</v>
      </c>
      <c r="AF304" s="105">
        <v>0</v>
      </c>
      <c r="AG304" s="105">
        <v>0</v>
      </c>
      <c r="AH304" s="105">
        <v>0</v>
      </c>
      <c r="AI304" s="105">
        <v>0</v>
      </c>
      <c r="AJ304" s="181" t="str">
        <f>VLOOKUP($P304,[1]Map!$B$2:$C$7,2,FALSE)</f>
        <v>Water</v>
      </c>
      <c r="AK304" s="181" t="str">
        <f>VLOOKUP($H304,[1]Map!$F$2:$G$47,2,FALSE)</f>
        <v>Flow Through</v>
      </c>
      <c r="AL304" s="196">
        <f t="shared" si="32"/>
        <v>114846.14</v>
      </c>
      <c r="AM304" s="196">
        <f t="shared" si="33"/>
        <v>0</v>
      </c>
      <c r="AN304" s="196">
        <f t="shared" si="37"/>
        <v>114846.14</v>
      </c>
      <c r="AO304" s="196">
        <f t="shared" si="38"/>
        <v>-940602</v>
      </c>
      <c r="AP304" s="196">
        <f t="shared" si="34"/>
        <v>825755.85999999987</v>
      </c>
      <c r="AQ304" s="196">
        <f t="shared" si="35"/>
        <v>0</v>
      </c>
      <c r="AR304" s="196">
        <f t="shared" si="36"/>
        <v>0</v>
      </c>
      <c r="AS304" s="204">
        <f t="shared" si="39"/>
        <v>0</v>
      </c>
      <c r="AV304" s="197"/>
    </row>
    <row r="305" spans="1:48">
      <c r="A305" s="105">
        <v>2</v>
      </c>
      <c r="B305" s="105">
        <v>1012</v>
      </c>
      <c r="C305" s="105" t="s">
        <v>238</v>
      </c>
      <c r="D305" s="105">
        <v>20</v>
      </c>
      <c r="E305" s="105">
        <v>276</v>
      </c>
      <c r="F305" s="105" t="s">
        <v>409</v>
      </c>
      <c r="G305" s="105">
        <v>2025</v>
      </c>
      <c r="H305" s="105" t="s">
        <v>303</v>
      </c>
      <c r="I305" s="105">
        <v>7</v>
      </c>
      <c r="J305" s="105" t="s">
        <v>290</v>
      </c>
      <c r="K305" s="105">
        <v>17</v>
      </c>
      <c r="L305" s="105">
        <v>10307004</v>
      </c>
      <c r="M305" s="105">
        <v>-1</v>
      </c>
      <c r="N305" s="105" t="s">
        <v>270</v>
      </c>
      <c r="O305" s="105" t="s">
        <v>241</v>
      </c>
      <c r="P305" s="105" t="s">
        <v>250</v>
      </c>
      <c r="Q305" s="105">
        <v>0</v>
      </c>
      <c r="R305" s="105">
        <v>0</v>
      </c>
      <c r="S305" s="105">
        <v>241553.48</v>
      </c>
      <c r="T305" s="105">
        <v>4633.03</v>
      </c>
      <c r="U305" s="105">
        <v>230838.82</v>
      </c>
      <c r="V305" s="105">
        <v>-17322757.75</v>
      </c>
      <c r="W305" s="105">
        <v>-16753673.52</v>
      </c>
      <c r="X305" s="105">
        <v>1010325.23</v>
      </c>
      <c r="Y305" s="105">
        <v>0</v>
      </c>
      <c r="Z305" s="105">
        <v>0</v>
      </c>
      <c r="AA305" s="105">
        <v>0</v>
      </c>
      <c r="AB305" s="105">
        <v>441241</v>
      </c>
      <c r="AC305" s="105">
        <v>569084.23</v>
      </c>
      <c r="AD305" s="105">
        <v>0</v>
      </c>
      <c r="AE305" s="105">
        <v>0</v>
      </c>
      <c r="AF305" s="105">
        <v>0</v>
      </c>
      <c r="AG305" s="105">
        <v>0</v>
      </c>
      <c r="AH305" s="105">
        <v>0</v>
      </c>
      <c r="AI305" s="105">
        <v>0</v>
      </c>
      <c r="AJ305" s="181" t="str">
        <f>VLOOKUP($P305,[1]Map!$B$2:$C$7,2,FALSE)</f>
        <v>Water</v>
      </c>
      <c r="AK305" s="181" t="str">
        <f>VLOOKUP($H305,[1]Map!$F$2:$G$47,2,FALSE)</f>
        <v>Taxable CIAC</v>
      </c>
      <c r="AL305" s="196">
        <f t="shared" si="32"/>
        <v>0</v>
      </c>
      <c r="AM305" s="196">
        <f t="shared" si="33"/>
        <v>1010325.23</v>
      </c>
      <c r="AN305" s="196">
        <f t="shared" si="37"/>
        <v>-1010325.23</v>
      </c>
      <c r="AO305" s="196">
        <f t="shared" si="38"/>
        <v>441241</v>
      </c>
      <c r="AP305" s="196">
        <f t="shared" si="34"/>
        <v>569084.23000000045</v>
      </c>
      <c r="AQ305" s="196">
        <f t="shared" si="35"/>
        <v>0</v>
      </c>
      <c r="AR305" s="196">
        <f t="shared" si="36"/>
        <v>-10714.660000000003</v>
      </c>
      <c r="AS305" s="204">
        <f t="shared" si="39"/>
        <v>-1.8827898288448434E-2</v>
      </c>
      <c r="AV305" s="197"/>
    </row>
    <row r="306" spans="1:48">
      <c r="A306" s="105">
        <v>2</v>
      </c>
      <c r="B306" s="105">
        <v>1012</v>
      </c>
      <c r="C306" s="105" t="s">
        <v>238</v>
      </c>
      <c r="D306" s="105">
        <v>20</v>
      </c>
      <c r="E306" s="105">
        <v>276</v>
      </c>
      <c r="F306" s="105" t="s">
        <v>409</v>
      </c>
      <c r="G306" s="105">
        <v>2025</v>
      </c>
      <c r="H306" s="105" t="s">
        <v>289</v>
      </c>
      <c r="I306" s="105">
        <v>7</v>
      </c>
      <c r="J306" s="105" t="s">
        <v>290</v>
      </c>
      <c r="K306" s="105">
        <v>17</v>
      </c>
      <c r="L306" s="105">
        <v>27</v>
      </c>
      <c r="M306" s="105">
        <v>1</v>
      </c>
      <c r="N306" s="105" t="s">
        <v>239</v>
      </c>
      <c r="O306" s="105" t="s">
        <v>241</v>
      </c>
      <c r="P306" s="105" t="s">
        <v>251</v>
      </c>
      <c r="Q306" s="105">
        <v>0</v>
      </c>
      <c r="R306" s="105">
        <v>0</v>
      </c>
      <c r="S306" s="105">
        <v>-6584.2</v>
      </c>
      <c r="T306" s="105">
        <v>-1680.6200000000001</v>
      </c>
      <c r="U306" s="105">
        <v>-8264.82</v>
      </c>
      <c r="V306" s="105">
        <v>627065.52</v>
      </c>
      <c r="W306" s="105">
        <v>787124.44000000006</v>
      </c>
      <c r="X306" s="105">
        <v>0</v>
      </c>
      <c r="Y306" s="105">
        <v>177706.99</v>
      </c>
      <c r="Z306" s="105">
        <v>17648.07</v>
      </c>
      <c r="AA306" s="105">
        <v>0</v>
      </c>
      <c r="AB306" s="105">
        <v>0</v>
      </c>
      <c r="AC306" s="105">
        <v>160058.92000000001</v>
      </c>
      <c r="AD306" s="105">
        <v>0</v>
      </c>
      <c r="AE306" s="105">
        <v>0</v>
      </c>
      <c r="AF306" s="105">
        <v>0</v>
      </c>
      <c r="AG306" s="105">
        <v>0</v>
      </c>
      <c r="AH306" s="105">
        <v>0</v>
      </c>
      <c r="AI306" s="105">
        <v>0</v>
      </c>
      <c r="AJ306" s="181" t="str">
        <f>VLOOKUP($P306,[1]Map!$B$2:$C$7,2,FALSE)</f>
        <v>Water</v>
      </c>
      <c r="AK306" s="181" t="str">
        <f>VLOOKUP($H306,[1]Map!$F$2:$G$47,2,FALSE)</f>
        <v>COR</v>
      </c>
      <c r="AL306" s="196">
        <f t="shared" si="32"/>
        <v>17648.07</v>
      </c>
      <c r="AM306" s="196">
        <f t="shared" si="33"/>
        <v>177706.99</v>
      </c>
      <c r="AN306" s="196">
        <f t="shared" si="37"/>
        <v>-160058.91999999998</v>
      </c>
      <c r="AO306" s="196">
        <f t="shared" si="38"/>
        <v>0</v>
      </c>
      <c r="AP306" s="196">
        <f t="shared" si="34"/>
        <v>160058.92000000004</v>
      </c>
      <c r="AQ306" s="196">
        <f t="shared" si="35"/>
        <v>0</v>
      </c>
      <c r="AR306" s="196">
        <f t="shared" si="36"/>
        <v>-1680.62</v>
      </c>
      <c r="AS306" s="204">
        <f t="shared" si="39"/>
        <v>-1.0500008371917039E-2</v>
      </c>
      <c r="AV306" s="197"/>
    </row>
    <row r="307" spans="1:48">
      <c r="A307" s="105">
        <v>2</v>
      </c>
      <c r="B307" s="105">
        <v>1012</v>
      </c>
      <c r="C307" s="105" t="s">
        <v>238</v>
      </c>
      <c r="D307" s="105">
        <v>20</v>
      </c>
      <c r="E307" s="105">
        <v>276</v>
      </c>
      <c r="F307" s="105" t="s">
        <v>409</v>
      </c>
      <c r="G307" s="105">
        <v>2025</v>
      </c>
      <c r="H307" s="105" t="s">
        <v>291</v>
      </c>
      <c r="I307" s="105">
        <v>7</v>
      </c>
      <c r="J307" s="105" t="s">
        <v>290</v>
      </c>
      <c r="K307" s="105">
        <v>17</v>
      </c>
      <c r="L307" s="105">
        <v>25</v>
      </c>
      <c r="M307" s="105">
        <v>1</v>
      </c>
      <c r="N307" s="105" t="s">
        <v>239</v>
      </c>
      <c r="O307" s="105" t="s">
        <v>241</v>
      </c>
      <c r="P307" s="105" t="s">
        <v>251</v>
      </c>
      <c r="Q307" s="105">
        <v>0</v>
      </c>
      <c r="R307" s="105">
        <v>0</v>
      </c>
      <c r="S307" s="105">
        <v>-4516.9000000000005</v>
      </c>
      <c r="T307" s="105">
        <v>-308.70999999999998</v>
      </c>
      <c r="U307" s="105">
        <v>-4790.7</v>
      </c>
      <c r="V307" s="105">
        <v>430182.79000000004</v>
      </c>
      <c r="W307" s="105">
        <v>456260.93</v>
      </c>
      <c r="X307" s="105">
        <v>28560.68</v>
      </c>
      <c r="Y307" s="105">
        <v>0</v>
      </c>
      <c r="Z307" s="105">
        <v>2482.54</v>
      </c>
      <c r="AA307" s="105">
        <v>0</v>
      </c>
      <c r="AB307" s="105">
        <v>0</v>
      </c>
      <c r="AC307" s="105">
        <v>26078.14</v>
      </c>
      <c r="AD307" s="105">
        <v>0</v>
      </c>
      <c r="AE307" s="105">
        <v>0</v>
      </c>
      <c r="AF307" s="105">
        <v>0</v>
      </c>
      <c r="AG307" s="105">
        <v>0</v>
      </c>
      <c r="AH307" s="105">
        <v>0</v>
      </c>
      <c r="AI307" s="105">
        <v>0</v>
      </c>
      <c r="AJ307" s="181" t="str">
        <f>VLOOKUP($P307,[1]Map!$B$2:$C$7,2,FALSE)</f>
        <v>Water</v>
      </c>
      <c r="AK307" s="181" t="str">
        <f>VLOOKUP($H307,[1]Map!$F$2:$G$47,2,FALSE)</f>
        <v>Reg Def</v>
      </c>
      <c r="AL307" s="196">
        <f t="shared" si="32"/>
        <v>2482.54</v>
      </c>
      <c r="AM307" s="196">
        <f t="shared" si="33"/>
        <v>28560.68</v>
      </c>
      <c r="AN307" s="196">
        <f t="shared" si="37"/>
        <v>-26078.14</v>
      </c>
      <c r="AO307" s="196">
        <f t="shared" si="38"/>
        <v>0</v>
      </c>
      <c r="AP307" s="196">
        <f t="shared" si="34"/>
        <v>26078.139999999956</v>
      </c>
      <c r="AQ307" s="196">
        <f t="shared" si="35"/>
        <v>-4.3655745685100555E-11</v>
      </c>
      <c r="AR307" s="196">
        <f t="shared" si="36"/>
        <v>-273.79999999999927</v>
      </c>
      <c r="AS307" s="204">
        <f t="shared" si="39"/>
        <v>-1.0499215051380188E-2</v>
      </c>
      <c r="AV307" s="197"/>
    </row>
    <row r="308" spans="1:48">
      <c r="A308" s="105">
        <v>2</v>
      </c>
      <c r="B308" s="105">
        <v>1012</v>
      </c>
      <c r="C308" s="105" t="s">
        <v>238</v>
      </c>
      <c r="D308" s="105">
        <v>20</v>
      </c>
      <c r="E308" s="105">
        <v>276</v>
      </c>
      <c r="F308" s="105" t="s">
        <v>409</v>
      </c>
      <c r="G308" s="105">
        <v>2025</v>
      </c>
      <c r="H308" s="105" t="s">
        <v>293</v>
      </c>
      <c r="I308" s="105">
        <v>7</v>
      </c>
      <c r="J308" s="105" t="s">
        <v>290</v>
      </c>
      <c r="K308" s="105">
        <v>17</v>
      </c>
      <c r="L308" s="105">
        <v>10307001</v>
      </c>
      <c r="M308" s="105">
        <v>0</v>
      </c>
      <c r="N308" s="105" t="s">
        <v>258</v>
      </c>
      <c r="O308" s="105" t="s">
        <v>241</v>
      </c>
      <c r="P308" s="105" t="s">
        <v>251</v>
      </c>
      <c r="Q308" s="105">
        <v>0</v>
      </c>
      <c r="R308" s="105">
        <v>0</v>
      </c>
      <c r="S308" s="105">
        <v>-131.21</v>
      </c>
      <c r="T308" s="105">
        <v>0</v>
      </c>
      <c r="U308" s="105">
        <v>-126.64</v>
      </c>
      <c r="V308" s="105">
        <v>12498.08</v>
      </c>
      <c r="W308" s="105">
        <v>12062.07</v>
      </c>
      <c r="X308" s="105">
        <v>0</v>
      </c>
      <c r="Y308" s="105">
        <v>0</v>
      </c>
      <c r="Z308" s="105">
        <v>436.01</v>
      </c>
      <c r="AA308" s="105">
        <v>0</v>
      </c>
      <c r="AB308" s="105">
        <v>0</v>
      </c>
      <c r="AC308" s="105">
        <v>-436.01</v>
      </c>
      <c r="AD308" s="105">
        <v>0</v>
      </c>
      <c r="AE308" s="105">
        <v>0</v>
      </c>
      <c r="AF308" s="105">
        <v>0</v>
      </c>
      <c r="AG308" s="105">
        <v>0</v>
      </c>
      <c r="AH308" s="105">
        <v>0</v>
      </c>
      <c r="AI308" s="105">
        <v>0</v>
      </c>
      <c r="AJ308" s="181" t="str">
        <f>VLOOKUP($P308,[1]Map!$B$2:$C$7,2,FALSE)</f>
        <v>Water</v>
      </c>
      <c r="AK308" s="181" t="str">
        <f>VLOOKUP($H308,[1]Map!$F$2:$G$47,2,FALSE)</f>
        <v>Reg Def</v>
      </c>
      <c r="AL308" s="196">
        <f t="shared" si="32"/>
        <v>436.01</v>
      </c>
      <c r="AM308" s="196">
        <f t="shared" si="33"/>
        <v>0</v>
      </c>
      <c r="AN308" s="196">
        <f t="shared" si="37"/>
        <v>436.01</v>
      </c>
      <c r="AO308" s="196">
        <f t="shared" si="38"/>
        <v>0</v>
      </c>
      <c r="AP308" s="196">
        <f t="shared" si="34"/>
        <v>-436.01000000000022</v>
      </c>
      <c r="AQ308" s="196">
        <f t="shared" si="35"/>
        <v>0</v>
      </c>
      <c r="AR308" s="196">
        <f t="shared" si="36"/>
        <v>4.5700000000000074</v>
      </c>
      <c r="AS308" s="204">
        <f t="shared" si="39"/>
        <v>-1.0481410976812469E-2</v>
      </c>
      <c r="AV308" s="197"/>
    </row>
    <row r="309" spans="1:48">
      <c r="A309" s="105">
        <v>2</v>
      </c>
      <c r="B309" s="105">
        <v>1012</v>
      </c>
      <c r="C309" s="105" t="s">
        <v>238</v>
      </c>
      <c r="D309" s="105">
        <v>20</v>
      </c>
      <c r="E309" s="105">
        <v>276</v>
      </c>
      <c r="F309" s="105" t="s">
        <v>409</v>
      </c>
      <c r="G309" s="105">
        <v>2025</v>
      </c>
      <c r="H309" s="105" t="s">
        <v>296</v>
      </c>
      <c r="I309" s="105">
        <v>7</v>
      </c>
      <c r="J309" s="105" t="s">
        <v>290</v>
      </c>
      <c r="K309" s="105">
        <v>17</v>
      </c>
      <c r="L309" s="105">
        <v>10307017</v>
      </c>
      <c r="M309" s="105">
        <v>0</v>
      </c>
      <c r="N309" s="105" t="s">
        <v>258</v>
      </c>
      <c r="O309" s="105" t="s">
        <v>241</v>
      </c>
      <c r="P309" s="105" t="s">
        <v>251</v>
      </c>
      <c r="Q309" s="105">
        <v>0</v>
      </c>
      <c r="R309" s="105">
        <v>0</v>
      </c>
      <c r="S309" s="105">
        <v>-20185.600000000002</v>
      </c>
      <c r="T309" s="105">
        <v>0</v>
      </c>
      <c r="U309" s="105">
        <v>-19340.920000000002</v>
      </c>
      <c r="V309" s="105">
        <v>1922436.54</v>
      </c>
      <c r="W309" s="105">
        <v>1841990.42</v>
      </c>
      <c r="X309" s="105">
        <v>0</v>
      </c>
      <c r="Y309" s="105">
        <v>0</v>
      </c>
      <c r="Z309" s="105">
        <v>80446.12</v>
      </c>
      <c r="AA309" s="105">
        <v>0</v>
      </c>
      <c r="AB309" s="105">
        <v>0</v>
      </c>
      <c r="AC309" s="105">
        <v>-80446.12</v>
      </c>
      <c r="AD309" s="105">
        <v>0</v>
      </c>
      <c r="AE309" s="105">
        <v>0</v>
      </c>
      <c r="AF309" s="105">
        <v>0</v>
      </c>
      <c r="AG309" s="105">
        <v>0</v>
      </c>
      <c r="AH309" s="105">
        <v>0</v>
      </c>
      <c r="AI309" s="105">
        <v>0</v>
      </c>
      <c r="AJ309" s="181" t="str">
        <f>VLOOKUP($P309,[1]Map!$B$2:$C$7,2,FALSE)</f>
        <v>Water</v>
      </c>
      <c r="AK309" s="181" t="str">
        <f>VLOOKUP($H309,[1]Map!$F$2:$G$47,2,FALSE)</f>
        <v>Reg Def</v>
      </c>
      <c r="AL309" s="196">
        <f t="shared" si="32"/>
        <v>80446.12</v>
      </c>
      <c r="AM309" s="196">
        <f t="shared" si="33"/>
        <v>0</v>
      </c>
      <c r="AN309" s="196">
        <f t="shared" si="37"/>
        <v>80446.12</v>
      </c>
      <c r="AO309" s="196">
        <f t="shared" si="38"/>
        <v>0</v>
      </c>
      <c r="AP309" s="196">
        <f t="shared" si="34"/>
        <v>-80446.120000000112</v>
      </c>
      <c r="AQ309" s="196">
        <f t="shared" si="35"/>
        <v>-1.1641532182693481E-10</v>
      </c>
      <c r="AR309" s="196">
        <f t="shared" si="36"/>
        <v>844.68000000000029</v>
      </c>
      <c r="AS309" s="204">
        <f t="shared" si="39"/>
        <v>-1.0499947045301864E-2</v>
      </c>
      <c r="AV309" s="197"/>
    </row>
    <row r="310" spans="1:48">
      <c r="A310" s="105">
        <v>2</v>
      </c>
      <c r="B310" s="105">
        <v>1012</v>
      </c>
      <c r="C310" s="105" t="s">
        <v>238</v>
      </c>
      <c r="D310" s="105">
        <v>20</v>
      </c>
      <c r="E310" s="105">
        <v>276</v>
      </c>
      <c r="F310" s="105" t="s">
        <v>409</v>
      </c>
      <c r="G310" s="105">
        <v>2025</v>
      </c>
      <c r="H310" s="105" t="s">
        <v>297</v>
      </c>
      <c r="I310" s="105">
        <v>7</v>
      </c>
      <c r="J310" s="105" t="s">
        <v>290</v>
      </c>
      <c r="K310" s="105">
        <v>17</v>
      </c>
      <c r="L310" s="105">
        <v>10307012</v>
      </c>
      <c r="M310" s="105">
        <v>0</v>
      </c>
      <c r="N310" s="105" t="s">
        <v>258</v>
      </c>
      <c r="O310" s="105" t="s">
        <v>241</v>
      </c>
      <c r="P310" s="105" t="s">
        <v>251</v>
      </c>
      <c r="Q310" s="105">
        <v>0</v>
      </c>
      <c r="R310" s="105">
        <v>0</v>
      </c>
      <c r="S310" s="105">
        <v>107.73</v>
      </c>
      <c r="T310" s="105">
        <v>0</v>
      </c>
      <c r="U310" s="105">
        <v>103.77</v>
      </c>
      <c r="V310" s="105">
        <v>-10262.710000000001</v>
      </c>
      <c r="W310" s="105">
        <v>-9884.4600000000009</v>
      </c>
      <c r="X310" s="105">
        <v>0</v>
      </c>
      <c r="Y310" s="105">
        <v>0</v>
      </c>
      <c r="Z310" s="105">
        <v>-378.25</v>
      </c>
      <c r="AA310" s="105">
        <v>0</v>
      </c>
      <c r="AB310" s="105">
        <v>0</v>
      </c>
      <c r="AC310" s="105">
        <v>378.25</v>
      </c>
      <c r="AD310" s="105">
        <v>0</v>
      </c>
      <c r="AE310" s="105">
        <v>0</v>
      </c>
      <c r="AF310" s="105">
        <v>0</v>
      </c>
      <c r="AG310" s="105">
        <v>0</v>
      </c>
      <c r="AH310" s="105">
        <v>0</v>
      </c>
      <c r="AI310" s="105">
        <v>0</v>
      </c>
      <c r="AJ310" s="181" t="str">
        <f>VLOOKUP($P310,[1]Map!$B$2:$C$7,2,FALSE)</f>
        <v>Water</v>
      </c>
      <c r="AK310" s="181" t="str">
        <f>VLOOKUP($H310,[1]Map!$F$2:$G$47,2,FALSE)</f>
        <v>Reg Def</v>
      </c>
      <c r="AL310" s="196">
        <f t="shared" si="32"/>
        <v>-378.25</v>
      </c>
      <c r="AM310" s="196">
        <f t="shared" si="33"/>
        <v>0</v>
      </c>
      <c r="AN310" s="196">
        <f t="shared" si="37"/>
        <v>-378.25</v>
      </c>
      <c r="AO310" s="196">
        <f t="shared" si="38"/>
        <v>0</v>
      </c>
      <c r="AP310" s="196">
        <f t="shared" si="34"/>
        <v>378.25</v>
      </c>
      <c r="AQ310" s="196">
        <f t="shared" si="35"/>
        <v>0</v>
      </c>
      <c r="AR310" s="196">
        <f t="shared" si="36"/>
        <v>-3.960000000000008</v>
      </c>
      <c r="AS310" s="204">
        <f t="shared" si="39"/>
        <v>-1.0469266358228705E-2</v>
      </c>
      <c r="AV310" s="197"/>
    </row>
    <row r="311" spans="1:48">
      <c r="A311" s="105">
        <v>2</v>
      </c>
      <c r="B311" s="105">
        <v>1012</v>
      </c>
      <c r="C311" s="105" t="s">
        <v>238</v>
      </c>
      <c r="D311" s="105">
        <v>20</v>
      </c>
      <c r="E311" s="105">
        <v>276</v>
      </c>
      <c r="F311" s="105" t="s">
        <v>409</v>
      </c>
      <c r="G311" s="105">
        <v>2025</v>
      </c>
      <c r="H311" s="105" t="s">
        <v>299</v>
      </c>
      <c r="I311" s="105">
        <v>7</v>
      </c>
      <c r="J311" s="105" t="s">
        <v>290</v>
      </c>
      <c r="K311" s="105">
        <v>17</v>
      </c>
      <c r="L311" s="105">
        <v>10307050</v>
      </c>
      <c r="M311" s="105">
        <v>0</v>
      </c>
      <c r="N311" s="105" t="s">
        <v>258</v>
      </c>
      <c r="O311" s="105" t="s">
        <v>241</v>
      </c>
      <c r="P311" s="105" t="s">
        <v>251</v>
      </c>
      <c r="Q311" s="105">
        <v>0</v>
      </c>
      <c r="R311" s="105">
        <v>0</v>
      </c>
      <c r="S311" s="105">
        <v>-17281.400000000001</v>
      </c>
      <c r="T311" s="105">
        <v>0</v>
      </c>
      <c r="U311" s="105">
        <v>-16703.439999999999</v>
      </c>
      <c r="V311" s="105">
        <v>1645844.65</v>
      </c>
      <c r="W311" s="105">
        <v>1590797.8900000001</v>
      </c>
      <c r="X311" s="105">
        <v>0</v>
      </c>
      <c r="Y311" s="105">
        <v>0</v>
      </c>
      <c r="Z311" s="105">
        <v>55046.76</v>
      </c>
      <c r="AA311" s="105">
        <v>0</v>
      </c>
      <c r="AB311" s="105">
        <v>0</v>
      </c>
      <c r="AC311" s="105">
        <v>-55046.76</v>
      </c>
      <c r="AD311" s="105">
        <v>0</v>
      </c>
      <c r="AE311" s="105">
        <v>0</v>
      </c>
      <c r="AF311" s="105">
        <v>0</v>
      </c>
      <c r="AG311" s="105">
        <v>0</v>
      </c>
      <c r="AH311" s="105">
        <v>0</v>
      </c>
      <c r="AI311" s="105">
        <v>0</v>
      </c>
      <c r="AJ311" s="181" t="str">
        <f>VLOOKUP($P311,[1]Map!$B$2:$C$7,2,FALSE)</f>
        <v>Water</v>
      </c>
      <c r="AK311" s="181" t="str">
        <f>VLOOKUP($H311,[1]Map!$F$2:$G$47,2,FALSE)</f>
        <v>Repairs</v>
      </c>
      <c r="AL311" s="196">
        <f t="shared" si="32"/>
        <v>55046.76</v>
      </c>
      <c r="AM311" s="196">
        <f t="shared" si="33"/>
        <v>0</v>
      </c>
      <c r="AN311" s="196">
        <f t="shared" si="37"/>
        <v>55046.76</v>
      </c>
      <c r="AO311" s="196">
        <f t="shared" si="38"/>
        <v>0</v>
      </c>
      <c r="AP311" s="196">
        <f t="shared" si="34"/>
        <v>-55046.759999999776</v>
      </c>
      <c r="AQ311" s="196">
        <f t="shared" si="35"/>
        <v>2.255546860396862E-10</v>
      </c>
      <c r="AR311" s="196">
        <f t="shared" si="36"/>
        <v>577.96000000000276</v>
      </c>
      <c r="AS311" s="204">
        <f t="shared" si="39"/>
        <v>-1.0499437205750259E-2</v>
      </c>
      <c r="AV311" s="197"/>
    </row>
    <row r="312" spans="1:48">
      <c r="A312" s="105">
        <v>2</v>
      </c>
      <c r="B312" s="105">
        <v>1012</v>
      </c>
      <c r="C312" s="105" t="s">
        <v>238</v>
      </c>
      <c r="D312" s="105">
        <v>20</v>
      </c>
      <c r="E312" s="105">
        <v>276</v>
      </c>
      <c r="F312" s="105" t="s">
        <v>409</v>
      </c>
      <c r="G312" s="105">
        <v>2025</v>
      </c>
      <c r="H312" s="105" t="s">
        <v>295</v>
      </c>
      <c r="I312" s="105">
        <v>7</v>
      </c>
      <c r="J312" s="105" t="s">
        <v>290</v>
      </c>
      <c r="K312" s="105">
        <v>18</v>
      </c>
      <c r="L312" s="105">
        <v>10307502</v>
      </c>
      <c r="M312" s="105">
        <v>0</v>
      </c>
      <c r="N312" s="105" t="s">
        <v>258</v>
      </c>
      <c r="O312" s="105" t="s">
        <v>241</v>
      </c>
      <c r="P312" s="105" t="s">
        <v>251</v>
      </c>
      <c r="Q312" s="105">
        <v>0</v>
      </c>
      <c r="R312" s="105">
        <v>0</v>
      </c>
      <c r="S312" s="105">
        <v>0</v>
      </c>
      <c r="T312" s="105">
        <v>0</v>
      </c>
      <c r="U312" s="105">
        <v>0</v>
      </c>
      <c r="V312" s="105">
        <v>20669.11</v>
      </c>
      <c r="W312" s="105">
        <v>19947.400000000001</v>
      </c>
      <c r="X312" s="105">
        <v>0</v>
      </c>
      <c r="Y312" s="105">
        <v>0</v>
      </c>
      <c r="Z312" s="105">
        <v>721.71</v>
      </c>
      <c r="AA312" s="105">
        <v>0</v>
      </c>
      <c r="AB312" s="105">
        <v>0</v>
      </c>
      <c r="AC312" s="105">
        <v>-721.71</v>
      </c>
      <c r="AD312" s="105">
        <v>0</v>
      </c>
      <c r="AE312" s="105">
        <v>0</v>
      </c>
      <c r="AF312" s="105">
        <v>0</v>
      </c>
      <c r="AG312" s="105">
        <v>0</v>
      </c>
      <c r="AH312" s="105">
        <v>0</v>
      </c>
      <c r="AI312" s="105">
        <v>0</v>
      </c>
      <c r="AJ312" s="181" t="str">
        <f>VLOOKUP($P312,[1]Map!$B$2:$C$7,2,FALSE)</f>
        <v>Water</v>
      </c>
      <c r="AK312" s="181" t="str">
        <f>VLOOKUP($H312,[1]Map!$F$2:$G$47,2,FALSE)</f>
        <v>Flow Through</v>
      </c>
      <c r="AL312" s="196">
        <f t="shared" si="32"/>
        <v>721.71</v>
      </c>
      <c r="AM312" s="196">
        <f t="shared" si="33"/>
        <v>0</v>
      </c>
      <c r="AN312" s="196">
        <f t="shared" si="37"/>
        <v>721.71</v>
      </c>
      <c r="AO312" s="196">
        <f t="shared" si="38"/>
        <v>0</v>
      </c>
      <c r="AP312" s="196">
        <f t="shared" si="34"/>
        <v>-721.70999999999913</v>
      </c>
      <c r="AQ312" s="196">
        <f t="shared" si="35"/>
        <v>9.0949470177292824E-13</v>
      </c>
      <c r="AR312" s="196">
        <f t="shared" si="36"/>
        <v>0</v>
      </c>
      <c r="AS312" s="204">
        <f t="shared" si="39"/>
        <v>0</v>
      </c>
      <c r="AV312" s="197"/>
    </row>
    <row r="313" spans="1:48">
      <c r="A313" s="105">
        <v>2</v>
      </c>
      <c r="B313" s="105">
        <v>1012</v>
      </c>
      <c r="C313" s="105" t="s">
        <v>238</v>
      </c>
      <c r="D313" s="105">
        <v>20</v>
      </c>
      <c r="E313" s="105">
        <v>276</v>
      </c>
      <c r="F313" s="105" t="s">
        <v>409</v>
      </c>
      <c r="G313" s="105">
        <v>2025</v>
      </c>
      <c r="H313" s="105" t="s">
        <v>289</v>
      </c>
      <c r="I313" s="105">
        <v>7</v>
      </c>
      <c r="J313" s="105" t="s">
        <v>290</v>
      </c>
      <c r="K313" s="105">
        <v>17</v>
      </c>
      <c r="L313" s="105">
        <v>27</v>
      </c>
      <c r="M313" s="105">
        <v>1</v>
      </c>
      <c r="N313" s="105" t="s">
        <v>239</v>
      </c>
      <c r="O313" s="105" t="s">
        <v>241</v>
      </c>
      <c r="P313" s="105" t="s">
        <v>252</v>
      </c>
      <c r="Q313" s="105">
        <v>0</v>
      </c>
      <c r="R313" s="105">
        <v>0</v>
      </c>
      <c r="S313" s="105">
        <v>0</v>
      </c>
      <c r="T313" s="105">
        <v>0</v>
      </c>
      <c r="U313" s="105">
        <v>0</v>
      </c>
      <c r="V313" s="105">
        <v>0</v>
      </c>
      <c r="W313" s="105">
        <v>0</v>
      </c>
      <c r="X313" s="105">
        <v>0</v>
      </c>
      <c r="Y313" s="105">
        <v>0</v>
      </c>
      <c r="Z313" s="105">
        <v>0</v>
      </c>
      <c r="AA313" s="105">
        <v>0</v>
      </c>
      <c r="AB313" s="105">
        <v>0</v>
      </c>
      <c r="AC313" s="105">
        <v>0</v>
      </c>
      <c r="AD313" s="105">
        <v>0</v>
      </c>
      <c r="AE313" s="105">
        <v>0</v>
      </c>
      <c r="AF313" s="105">
        <v>0</v>
      </c>
      <c r="AG313" s="105">
        <v>0</v>
      </c>
      <c r="AH313" s="105">
        <v>0</v>
      </c>
      <c r="AI313" s="105">
        <v>0</v>
      </c>
      <c r="AJ313" s="181" t="str">
        <f>VLOOKUP($P313,[1]Map!$B$2:$C$7,2,FALSE)</f>
        <v>n/a</v>
      </c>
      <c r="AK313" s="181" t="str">
        <f>VLOOKUP($H313,[1]Map!$F$2:$G$47,2,FALSE)</f>
        <v>COR</v>
      </c>
      <c r="AL313" s="196">
        <f t="shared" si="32"/>
        <v>0</v>
      </c>
      <c r="AM313" s="196">
        <f t="shared" si="33"/>
        <v>0</v>
      </c>
      <c r="AN313" s="196">
        <f t="shared" si="37"/>
        <v>0</v>
      </c>
      <c r="AO313" s="196">
        <f t="shared" si="38"/>
        <v>0</v>
      </c>
      <c r="AP313" s="196">
        <f t="shared" si="34"/>
        <v>0</v>
      </c>
      <c r="AQ313" s="196">
        <f t="shared" si="35"/>
        <v>0</v>
      </c>
      <c r="AR313" s="196">
        <f t="shared" si="36"/>
        <v>0</v>
      </c>
      <c r="AS313" s="204" t="e">
        <f t="shared" si="39"/>
        <v>#DIV/0!</v>
      </c>
      <c r="AV313" s="197"/>
    </row>
    <row r="314" spans="1:48">
      <c r="A314" s="105">
        <v>2</v>
      </c>
      <c r="B314" s="105">
        <v>1012</v>
      </c>
      <c r="C314" s="105" t="s">
        <v>238</v>
      </c>
      <c r="D314" s="105">
        <v>20</v>
      </c>
      <c r="E314" s="105">
        <v>276</v>
      </c>
      <c r="F314" s="105" t="s">
        <v>409</v>
      </c>
      <c r="G314" s="105">
        <v>2025</v>
      </c>
      <c r="H314" s="105" t="s">
        <v>292</v>
      </c>
      <c r="I314" s="105">
        <v>7</v>
      </c>
      <c r="J314" s="105" t="s">
        <v>290</v>
      </c>
      <c r="K314" s="105">
        <v>9999</v>
      </c>
      <c r="L314" s="105">
        <v>12000026</v>
      </c>
      <c r="M314" s="105">
        <v>1</v>
      </c>
      <c r="N314" s="105" t="s">
        <v>239</v>
      </c>
      <c r="O314" s="105" t="s">
        <v>241</v>
      </c>
      <c r="P314" s="105" t="s">
        <v>252</v>
      </c>
      <c r="Q314" s="105">
        <v>0</v>
      </c>
      <c r="R314" s="105">
        <v>0</v>
      </c>
      <c r="S314" s="105">
        <v>0</v>
      </c>
      <c r="T314" s="105">
        <v>0</v>
      </c>
      <c r="U314" s="105">
        <v>0</v>
      </c>
      <c r="V314" s="105">
        <v>0</v>
      </c>
      <c r="W314" s="105">
        <v>0</v>
      </c>
      <c r="X314" s="105">
        <v>0</v>
      </c>
      <c r="Y314" s="105">
        <v>0</v>
      </c>
      <c r="Z314" s="105">
        <v>0</v>
      </c>
      <c r="AA314" s="105">
        <v>0</v>
      </c>
      <c r="AB314" s="105">
        <v>0</v>
      </c>
      <c r="AC314" s="105">
        <v>0</v>
      </c>
      <c r="AD314" s="105">
        <v>0</v>
      </c>
      <c r="AE314" s="105">
        <v>0</v>
      </c>
      <c r="AF314" s="105">
        <v>0</v>
      </c>
      <c r="AG314" s="105">
        <v>0</v>
      </c>
      <c r="AH314" s="105">
        <v>0</v>
      </c>
      <c r="AI314" s="105">
        <v>0</v>
      </c>
      <c r="AJ314" s="181" t="str">
        <f>VLOOKUP($P314,[1]Map!$B$2:$C$7,2,FALSE)</f>
        <v>n/a</v>
      </c>
      <c r="AK314" s="181" t="str">
        <f>VLOOKUP($H314,[1]Map!$F$2:$G$47,2,FALSE)</f>
        <v>n/a</v>
      </c>
      <c r="AL314" s="196">
        <f t="shared" si="32"/>
        <v>0</v>
      </c>
      <c r="AM314" s="196">
        <f t="shared" si="33"/>
        <v>0</v>
      </c>
      <c r="AN314" s="196">
        <f t="shared" si="37"/>
        <v>0</v>
      </c>
      <c r="AO314" s="196">
        <f t="shared" si="38"/>
        <v>0</v>
      </c>
      <c r="AP314" s="196">
        <f t="shared" si="34"/>
        <v>0</v>
      </c>
      <c r="AQ314" s="196">
        <f t="shared" si="35"/>
        <v>0</v>
      </c>
      <c r="AR314" s="196">
        <f t="shared" si="36"/>
        <v>0</v>
      </c>
      <c r="AS314" s="204" t="e">
        <f t="shared" si="39"/>
        <v>#DIV/0!</v>
      </c>
      <c r="AV314" s="197"/>
    </row>
    <row r="315" spans="1:48">
      <c r="A315" s="105">
        <v>2</v>
      </c>
      <c r="B315" s="105">
        <v>1012</v>
      </c>
      <c r="C315" s="105" t="s">
        <v>238</v>
      </c>
      <c r="D315" s="105">
        <v>20</v>
      </c>
      <c r="E315" s="105">
        <v>276</v>
      </c>
      <c r="F315" s="105" t="s">
        <v>409</v>
      </c>
      <c r="G315" s="105">
        <v>2025</v>
      </c>
      <c r="H315" s="105" t="s">
        <v>302</v>
      </c>
      <c r="I315" s="105">
        <v>7</v>
      </c>
      <c r="J315" s="105" t="s">
        <v>290</v>
      </c>
      <c r="K315" s="105">
        <v>9999</v>
      </c>
      <c r="L315" s="105">
        <v>22307510</v>
      </c>
      <c r="M315" s="105">
        <v>0</v>
      </c>
      <c r="N315" s="105" t="s">
        <v>258</v>
      </c>
      <c r="O315" s="105" t="s">
        <v>241</v>
      </c>
      <c r="P315" s="105" t="s">
        <v>252</v>
      </c>
      <c r="Q315" s="105">
        <v>0</v>
      </c>
      <c r="R315" s="105">
        <v>0</v>
      </c>
      <c r="S315" s="105">
        <v>0</v>
      </c>
      <c r="T315" s="105">
        <v>0</v>
      </c>
      <c r="U315" s="105">
        <v>0</v>
      </c>
      <c r="V315" s="105">
        <v>249377</v>
      </c>
      <c r="W315" s="105">
        <v>249377</v>
      </c>
      <c r="X315" s="105">
        <v>0</v>
      </c>
      <c r="Y315" s="105">
        <v>0</v>
      </c>
      <c r="Z315" s="105">
        <v>0</v>
      </c>
      <c r="AA315" s="105">
        <v>0</v>
      </c>
      <c r="AB315" s="105">
        <v>0</v>
      </c>
      <c r="AC315" s="105">
        <v>0</v>
      </c>
      <c r="AD315" s="105">
        <v>0</v>
      </c>
      <c r="AE315" s="105">
        <v>0</v>
      </c>
      <c r="AF315" s="105">
        <v>0</v>
      </c>
      <c r="AG315" s="105">
        <v>0</v>
      </c>
      <c r="AH315" s="105">
        <v>0</v>
      </c>
      <c r="AI315" s="105">
        <v>0</v>
      </c>
      <c r="AJ315" s="181" t="str">
        <f>VLOOKUP($P315,[1]Map!$B$2:$C$7,2,FALSE)</f>
        <v>n/a</v>
      </c>
      <c r="AK315" s="181" t="str">
        <f>VLOOKUP($H315,[1]Map!$F$2:$G$47,2,FALSE)</f>
        <v>n/a</v>
      </c>
      <c r="AL315" s="196">
        <f t="shared" si="32"/>
        <v>0</v>
      </c>
      <c r="AM315" s="196">
        <f t="shared" si="33"/>
        <v>0</v>
      </c>
      <c r="AN315" s="196">
        <f t="shared" si="37"/>
        <v>0</v>
      </c>
      <c r="AO315" s="196">
        <f t="shared" si="38"/>
        <v>0</v>
      </c>
      <c r="AP315" s="196">
        <f t="shared" si="34"/>
        <v>0</v>
      </c>
      <c r="AQ315" s="196">
        <f t="shared" si="35"/>
        <v>0</v>
      </c>
      <c r="AR315" s="196">
        <f t="shared" si="36"/>
        <v>0</v>
      </c>
      <c r="AS315" s="204" t="e">
        <f t="shared" si="39"/>
        <v>#DIV/0!</v>
      </c>
      <c r="AV315" s="197"/>
    </row>
    <row r="316" spans="1:48">
      <c r="A316" s="105">
        <v>2</v>
      </c>
      <c r="B316" s="105">
        <v>1012</v>
      </c>
      <c r="C316" s="105" t="s">
        <v>238</v>
      </c>
      <c r="D316" s="105">
        <v>20</v>
      </c>
      <c r="E316" s="105">
        <v>276</v>
      </c>
      <c r="F316" s="105" t="s">
        <v>409</v>
      </c>
      <c r="G316" s="105">
        <v>2026</v>
      </c>
      <c r="H316" s="105" t="s">
        <v>242</v>
      </c>
      <c r="I316" s="105">
        <v>1</v>
      </c>
      <c r="J316" s="105" t="s">
        <v>243</v>
      </c>
      <c r="K316" s="105">
        <v>13</v>
      </c>
      <c r="L316" s="105">
        <v>21</v>
      </c>
      <c r="M316" s="105">
        <v>1</v>
      </c>
      <c r="N316" s="105" t="s">
        <v>239</v>
      </c>
      <c r="O316" s="105" t="s">
        <v>241</v>
      </c>
      <c r="P316" s="105" t="s">
        <v>240</v>
      </c>
      <c r="Q316" s="105">
        <v>0</v>
      </c>
      <c r="R316" s="105">
        <v>0</v>
      </c>
      <c r="S316" s="105">
        <v>0</v>
      </c>
      <c r="T316" s="105">
        <v>0</v>
      </c>
      <c r="U316" s="105">
        <v>0</v>
      </c>
      <c r="V316" s="105">
        <v>0</v>
      </c>
      <c r="W316" s="105">
        <v>0</v>
      </c>
      <c r="X316" s="105">
        <v>0</v>
      </c>
      <c r="Y316" s="105">
        <v>0</v>
      </c>
      <c r="Z316" s="105">
        <v>0</v>
      </c>
      <c r="AA316" s="105">
        <v>0</v>
      </c>
      <c r="AB316" s="105">
        <v>0</v>
      </c>
      <c r="AC316" s="105">
        <v>0</v>
      </c>
      <c r="AD316" s="105">
        <v>0</v>
      </c>
      <c r="AE316" s="105">
        <v>0</v>
      </c>
      <c r="AF316" s="105">
        <v>0</v>
      </c>
      <c r="AG316" s="105">
        <v>0</v>
      </c>
      <c r="AH316" s="105">
        <v>0</v>
      </c>
      <c r="AI316" s="105">
        <v>0</v>
      </c>
      <c r="AJ316" s="181" t="str">
        <f>VLOOKUP($P316,[1]Map!$B$2:$C$7,2,FALSE)</f>
        <v>Water</v>
      </c>
      <c r="AK316" s="181" t="str">
        <f>VLOOKUP($H316,[1]Map!$F$2:$G$47,2,FALSE)</f>
        <v>COR</v>
      </c>
      <c r="AL316" s="196">
        <f t="shared" si="32"/>
        <v>0</v>
      </c>
      <c r="AM316" s="196">
        <f t="shared" si="33"/>
        <v>0</v>
      </c>
      <c r="AN316" s="196">
        <f t="shared" si="37"/>
        <v>0</v>
      </c>
      <c r="AO316" s="196">
        <f t="shared" si="38"/>
        <v>0</v>
      </c>
      <c r="AP316" s="196">
        <f t="shared" si="34"/>
        <v>0</v>
      </c>
      <c r="AQ316" s="196">
        <f t="shared" si="35"/>
        <v>0</v>
      </c>
      <c r="AR316" s="196">
        <f t="shared" si="36"/>
        <v>0</v>
      </c>
      <c r="AS316" s="204" t="e">
        <f t="shared" si="39"/>
        <v>#DIV/0!</v>
      </c>
      <c r="AV316" s="197"/>
    </row>
    <row r="317" spans="1:48">
      <c r="A317" s="105">
        <v>2</v>
      </c>
      <c r="B317" s="105">
        <v>1012</v>
      </c>
      <c r="C317" s="105" t="s">
        <v>238</v>
      </c>
      <c r="D317" s="105">
        <v>20</v>
      </c>
      <c r="E317" s="105">
        <v>276</v>
      </c>
      <c r="F317" s="105" t="s">
        <v>409</v>
      </c>
      <c r="G317" s="105">
        <v>2026</v>
      </c>
      <c r="H317" s="105" t="s">
        <v>246</v>
      </c>
      <c r="I317" s="105">
        <v>1</v>
      </c>
      <c r="J317" s="105" t="s">
        <v>243</v>
      </c>
      <c r="K317" s="105">
        <v>13</v>
      </c>
      <c r="L317" s="105">
        <v>19</v>
      </c>
      <c r="M317" s="105">
        <v>1</v>
      </c>
      <c r="N317" s="105" t="s">
        <v>239</v>
      </c>
      <c r="O317" s="105" t="s">
        <v>241</v>
      </c>
      <c r="P317" s="105" t="s">
        <v>240</v>
      </c>
      <c r="Q317" s="105">
        <v>0</v>
      </c>
      <c r="R317" s="105">
        <v>0</v>
      </c>
      <c r="S317" s="105">
        <v>842716.27</v>
      </c>
      <c r="T317" s="105">
        <v>3385.57</v>
      </c>
      <c r="U317" s="105">
        <v>463052.79000000004</v>
      </c>
      <c r="V317" s="105">
        <v>3897841.39</v>
      </c>
      <c r="W317" s="105">
        <v>2089404.82</v>
      </c>
      <c r="X317" s="105">
        <v>1146432.53</v>
      </c>
      <c r="Y317" s="105">
        <v>0</v>
      </c>
      <c r="Z317" s="105">
        <v>2954869.1</v>
      </c>
      <c r="AA317" s="105">
        <v>0</v>
      </c>
      <c r="AB317" s="105">
        <v>0</v>
      </c>
      <c r="AC317" s="105">
        <v>-1808436.57</v>
      </c>
      <c r="AD317" s="105">
        <v>0</v>
      </c>
      <c r="AE317" s="105">
        <v>0</v>
      </c>
      <c r="AF317" s="105">
        <v>0</v>
      </c>
      <c r="AG317" s="105">
        <v>0</v>
      </c>
      <c r="AH317" s="105">
        <v>0</v>
      </c>
      <c r="AI317" s="105">
        <v>0</v>
      </c>
      <c r="AJ317" s="181" t="str">
        <f>VLOOKUP($P317,[1]Map!$B$2:$C$7,2,FALSE)</f>
        <v>Water</v>
      </c>
      <c r="AK317" s="181" t="str">
        <f>VLOOKUP($H317,[1]Map!$F$2:$G$47,2,FALSE)</f>
        <v>Reg Def</v>
      </c>
      <c r="AL317" s="196">
        <f t="shared" si="32"/>
        <v>2954869.1</v>
      </c>
      <c r="AM317" s="196">
        <f t="shared" si="33"/>
        <v>1146432.53</v>
      </c>
      <c r="AN317" s="196">
        <f t="shared" si="37"/>
        <v>1808436.57</v>
      </c>
      <c r="AO317" s="196">
        <f t="shared" si="38"/>
        <v>0</v>
      </c>
      <c r="AP317" s="196">
        <f t="shared" si="34"/>
        <v>-1808436.57</v>
      </c>
      <c r="AQ317" s="196">
        <f t="shared" si="35"/>
        <v>0</v>
      </c>
      <c r="AR317" s="196">
        <f t="shared" si="36"/>
        <v>-379663.48</v>
      </c>
      <c r="AS317" s="204">
        <f t="shared" si="39"/>
        <v>0.20994016948020464</v>
      </c>
      <c r="AV317" s="197"/>
    </row>
    <row r="318" spans="1:48">
      <c r="A318" s="105">
        <v>2</v>
      </c>
      <c r="B318" s="105">
        <v>1012</v>
      </c>
      <c r="C318" s="105" t="s">
        <v>238</v>
      </c>
      <c r="D318" s="105">
        <v>20</v>
      </c>
      <c r="E318" s="105">
        <v>276</v>
      </c>
      <c r="F318" s="105" t="s">
        <v>409</v>
      </c>
      <c r="G318" s="105">
        <v>2026</v>
      </c>
      <c r="H318" s="105" t="s">
        <v>259</v>
      </c>
      <c r="I318" s="105">
        <v>1</v>
      </c>
      <c r="J318" s="105" t="s">
        <v>243</v>
      </c>
      <c r="K318" s="105">
        <v>13</v>
      </c>
      <c r="L318" s="105">
        <v>10301001</v>
      </c>
      <c r="M318" s="105">
        <v>0</v>
      </c>
      <c r="N318" s="105" t="s">
        <v>258</v>
      </c>
      <c r="O318" s="105" t="s">
        <v>241</v>
      </c>
      <c r="P318" s="105" t="s">
        <v>240</v>
      </c>
      <c r="Q318" s="105">
        <v>0</v>
      </c>
      <c r="R318" s="105">
        <v>0</v>
      </c>
      <c r="S318" s="105">
        <v>31985.8</v>
      </c>
      <c r="T318" s="105">
        <v>0</v>
      </c>
      <c r="U318" s="105">
        <v>23497.53</v>
      </c>
      <c r="V318" s="105">
        <v>113000.51000000001</v>
      </c>
      <c r="W318" s="105">
        <v>72409.84</v>
      </c>
      <c r="X318" s="105">
        <v>0</v>
      </c>
      <c r="Y318" s="105">
        <v>0</v>
      </c>
      <c r="Z318" s="105">
        <v>40590.67</v>
      </c>
      <c r="AA318" s="105">
        <v>0</v>
      </c>
      <c r="AB318" s="105">
        <v>0</v>
      </c>
      <c r="AC318" s="105">
        <v>-40590.67</v>
      </c>
      <c r="AD318" s="105">
        <v>0</v>
      </c>
      <c r="AE318" s="105">
        <v>0</v>
      </c>
      <c r="AF318" s="105">
        <v>0</v>
      </c>
      <c r="AG318" s="105">
        <v>0</v>
      </c>
      <c r="AH318" s="105">
        <v>0</v>
      </c>
      <c r="AI318" s="105">
        <v>0</v>
      </c>
      <c r="AJ318" s="181" t="str">
        <f>VLOOKUP($P318,[1]Map!$B$2:$C$7,2,FALSE)</f>
        <v>Water</v>
      </c>
      <c r="AK318" s="181" t="str">
        <f>VLOOKUP($H318,[1]Map!$F$2:$G$47,2,FALSE)</f>
        <v>Reg Def</v>
      </c>
      <c r="AL318" s="196">
        <f t="shared" si="32"/>
        <v>40590.67</v>
      </c>
      <c r="AM318" s="196">
        <f t="shared" si="33"/>
        <v>0</v>
      </c>
      <c r="AN318" s="196">
        <f t="shared" si="37"/>
        <v>40590.67</v>
      </c>
      <c r="AO318" s="196">
        <f t="shared" si="38"/>
        <v>0</v>
      </c>
      <c r="AP318" s="196">
        <f t="shared" si="34"/>
        <v>-40590.670000000013</v>
      </c>
      <c r="AQ318" s="196">
        <f t="shared" si="35"/>
        <v>0</v>
      </c>
      <c r="AR318" s="196">
        <f t="shared" si="36"/>
        <v>-8488.27</v>
      </c>
      <c r="AS318" s="204">
        <f t="shared" si="39"/>
        <v>0.2091187457610332</v>
      </c>
      <c r="AV318" s="197"/>
    </row>
    <row r="319" spans="1:48">
      <c r="A319" s="105">
        <v>2</v>
      </c>
      <c r="B319" s="105">
        <v>1012</v>
      </c>
      <c r="C319" s="105" t="s">
        <v>238</v>
      </c>
      <c r="D319" s="105">
        <v>20</v>
      </c>
      <c r="E319" s="105">
        <v>276</v>
      </c>
      <c r="F319" s="105" t="s">
        <v>409</v>
      </c>
      <c r="G319" s="105">
        <v>2026</v>
      </c>
      <c r="H319" s="105" t="s">
        <v>260</v>
      </c>
      <c r="I319" s="105">
        <v>1</v>
      </c>
      <c r="J319" s="105" t="s">
        <v>243</v>
      </c>
      <c r="K319" s="105">
        <v>13</v>
      </c>
      <c r="L319" s="105">
        <v>10301002</v>
      </c>
      <c r="M319" s="105">
        <v>0</v>
      </c>
      <c r="N319" s="105" t="s">
        <v>258</v>
      </c>
      <c r="O319" s="105" t="s">
        <v>241</v>
      </c>
      <c r="P319" s="105" t="s">
        <v>240</v>
      </c>
      <c r="Q319" s="105">
        <v>0</v>
      </c>
      <c r="R319" s="105">
        <v>0</v>
      </c>
      <c r="S319" s="105">
        <v>152.11000000000001</v>
      </c>
      <c r="T319" s="105">
        <v>0</v>
      </c>
      <c r="U319" s="105">
        <v>273.58</v>
      </c>
      <c r="V319" s="105">
        <v>434.57</v>
      </c>
      <c r="W319" s="105">
        <v>781.57</v>
      </c>
      <c r="X319" s="105">
        <v>0</v>
      </c>
      <c r="Y319" s="105">
        <v>0</v>
      </c>
      <c r="Z319" s="105">
        <v>-347</v>
      </c>
      <c r="AA319" s="105">
        <v>0</v>
      </c>
      <c r="AB319" s="105">
        <v>0</v>
      </c>
      <c r="AC319" s="105">
        <v>347</v>
      </c>
      <c r="AD319" s="105">
        <v>0</v>
      </c>
      <c r="AE319" s="105">
        <v>0</v>
      </c>
      <c r="AF319" s="105">
        <v>0</v>
      </c>
      <c r="AG319" s="105">
        <v>0</v>
      </c>
      <c r="AH319" s="105">
        <v>0</v>
      </c>
      <c r="AI319" s="105">
        <v>0</v>
      </c>
      <c r="AJ319" s="181" t="str">
        <f>VLOOKUP($P319,[1]Map!$B$2:$C$7,2,FALSE)</f>
        <v>Water</v>
      </c>
      <c r="AK319" s="181" t="str">
        <f>VLOOKUP($H319,[1]Map!$F$2:$G$47,2,FALSE)</f>
        <v>Reg Def</v>
      </c>
      <c r="AL319" s="196">
        <f t="shared" si="32"/>
        <v>-347</v>
      </c>
      <c r="AM319" s="196">
        <f t="shared" si="33"/>
        <v>0</v>
      </c>
      <c r="AN319" s="196">
        <f t="shared" si="37"/>
        <v>-347</v>
      </c>
      <c r="AO319" s="196">
        <f t="shared" si="38"/>
        <v>0</v>
      </c>
      <c r="AP319" s="196">
        <f t="shared" si="34"/>
        <v>347.00000000000006</v>
      </c>
      <c r="AQ319" s="196">
        <f t="shared" si="35"/>
        <v>0</v>
      </c>
      <c r="AR319" s="196">
        <f t="shared" si="36"/>
        <v>121.46999999999997</v>
      </c>
      <c r="AS319" s="204">
        <f t="shared" si="39"/>
        <v>0.35005763688760794</v>
      </c>
      <c r="AV319" s="197"/>
    </row>
    <row r="320" spans="1:48">
      <c r="A320" s="105">
        <v>2</v>
      </c>
      <c r="B320" s="105">
        <v>1012</v>
      </c>
      <c r="C320" s="105" t="s">
        <v>238</v>
      </c>
      <c r="D320" s="105">
        <v>20</v>
      </c>
      <c r="E320" s="105">
        <v>276</v>
      </c>
      <c r="F320" s="105" t="s">
        <v>409</v>
      </c>
      <c r="G320" s="105">
        <v>2026</v>
      </c>
      <c r="H320" s="105" t="s">
        <v>263</v>
      </c>
      <c r="I320" s="105">
        <v>1</v>
      </c>
      <c r="J320" s="105" t="s">
        <v>243</v>
      </c>
      <c r="K320" s="105">
        <v>13</v>
      </c>
      <c r="L320" s="105">
        <v>10301017</v>
      </c>
      <c r="M320" s="105">
        <v>0</v>
      </c>
      <c r="N320" s="105" t="s">
        <v>258</v>
      </c>
      <c r="O320" s="105" t="s">
        <v>241</v>
      </c>
      <c r="P320" s="105" t="s">
        <v>240</v>
      </c>
      <c r="Q320" s="105">
        <v>0</v>
      </c>
      <c r="R320" s="105">
        <v>0</v>
      </c>
      <c r="S320" s="105">
        <v>180690.05000000002</v>
      </c>
      <c r="T320" s="105">
        <v>0</v>
      </c>
      <c r="U320" s="105">
        <v>180690.05000000002</v>
      </c>
      <c r="V320" s="105">
        <v>702056.97</v>
      </c>
      <c r="W320" s="105">
        <v>702056.97</v>
      </c>
      <c r="X320" s="105">
        <v>0</v>
      </c>
      <c r="Y320" s="105">
        <v>0</v>
      </c>
      <c r="Z320" s="105">
        <v>0</v>
      </c>
      <c r="AA320" s="105">
        <v>0</v>
      </c>
      <c r="AB320" s="105">
        <v>0</v>
      </c>
      <c r="AC320" s="105">
        <v>0</v>
      </c>
      <c r="AD320" s="105">
        <v>0</v>
      </c>
      <c r="AE320" s="105">
        <v>0</v>
      </c>
      <c r="AF320" s="105">
        <v>0</v>
      </c>
      <c r="AG320" s="105">
        <v>0</v>
      </c>
      <c r="AH320" s="105">
        <v>0</v>
      </c>
      <c r="AI320" s="105">
        <v>0</v>
      </c>
      <c r="AJ320" s="181" t="str">
        <f>VLOOKUP($P320,[1]Map!$B$2:$C$7,2,FALSE)</f>
        <v>Water</v>
      </c>
      <c r="AK320" s="181" t="str">
        <f>VLOOKUP($H320,[1]Map!$F$2:$G$47,2,FALSE)</f>
        <v>Reg Def</v>
      </c>
      <c r="AL320" s="196">
        <f t="shared" si="32"/>
        <v>0</v>
      </c>
      <c r="AM320" s="196">
        <f t="shared" si="33"/>
        <v>0</v>
      </c>
      <c r="AN320" s="196">
        <f t="shared" si="37"/>
        <v>0</v>
      </c>
      <c r="AO320" s="196">
        <f t="shared" si="38"/>
        <v>0</v>
      </c>
      <c r="AP320" s="196">
        <f t="shared" si="34"/>
        <v>0</v>
      </c>
      <c r="AQ320" s="196">
        <f t="shared" si="35"/>
        <v>0</v>
      </c>
      <c r="AR320" s="196">
        <f t="shared" si="36"/>
        <v>0</v>
      </c>
      <c r="AS320" s="204" t="e">
        <f t="shared" si="39"/>
        <v>#DIV/0!</v>
      </c>
      <c r="AV320" s="197"/>
    </row>
    <row r="321" spans="1:48">
      <c r="A321" s="105">
        <v>2</v>
      </c>
      <c r="B321" s="105">
        <v>1012</v>
      </c>
      <c r="C321" s="105" t="s">
        <v>238</v>
      </c>
      <c r="D321" s="105">
        <v>20</v>
      </c>
      <c r="E321" s="105">
        <v>276</v>
      </c>
      <c r="F321" s="105" t="s">
        <v>409</v>
      </c>
      <c r="G321" s="105">
        <v>2026</v>
      </c>
      <c r="H321" s="105" t="s">
        <v>264</v>
      </c>
      <c r="I321" s="105">
        <v>1</v>
      </c>
      <c r="J321" s="105" t="s">
        <v>243</v>
      </c>
      <c r="K321" s="105">
        <v>13</v>
      </c>
      <c r="L321" s="105">
        <v>10301012</v>
      </c>
      <c r="M321" s="105">
        <v>0</v>
      </c>
      <c r="N321" s="105" t="s">
        <v>258</v>
      </c>
      <c r="O321" s="105" t="s">
        <v>241</v>
      </c>
      <c r="P321" s="105" t="s">
        <v>240</v>
      </c>
      <c r="Q321" s="105">
        <v>0</v>
      </c>
      <c r="R321" s="105">
        <v>0</v>
      </c>
      <c r="S321" s="105">
        <v>-13363.34</v>
      </c>
      <c r="T321" s="105">
        <v>0</v>
      </c>
      <c r="U321" s="105">
        <v>-3724.86</v>
      </c>
      <c r="V321" s="105">
        <v>-63634.950000000004</v>
      </c>
      <c r="W321" s="105">
        <v>-17737.5</v>
      </c>
      <c r="X321" s="105">
        <v>0</v>
      </c>
      <c r="Y321" s="105">
        <v>0</v>
      </c>
      <c r="Z321" s="105">
        <v>-45897.450000000004</v>
      </c>
      <c r="AA321" s="105">
        <v>0</v>
      </c>
      <c r="AB321" s="105">
        <v>0</v>
      </c>
      <c r="AC321" s="105">
        <v>45897.450000000004</v>
      </c>
      <c r="AD321" s="105">
        <v>0</v>
      </c>
      <c r="AE321" s="105">
        <v>0</v>
      </c>
      <c r="AF321" s="105">
        <v>0</v>
      </c>
      <c r="AG321" s="105">
        <v>0</v>
      </c>
      <c r="AH321" s="105">
        <v>0</v>
      </c>
      <c r="AI321" s="105">
        <v>0</v>
      </c>
      <c r="AJ321" s="181" t="str">
        <f>VLOOKUP($P321,[1]Map!$B$2:$C$7,2,FALSE)</f>
        <v>Water</v>
      </c>
      <c r="AK321" s="181" t="str">
        <f>VLOOKUP($H321,[1]Map!$F$2:$G$47,2,FALSE)</f>
        <v>Reg Def</v>
      </c>
      <c r="AL321" s="196">
        <f t="shared" si="32"/>
        <v>-45897.450000000004</v>
      </c>
      <c r="AM321" s="196">
        <f t="shared" si="33"/>
        <v>0</v>
      </c>
      <c r="AN321" s="196">
        <f t="shared" si="37"/>
        <v>-45897.450000000004</v>
      </c>
      <c r="AO321" s="196">
        <f t="shared" si="38"/>
        <v>0</v>
      </c>
      <c r="AP321" s="196">
        <f t="shared" si="34"/>
        <v>45897.450000000004</v>
      </c>
      <c r="AQ321" s="196">
        <f t="shared" si="35"/>
        <v>0</v>
      </c>
      <c r="AR321" s="196">
        <f t="shared" si="36"/>
        <v>9638.48</v>
      </c>
      <c r="AS321" s="204">
        <f t="shared" si="39"/>
        <v>0.21000033770939341</v>
      </c>
      <c r="AV321" s="197"/>
    </row>
    <row r="322" spans="1:48">
      <c r="A322" s="105">
        <v>2</v>
      </c>
      <c r="B322" s="105">
        <v>1012</v>
      </c>
      <c r="C322" s="105" t="s">
        <v>238</v>
      </c>
      <c r="D322" s="105">
        <v>20</v>
      </c>
      <c r="E322" s="105">
        <v>276</v>
      </c>
      <c r="F322" s="105" t="s">
        <v>409</v>
      </c>
      <c r="G322" s="105">
        <v>2026</v>
      </c>
      <c r="H322" s="105" t="s">
        <v>265</v>
      </c>
      <c r="I322" s="105">
        <v>1</v>
      </c>
      <c r="J322" s="105" t="s">
        <v>243</v>
      </c>
      <c r="K322" s="105">
        <v>13</v>
      </c>
      <c r="L322" s="105">
        <v>10301010</v>
      </c>
      <c r="M322" s="105">
        <v>0</v>
      </c>
      <c r="N322" s="105" t="s">
        <v>258</v>
      </c>
      <c r="O322" s="105" t="s">
        <v>241</v>
      </c>
      <c r="P322" s="105" t="s">
        <v>240</v>
      </c>
      <c r="Q322" s="105">
        <v>0</v>
      </c>
      <c r="R322" s="105">
        <v>0</v>
      </c>
      <c r="S322" s="105">
        <v>-226331.82</v>
      </c>
      <c r="T322" s="105">
        <v>0</v>
      </c>
      <c r="U322" s="105">
        <v>-226331.82</v>
      </c>
      <c r="V322" s="105">
        <v>-646662.32999999996</v>
      </c>
      <c r="W322" s="105">
        <v>-646662.32999999996</v>
      </c>
      <c r="X322" s="105">
        <v>0</v>
      </c>
      <c r="Y322" s="105">
        <v>0</v>
      </c>
      <c r="Z322" s="105">
        <v>0</v>
      </c>
      <c r="AA322" s="105">
        <v>0</v>
      </c>
      <c r="AB322" s="105">
        <v>0</v>
      </c>
      <c r="AC322" s="105">
        <v>0</v>
      </c>
      <c r="AD322" s="105">
        <v>0</v>
      </c>
      <c r="AE322" s="105">
        <v>0</v>
      </c>
      <c r="AF322" s="105">
        <v>0</v>
      </c>
      <c r="AG322" s="105">
        <v>0</v>
      </c>
      <c r="AH322" s="105">
        <v>0</v>
      </c>
      <c r="AI322" s="105">
        <v>0</v>
      </c>
      <c r="AJ322" s="181" t="str">
        <f>VLOOKUP($P322,[1]Map!$B$2:$C$7,2,FALSE)</f>
        <v>Water</v>
      </c>
      <c r="AK322" s="181" t="str">
        <f>VLOOKUP($H322,[1]Map!$F$2:$G$47,2,FALSE)</f>
        <v>Reg Def</v>
      </c>
      <c r="AL322" s="196">
        <f t="shared" ref="AL322:AL385" si="40">Z322+AA322</f>
        <v>0</v>
      </c>
      <c r="AM322" s="196">
        <f t="shared" ref="AM322:AM385" si="41">+X322+Y322</f>
        <v>0</v>
      </c>
      <c r="AN322" s="196">
        <f t="shared" si="37"/>
        <v>0</v>
      </c>
      <c r="AO322" s="196">
        <f t="shared" si="38"/>
        <v>0</v>
      </c>
      <c r="AP322" s="196">
        <f t="shared" ref="AP322:AP385" si="42">+W322-V322</f>
        <v>0</v>
      </c>
      <c r="AQ322" s="196">
        <f t="shared" ref="AQ322:AQ385" si="43">+AN322+AO322+AP322</f>
        <v>0</v>
      </c>
      <c r="AR322" s="196">
        <f t="shared" ref="AR322:AR385" si="44">U322-S322</f>
        <v>0</v>
      </c>
      <c r="AS322" s="204" t="e">
        <f t="shared" si="39"/>
        <v>#DIV/0!</v>
      </c>
      <c r="AV322" s="197"/>
    </row>
    <row r="323" spans="1:48">
      <c r="A323" s="105">
        <v>2</v>
      </c>
      <c r="B323" s="105">
        <v>1012</v>
      </c>
      <c r="C323" s="105" t="s">
        <v>238</v>
      </c>
      <c r="D323" s="105">
        <v>20</v>
      </c>
      <c r="E323" s="105">
        <v>276</v>
      </c>
      <c r="F323" s="105" t="s">
        <v>409</v>
      </c>
      <c r="G323" s="105">
        <v>2026</v>
      </c>
      <c r="H323" s="105" t="s">
        <v>266</v>
      </c>
      <c r="I323" s="105">
        <v>1</v>
      </c>
      <c r="J323" s="105" t="s">
        <v>243</v>
      </c>
      <c r="K323" s="105">
        <v>13</v>
      </c>
      <c r="L323" s="105">
        <v>10301050</v>
      </c>
      <c r="M323" s="105">
        <v>0</v>
      </c>
      <c r="N323" s="105" t="s">
        <v>258</v>
      </c>
      <c r="O323" s="105" t="s">
        <v>241</v>
      </c>
      <c r="P323" s="105" t="s">
        <v>240</v>
      </c>
      <c r="Q323" s="105">
        <v>0</v>
      </c>
      <c r="R323" s="105">
        <v>0</v>
      </c>
      <c r="S323" s="105">
        <v>-339.3</v>
      </c>
      <c r="T323" s="105">
        <v>0</v>
      </c>
      <c r="U323" s="105">
        <v>-543.21</v>
      </c>
      <c r="V323" s="105">
        <v>-531.14</v>
      </c>
      <c r="W323" s="105">
        <v>-675.39</v>
      </c>
      <c r="X323" s="105">
        <v>0</v>
      </c>
      <c r="Y323" s="105">
        <v>0</v>
      </c>
      <c r="Z323" s="105">
        <v>144.25</v>
      </c>
      <c r="AA323" s="105">
        <v>0</v>
      </c>
      <c r="AB323" s="105">
        <v>0</v>
      </c>
      <c r="AC323" s="105">
        <v>-144.25</v>
      </c>
      <c r="AD323" s="105">
        <v>0</v>
      </c>
      <c r="AE323" s="105">
        <v>0</v>
      </c>
      <c r="AF323" s="105">
        <v>0</v>
      </c>
      <c r="AG323" s="105">
        <v>0</v>
      </c>
      <c r="AH323" s="105">
        <v>0</v>
      </c>
      <c r="AI323" s="105">
        <v>0</v>
      </c>
      <c r="AJ323" s="181" t="str">
        <f>VLOOKUP($P323,[1]Map!$B$2:$C$7,2,FALSE)</f>
        <v>Water</v>
      </c>
      <c r="AK323" s="181" t="str">
        <f>VLOOKUP($H323,[1]Map!$F$2:$G$47,2,FALSE)</f>
        <v>Repairs</v>
      </c>
      <c r="AL323" s="196">
        <f t="shared" si="40"/>
        <v>144.25</v>
      </c>
      <c r="AM323" s="196">
        <f t="shared" si="41"/>
        <v>0</v>
      </c>
      <c r="AN323" s="196">
        <f t="shared" ref="AN323:AN386" si="45">+AL323-AM323</f>
        <v>144.25</v>
      </c>
      <c r="AO323" s="196">
        <f t="shared" ref="AO323:AO386" si="46">AB323</f>
        <v>0</v>
      </c>
      <c r="AP323" s="196">
        <f t="shared" si="42"/>
        <v>-144.25</v>
      </c>
      <c r="AQ323" s="196">
        <f t="shared" si="43"/>
        <v>0</v>
      </c>
      <c r="AR323" s="196">
        <f t="shared" si="44"/>
        <v>-203.91000000000003</v>
      </c>
      <c r="AS323" s="204">
        <f t="shared" ref="AS323:AS386" si="47">AR323/AP323</f>
        <v>1.4135875216637783</v>
      </c>
      <c r="AV323" s="197"/>
    </row>
    <row r="324" spans="1:48">
      <c r="A324" s="105">
        <v>2</v>
      </c>
      <c r="B324" s="105">
        <v>1012</v>
      </c>
      <c r="C324" s="105" t="s">
        <v>238</v>
      </c>
      <c r="D324" s="105">
        <v>20</v>
      </c>
      <c r="E324" s="105">
        <v>276</v>
      </c>
      <c r="F324" s="105" t="s">
        <v>409</v>
      </c>
      <c r="G324" s="105">
        <v>2026</v>
      </c>
      <c r="H324" s="105" t="s">
        <v>261</v>
      </c>
      <c r="I324" s="105">
        <v>1</v>
      </c>
      <c r="J324" s="105" t="s">
        <v>243</v>
      </c>
      <c r="K324" s="105">
        <v>14</v>
      </c>
      <c r="L324" s="105">
        <v>10301502</v>
      </c>
      <c r="M324" s="105">
        <v>0</v>
      </c>
      <c r="N324" s="105" t="s">
        <v>258</v>
      </c>
      <c r="O324" s="105" t="s">
        <v>241</v>
      </c>
      <c r="P324" s="105" t="s">
        <v>240</v>
      </c>
      <c r="Q324" s="105">
        <v>0</v>
      </c>
      <c r="R324" s="105">
        <v>0</v>
      </c>
      <c r="S324" s="105">
        <v>0</v>
      </c>
      <c r="T324" s="105">
        <v>0</v>
      </c>
      <c r="U324" s="105">
        <v>0</v>
      </c>
      <c r="V324" s="105">
        <v>89843.22</v>
      </c>
      <c r="W324" s="105">
        <v>22216.9</v>
      </c>
      <c r="X324" s="105">
        <v>0</v>
      </c>
      <c r="Y324" s="105">
        <v>0</v>
      </c>
      <c r="Z324" s="105">
        <v>67626.320000000007</v>
      </c>
      <c r="AA324" s="105">
        <v>0</v>
      </c>
      <c r="AB324" s="105">
        <v>0</v>
      </c>
      <c r="AC324" s="105">
        <v>-67626.320000000007</v>
      </c>
      <c r="AD324" s="105">
        <v>0</v>
      </c>
      <c r="AE324" s="105">
        <v>0</v>
      </c>
      <c r="AF324" s="105">
        <v>0</v>
      </c>
      <c r="AG324" s="105">
        <v>0</v>
      </c>
      <c r="AH324" s="105">
        <v>0</v>
      </c>
      <c r="AI324" s="105">
        <v>0</v>
      </c>
      <c r="AJ324" s="181" t="str">
        <f>VLOOKUP($P324,[1]Map!$B$2:$C$7,2,FALSE)</f>
        <v>Water</v>
      </c>
      <c r="AK324" s="181" t="str">
        <f>VLOOKUP($H324,[1]Map!$F$2:$G$47,2,FALSE)</f>
        <v>Flow Through</v>
      </c>
      <c r="AL324" s="196">
        <f t="shared" si="40"/>
        <v>67626.320000000007</v>
      </c>
      <c r="AM324" s="196">
        <f t="shared" si="41"/>
        <v>0</v>
      </c>
      <c r="AN324" s="196">
        <f t="shared" si="45"/>
        <v>67626.320000000007</v>
      </c>
      <c r="AO324" s="196">
        <f t="shared" si="46"/>
        <v>0</v>
      </c>
      <c r="AP324" s="196">
        <f t="shared" si="42"/>
        <v>-67626.320000000007</v>
      </c>
      <c r="AQ324" s="196">
        <f t="shared" si="43"/>
        <v>0</v>
      </c>
      <c r="AR324" s="196">
        <f t="shared" si="44"/>
        <v>0</v>
      </c>
      <c r="AS324" s="204">
        <f t="shared" si="47"/>
        <v>0</v>
      </c>
      <c r="AV324" s="197"/>
    </row>
    <row r="325" spans="1:48">
      <c r="A325" s="105">
        <v>2</v>
      </c>
      <c r="B325" s="105">
        <v>1012</v>
      </c>
      <c r="C325" s="105" t="s">
        <v>238</v>
      </c>
      <c r="D325" s="105">
        <v>20</v>
      </c>
      <c r="E325" s="105">
        <v>276</v>
      </c>
      <c r="F325" s="105" t="s">
        <v>409</v>
      </c>
      <c r="G325" s="105">
        <v>2026</v>
      </c>
      <c r="H325" s="105" t="s">
        <v>271</v>
      </c>
      <c r="I325" s="105">
        <v>1</v>
      </c>
      <c r="J325" s="105" t="s">
        <v>243</v>
      </c>
      <c r="K325" s="105">
        <v>13</v>
      </c>
      <c r="L325" s="105">
        <v>10301004</v>
      </c>
      <c r="M325" s="105">
        <v>-1</v>
      </c>
      <c r="N325" s="105" t="s">
        <v>270</v>
      </c>
      <c r="O325" s="105" t="s">
        <v>241</v>
      </c>
      <c r="P325" s="105" t="s">
        <v>240</v>
      </c>
      <c r="Q325" s="105">
        <v>0</v>
      </c>
      <c r="R325" s="105">
        <v>0</v>
      </c>
      <c r="S325" s="105">
        <v>0</v>
      </c>
      <c r="T325" s="105">
        <v>0</v>
      </c>
      <c r="U325" s="105">
        <v>0</v>
      </c>
      <c r="V325" s="105">
        <v>0</v>
      </c>
      <c r="W325" s="105">
        <v>0</v>
      </c>
      <c r="X325" s="105">
        <v>0</v>
      </c>
      <c r="Y325" s="105">
        <v>0</v>
      </c>
      <c r="Z325" s="105">
        <v>0</v>
      </c>
      <c r="AA325" s="105">
        <v>0</v>
      </c>
      <c r="AB325" s="105">
        <v>0</v>
      </c>
      <c r="AC325" s="105">
        <v>0</v>
      </c>
      <c r="AD325" s="105">
        <v>0</v>
      </c>
      <c r="AE325" s="105">
        <v>0</v>
      </c>
      <c r="AF325" s="105">
        <v>0</v>
      </c>
      <c r="AG325" s="105">
        <v>0</v>
      </c>
      <c r="AH325" s="105">
        <v>0</v>
      </c>
      <c r="AI325" s="105">
        <v>0</v>
      </c>
      <c r="AJ325" s="181" t="str">
        <f>VLOOKUP($P325,[1]Map!$B$2:$C$7,2,FALSE)</f>
        <v>Water</v>
      </c>
      <c r="AK325" s="181" t="str">
        <f>VLOOKUP($H325,[1]Map!$F$2:$G$47,2,FALSE)</f>
        <v>Taxable CIAC</v>
      </c>
      <c r="AL325" s="196">
        <f t="shared" si="40"/>
        <v>0</v>
      </c>
      <c r="AM325" s="196">
        <f t="shared" si="41"/>
        <v>0</v>
      </c>
      <c r="AN325" s="196">
        <f t="shared" si="45"/>
        <v>0</v>
      </c>
      <c r="AO325" s="196">
        <f t="shared" si="46"/>
        <v>0</v>
      </c>
      <c r="AP325" s="196">
        <f t="shared" si="42"/>
        <v>0</v>
      </c>
      <c r="AQ325" s="196">
        <f t="shared" si="43"/>
        <v>0</v>
      </c>
      <c r="AR325" s="196">
        <f t="shared" si="44"/>
        <v>0</v>
      </c>
      <c r="AS325" s="204" t="e">
        <f t="shared" si="47"/>
        <v>#DIV/0!</v>
      </c>
      <c r="AV325" s="197"/>
    </row>
    <row r="326" spans="1:48">
      <c r="A326" s="105">
        <v>2</v>
      </c>
      <c r="B326" s="105">
        <v>1012</v>
      </c>
      <c r="C326" s="105" t="s">
        <v>238</v>
      </c>
      <c r="D326" s="105">
        <v>20</v>
      </c>
      <c r="E326" s="105">
        <v>276</v>
      </c>
      <c r="F326" s="105" t="s">
        <v>409</v>
      </c>
      <c r="G326" s="105">
        <v>2026</v>
      </c>
      <c r="H326" s="105" t="s">
        <v>242</v>
      </c>
      <c r="I326" s="105">
        <v>1</v>
      </c>
      <c r="J326" s="105" t="s">
        <v>243</v>
      </c>
      <c r="K326" s="105">
        <v>13</v>
      </c>
      <c r="L326" s="105">
        <v>21</v>
      </c>
      <c r="M326" s="105">
        <v>1</v>
      </c>
      <c r="N326" s="105" t="s">
        <v>239</v>
      </c>
      <c r="O326" s="105" t="s">
        <v>241</v>
      </c>
      <c r="P326" s="105" t="s">
        <v>247</v>
      </c>
      <c r="Q326" s="105">
        <v>0</v>
      </c>
      <c r="R326" s="105">
        <v>0</v>
      </c>
      <c r="S326" s="105">
        <v>551476.17000000004</v>
      </c>
      <c r="T326" s="105">
        <v>0</v>
      </c>
      <c r="U326" s="105">
        <v>551476.17000000004</v>
      </c>
      <c r="V326" s="105">
        <v>2539177.7800000003</v>
      </c>
      <c r="W326" s="105">
        <v>2539177.7800000003</v>
      </c>
      <c r="X326" s="105">
        <v>0</v>
      </c>
      <c r="Y326" s="105">
        <v>0</v>
      </c>
      <c r="Z326" s="105">
        <v>0</v>
      </c>
      <c r="AA326" s="105">
        <v>0</v>
      </c>
      <c r="AB326" s="105">
        <v>0</v>
      </c>
      <c r="AC326" s="105">
        <v>0</v>
      </c>
      <c r="AD326" s="105">
        <v>0</v>
      </c>
      <c r="AE326" s="105">
        <v>0</v>
      </c>
      <c r="AF326" s="105">
        <v>0</v>
      </c>
      <c r="AG326" s="105">
        <v>0</v>
      </c>
      <c r="AH326" s="105">
        <v>0</v>
      </c>
      <c r="AI326" s="105">
        <v>0</v>
      </c>
      <c r="AJ326" s="181" t="str">
        <f>VLOOKUP($P326,[1]Map!$B$2:$C$7,2,FALSE)</f>
        <v>Sewer</v>
      </c>
      <c r="AK326" s="181" t="str">
        <f>VLOOKUP($H326,[1]Map!$F$2:$G$47,2,FALSE)</f>
        <v>COR</v>
      </c>
      <c r="AL326" s="196">
        <f t="shared" si="40"/>
        <v>0</v>
      </c>
      <c r="AM326" s="196">
        <f t="shared" si="41"/>
        <v>0</v>
      </c>
      <c r="AN326" s="196">
        <f t="shared" si="45"/>
        <v>0</v>
      </c>
      <c r="AO326" s="196">
        <f t="shared" si="46"/>
        <v>0</v>
      </c>
      <c r="AP326" s="196">
        <f t="shared" si="42"/>
        <v>0</v>
      </c>
      <c r="AQ326" s="196">
        <f t="shared" si="43"/>
        <v>0</v>
      </c>
      <c r="AR326" s="196">
        <f t="shared" si="44"/>
        <v>0</v>
      </c>
      <c r="AS326" s="204" t="e">
        <f t="shared" si="47"/>
        <v>#DIV/0!</v>
      </c>
      <c r="AV326" s="197"/>
    </row>
    <row r="327" spans="1:48">
      <c r="A327" s="105">
        <v>2</v>
      </c>
      <c r="B327" s="105">
        <v>1012</v>
      </c>
      <c r="C327" s="105" t="s">
        <v>238</v>
      </c>
      <c r="D327" s="105">
        <v>20</v>
      </c>
      <c r="E327" s="105">
        <v>276</v>
      </c>
      <c r="F327" s="105" t="s">
        <v>409</v>
      </c>
      <c r="G327" s="105">
        <v>2026</v>
      </c>
      <c r="H327" s="105" t="s">
        <v>246</v>
      </c>
      <c r="I327" s="105">
        <v>1</v>
      </c>
      <c r="J327" s="105" t="s">
        <v>243</v>
      </c>
      <c r="K327" s="105">
        <v>13</v>
      </c>
      <c r="L327" s="105">
        <v>19</v>
      </c>
      <c r="M327" s="105">
        <v>1</v>
      </c>
      <c r="N327" s="105" t="s">
        <v>239</v>
      </c>
      <c r="O327" s="105" t="s">
        <v>241</v>
      </c>
      <c r="P327" s="105" t="s">
        <v>247</v>
      </c>
      <c r="Q327" s="105">
        <v>0</v>
      </c>
      <c r="R327" s="105">
        <v>0</v>
      </c>
      <c r="S327" s="105">
        <v>115509.37</v>
      </c>
      <c r="T327" s="105">
        <v>39336.18</v>
      </c>
      <c r="U327" s="105">
        <v>170050.25</v>
      </c>
      <c r="V327" s="105">
        <v>291153</v>
      </c>
      <c r="W327" s="105">
        <v>540940.26</v>
      </c>
      <c r="X327" s="105">
        <v>281173.95</v>
      </c>
      <c r="Y327" s="105">
        <v>0</v>
      </c>
      <c r="Z327" s="105">
        <v>31386.690000000002</v>
      </c>
      <c r="AA327" s="105">
        <v>0</v>
      </c>
      <c r="AB327" s="105">
        <v>0</v>
      </c>
      <c r="AC327" s="105">
        <v>249787.26</v>
      </c>
      <c r="AD327" s="105">
        <v>0</v>
      </c>
      <c r="AE327" s="105">
        <v>0</v>
      </c>
      <c r="AF327" s="105">
        <v>0</v>
      </c>
      <c r="AG327" s="105">
        <v>0</v>
      </c>
      <c r="AH327" s="105">
        <v>0</v>
      </c>
      <c r="AI327" s="105">
        <v>0</v>
      </c>
      <c r="AJ327" s="181" t="str">
        <f>VLOOKUP($P327,[1]Map!$B$2:$C$7,2,FALSE)</f>
        <v>Sewer</v>
      </c>
      <c r="AK327" s="181" t="str">
        <f>VLOOKUP($H327,[1]Map!$F$2:$G$47,2,FALSE)</f>
        <v>Reg Def</v>
      </c>
      <c r="AL327" s="196">
        <f t="shared" si="40"/>
        <v>31386.690000000002</v>
      </c>
      <c r="AM327" s="196">
        <f t="shared" si="41"/>
        <v>281173.95</v>
      </c>
      <c r="AN327" s="196">
        <f t="shared" si="45"/>
        <v>-249787.26</v>
      </c>
      <c r="AO327" s="196">
        <f t="shared" si="46"/>
        <v>0</v>
      </c>
      <c r="AP327" s="196">
        <f t="shared" si="42"/>
        <v>249787.26</v>
      </c>
      <c r="AQ327" s="196">
        <f t="shared" si="43"/>
        <v>0</v>
      </c>
      <c r="AR327" s="196">
        <f t="shared" si="44"/>
        <v>54540.880000000005</v>
      </c>
      <c r="AS327" s="204">
        <f t="shared" si="47"/>
        <v>0.21834932654291497</v>
      </c>
      <c r="AV327" s="197"/>
    </row>
    <row r="328" spans="1:48">
      <c r="A328" s="105">
        <v>2</v>
      </c>
      <c r="B328" s="105">
        <v>1012</v>
      </c>
      <c r="C328" s="105" t="s">
        <v>238</v>
      </c>
      <c r="D328" s="105">
        <v>20</v>
      </c>
      <c r="E328" s="105">
        <v>276</v>
      </c>
      <c r="F328" s="105" t="s">
        <v>409</v>
      </c>
      <c r="G328" s="105">
        <v>2026</v>
      </c>
      <c r="H328" s="105" t="s">
        <v>259</v>
      </c>
      <c r="I328" s="105">
        <v>1</v>
      </c>
      <c r="J328" s="105" t="s">
        <v>243</v>
      </c>
      <c r="K328" s="105">
        <v>13</v>
      </c>
      <c r="L328" s="105">
        <v>10301001</v>
      </c>
      <c r="M328" s="105">
        <v>0</v>
      </c>
      <c r="N328" s="105" t="s">
        <v>258</v>
      </c>
      <c r="O328" s="105" t="s">
        <v>241</v>
      </c>
      <c r="P328" s="105" t="s">
        <v>247</v>
      </c>
      <c r="Q328" s="105">
        <v>0</v>
      </c>
      <c r="R328" s="105">
        <v>0</v>
      </c>
      <c r="S328" s="105">
        <v>20628.27</v>
      </c>
      <c r="T328" s="105">
        <v>0</v>
      </c>
      <c r="U328" s="105">
        <v>20275.580000000002</v>
      </c>
      <c r="V328" s="105">
        <v>86818.78</v>
      </c>
      <c r="W328" s="105">
        <v>85605.21</v>
      </c>
      <c r="X328" s="105">
        <v>0</v>
      </c>
      <c r="Y328" s="105">
        <v>0</v>
      </c>
      <c r="Z328" s="105">
        <v>1213.57</v>
      </c>
      <c r="AA328" s="105">
        <v>0</v>
      </c>
      <c r="AB328" s="105">
        <v>0</v>
      </c>
      <c r="AC328" s="105">
        <v>-1213.57</v>
      </c>
      <c r="AD328" s="105">
        <v>0</v>
      </c>
      <c r="AE328" s="105">
        <v>0</v>
      </c>
      <c r="AF328" s="105">
        <v>0</v>
      </c>
      <c r="AG328" s="105">
        <v>0</v>
      </c>
      <c r="AH328" s="105">
        <v>0</v>
      </c>
      <c r="AI328" s="105">
        <v>0</v>
      </c>
      <c r="AJ328" s="181" t="str">
        <f>VLOOKUP($P328,[1]Map!$B$2:$C$7,2,FALSE)</f>
        <v>Sewer</v>
      </c>
      <c r="AK328" s="181" t="str">
        <f>VLOOKUP($H328,[1]Map!$F$2:$G$47,2,FALSE)</f>
        <v>Reg Def</v>
      </c>
      <c r="AL328" s="196">
        <f t="shared" si="40"/>
        <v>1213.57</v>
      </c>
      <c r="AM328" s="196">
        <f t="shared" si="41"/>
        <v>0</v>
      </c>
      <c r="AN328" s="196">
        <f t="shared" si="45"/>
        <v>1213.57</v>
      </c>
      <c r="AO328" s="196">
        <f t="shared" si="46"/>
        <v>0</v>
      </c>
      <c r="AP328" s="196">
        <f t="shared" si="42"/>
        <v>-1213.5699999999924</v>
      </c>
      <c r="AQ328" s="196">
        <f t="shared" si="43"/>
        <v>7.503331289626658E-12</v>
      </c>
      <c r="AR328" s="196">
        <f t="shared" si="44"/>
        <v>-352.68999999999869</v>
      </c>
      <c r="AS328" s="204">
        <f t="shared" si="47"/>
        <v>0.29062188419291912</v>
      </c>
      <c r="AV328" s="197"/>
    </row>
    <row r="329" spans="1:48">
      <c r="A329" s="105">
        <v>2</v>
      </c>
      <c r="B329" s="105">
        <v>1012</v>
      </c>
      <c r="C329" s="105" t="s">
        <v>238</v>
      </c>
      <c r="D329" s="105">
        <v>20</v>
      </c>
      <c r="E329" s="105">
        <v>276</v>
      </c>
      <c r="F329" s="105" t="s">
        <v>409</v>
      </c>
      <c r="G329" s="105">
        <v>2026</v>
      </c>
      <c r="H329" s="105" t="s">
        <v>260</v>
      </c>
      <c r="I329" s="105">
        <v>1</v>
      </c>
      <c r="J329" s="105" t="s">
        <v>243</v>
      </c>
      <c r="K329" s="105">
        <v>13</v>
      </c>
      <c r="L329" s="105">
        <v>10301002</v>
      </c>
      <c r="M329" s="105">
        <v>0</v>
      </c>
      <c r="N329" s="105" t="s">
        <v>258</v>
      </c>
      <c r="O329" s="105" t="s">
        <v>241</v>
      </c>
      <c r="P329" s="105" t="s">
        <v>247</v>
      </c>
      <c r="Q329" s="105">
        <v>0</v>
      </c>
      <c r="R329" s="105">
        <v>0</v>
      </c>
      <c r="S329" s="105">
        <v>3213.57</v>
      </c>
      <c r="T329" s="105">
        <v>0</v>
      </c>
      <c r="U329" s="105">
        <v>2882.11</v>
      </c>
      <c r="V329" s="105">
        <v>9181.57</v>
      </c>
      <c r="W329" s="105">
        <v>8234.56</v>
      </c>
      <c r="X329" s="105">
        <v>0</v>
      </c>
      <c r="Y329" s="105">
        <v>0</v>
      </c>
      <c r="Z329" s="105">
        <v>947.01</v>
      </c>
      <c r="AA329" s="105">
        <v>0</v>
      </c>
      <c r="AB329" s="105">
        <v>0</v>
      </c>
      <c r="AC329" s="105">
        <v>-947.01</v>
      </c>
      <c r="AD329" s="105">
        <v>0</v>
      </c>
      <c r="AE329" s="105">
        <v>0</v>
      </c>
      <c r="AF329" s="105">
        <v>0</v>
      </c>
      <c r="AG329" s="105">
        <v>0</v>
      </c>
      <c r="AH329" s="105">
        <v>0</v>
      </c>
      <c r="AI329" s="105">
        <v>0</v>
      </c>
      <c r="AJ329" s="181" t="str">
        <f>VLOOKUP($P329,[1]Map!$B$2:$C$7,2,FALSE)</f>
        <v>Sewer</v>
      </c>
      <c r="AK329" s="181" t="str">
        <f>VLOOKUP($H329,[1]Map!$F$2:$G$47,2,FALSE)</f>
        <v>Reg Def</v>
      </c>
      <c r="AL329" s="196">
        <f t="shared" si="40"/>
        <v>947.01</v>
      </c>
      <c r="AM329" s="196">
        <f t="shared" si="41"/>
        <v>0</v>
      </c>
      <c r="AN329" s="196">
        <f t="shared" si="45"/>
        <v>947.01</v>
      </c>
      <c r="AO329" s="196">
        <f t="shared" si="46"/>
        <v>0</v>
      </c>
      <c r="AP329" s="196">
        <f t="shared" si="42"/>
        <v>-947.01000000000022</v>
      </c>
      <c r="AQ329" s="196">
        <f t="shared" si="43"/>
        <v>0</v>
      </c>
      <c r="AR329" s="196">
        <f t="shared" si="44"/>
        <v>-331.46000000000004</v>
      </c>
      <c r="AS329" s="204">
        <f t="shared" si="47"/>
        <v>0.35000686370788053</v>
      </c>
      <c r="AV329" s="197"/>
    </row>
    <row r="330" spans="1:48">
      <c r="A330" s="105">
        <v>2</v>
      </c>
      <c r="B330" s="105">
        <v>1012</v>
      </c>
      <c r="C330" s="105" t="s">
        <v>238</v>
      </c>
      <c r="D330" s="105">
        <v>20</v>
      </c>
      <c r="E330" s="105">
        <v>276</v>
      </c>
      <c r="F330" s="105" t="s">
        <v>409</v>
      </c>
      <c r="G330" s="105">
        <v>2026</v>
      </c>
      <c r="H330" s="105" t="s">
        <v>263</v>
      </c>
      <c r="I330" s="105">
        <v>1</v>
      </c>
      <c r="J330" s="105" t="s">
        <v>243</v>
      </c>
      <c r="K330" s="105">
        <v>13</v>
      </c>
      <c r="L330" s="105">
        <v>10301017</v>
      </c>
      <c r="M330" s="105">
        <v>0</v>
      </c>
      <c r="N330" s="105" t="s">
        <v>258</v>
      </c>
      <c r="O330" s="105" t="s">
        <v>241</v>
      </c>
      <c r="P330" s="105" t="s">
        <v>247</v>
      </c>
      <c r="Q330" s="105">
        <v>0</v>
      </c>
      <c r="R330" s="105">
        <v>0</v>
      </c>
      <c r="S330" s="105">
        <v>32088.7</v>
      </c>
      <c r="T330" s="105">
        <v>0</v>
      </c>
      <c r="U330" s="105">
        <v>32824.86</v>
      </c>
      <c r="V330" s="105">
        <v>91682</v>
      </c>
      <c r="W330" s="105">
        <v>93785.3</v>
      </c>
      <c r="X330" s="105">
        <v>0</v>
      </c>
      <c r="Y330" s="105">
        <v>0</v>
      </c>
      <c r="Z330" s="105">
        <v>-2103.3000000000002</v>
      </c>
      <c r="AA330" s="105">
        <v>0</v>
      </c>
      <c r="AB330" s="105">
        <v>0</v>
      </c>
      <c r="AC330" s="105">
        <v>2103.3000000000002</v>
      </c>
      <c r="AD330" s="105">
        <v>0</v>
      </c>
      <c r="AE330" s="105">
        <v>0</v>
      </c>
      <c r="AF330" s="105">
        <v>0</v>
      </c>
      <c r="AG330" s="105">
        <v>0</v>
      </c>
      <c r="AH330" s="105">
        <v>0</v>
      </c>
      <c r="AI330" s="105">
        <v>0</v>
      </c>
      <c r="AJ330" s="181" t="str">
        <f>VLOOKUP($P330,[1]Map!$B$2:$C$7,2,FALSE)</f>
        <v>Sewer</v>
      </c>
      <c r="AK330" s="181" t="str">
        <f>VLOOKUP($H330,[1]Map!$F$2:$G$47,2,FALSE)</f>
        <v>Reg Def</v>
      </c>
      <c r="AL330" s="196">
        <f t="shared" si="40"/>
        <v>-2103.3000000000002</v>
      </c>
      <c r="AM330" s="196">
        <f t="shared" si="41"/>
        <v>0</v>
      </c>
      <c r="AN330" s="196">
        <f t="shared" si="45"/>
        <v>-2103.3000000000002</v>
      </c>
      <c r="AO330" s="196">
        <f t="shared" si="46"/>
        <v>0</v>
      </c>
      <c r="AP330" s="196">
        <f t="shared" si="42"/>
        <v>2103.3000000000029</v>
      </c>
      <c r="AQ330" s="196">
        <f t="shared" si="43"/>
        <v>0</v>
      </c>
      <c r="AR330" s="196">
        <f t="shared" si="44"/>
        <v>736.15999999999985</v>
      </c>
      <c r="AS330" s="204">
        <f t="shared" si="47"/>
        <v>0.35000237721675409</v>
      </c>
      <c r="AV330" s="197"/>
    </row>
    <row r="331" spans="1:48">
      <c r="A331" s="105">
        <v>2</v>
      </c>
      <c r="B331" s="105">
        <v>1012</v>
      </c>
      <c r="C331" s="105" t="s">
        <v>238</v>
      </c>
      <c r="D331" s="105">
        <v>20</v>
      </c>
      <c r="E331" s="105">
        <v>276</v>
      </c>
      <c r="F331" s="105" t="s">
        <v>409</v>
      </c>
      <c r="G331" s="105">
        <v>2026</v>
      </c>
      <c r="H331" s="105" t="s">
        <v>264</v>
      </c>
      <c r="I331" s="105">
        <v>1</v>
      </c>
      <c r="J331" s="105" t="s">
        <v>243</v>
      </c>
      <c r="K331" s="105">
        <v>13</v>
      </c>
      <c r="L331" s="105">
        <v>10301012</v>
      </c>
      <c r="M331" s="105">
        <v>0</v>
      </c>
      <c r="N331" s="105" t="s">
        <v>258</v>
      </c>
      <c r="O331" s="105" t="s">
        <v>241</v>
      </c>
      <c r="P331" s="105" t="s">
        <v>247</v>
      </c>
      <c r="Q331" s="105">
        <v>0</v>
      </c>
      <c r="R331" s="105">
        <v>0</v>
      </c>
      <c r="S331" s="105">
        <v>-6275.37</v>
      </c>
      <c r="T331" s="105">
        <v>0</v>
      </c>
      <c r="U331" s="105">
        <v>-6272.35</v>
      </c>
      <c r="V331" s="105">
        <v>-27448.23</v>
      </c>
      <c r="W331" s="105">
        <v>-27433.86</v>
      </c>
      <c r="X331" s="105">
        <v>0</v>
      </c>
      <c r="Y331" s="105">
        <v>0</v>
      </c>
      <c r="Z331" s="105">
        <v>-14.370000000000001</v>
      </c>
      <c r="AA331" s="105">
        <v>0</v>
      </c>
      <c r="AB331" s="105">
        <v>0</v>
      </c>
      <c r="AC331" s="105">
        <v>14.370000000000001</v>
      </c>
      <c r="AD331" s="105">
        <v>0</v>
      </c>
      <c r="AE331" s="105">
        <v>0</v>
      </c>
      <c r="AF331" s="105">
        <v>0</v>
      </c>
      <c r="AG331" s="105">
        <v>0</v>
      </c>
      <c r="AH331" s="105">
        <v>0</v>
      </c>
      <c r="AI331" s="105">
        <v>0</v>
      </c>
      <c r="AJ331" s="181" t="str">
        <f>VLOOKUP($P331,[1]Map!$B$2:$C$7,2,FALSE)</f>
        <v>Sewer</v>
      </c>
      <c r="AK331" s="181" t="str">
        <f>VLOOKUP($H331,[1]Map!$F$2:$G$47,2,FALSE)</f>
        <v>Reg Def</v>
      </c>
      <c r="AL331" s="196">
        <f t="shared" si="40"/>
        <v>-14.370000000000001</v>
      </c>
      <c r="AM331" s="196">
        <f t="shared" si="41"/>
        <v>0</v>
      </c>
      <c r="AN331" s="196">
        <f t="shared" si="45"/>
        <v>-14.370000000000001</v>
      </c>
      <c r="AO331" s="196">
        <f t="shared" si="46"/>
        <v>0</v>
      </c>
      <c r="AP331" s="196">
        <f t="shared" si="42"/>
        <v>14.369999999998981</v>
      </c>
      <c r="AQ331" s="196">
        <f t="shared" si="43"/>
        <v>-1.0196288258157438E-12</v>
      </c>
      <c r="AR331" s="196">
        <f t="shared" si="44"/>
        <v>3.0199999999995271</v>
      </c>
      <c r="AS331" s="204">
        <f t="shared" si="47"/>
        <v>0.21016005567151991</v>
      </c>
      <c r="AV331" s="197"/>
    </row>
    <row r="332" spans="1:48">
      <c r="A332" s="105">
        <v>2</v>
      </c>
      <c r="B332" s="105">
        <v>1012</v>
      </c>
      <c r="C332" s="105" t="s">
        <v>238</v>
      </c>
      <c r="D332" s="105">
        <v>20</v>
      </c>
      <c r="E332" s="105">
        <v>276</v>
      </c>
      <c r="F332" s="105" t="s">
        <v>409</v>
      </c>
      <c r="G332" s="105">
        <v>2026</v>
      </c>
      <c r="H332" s="105" t="s">
        <v>265</v>
      </c>
      <c r="I332" s="105">
        <v>1</v>
      </c>
      <c r="J332" s="105" t="s">
        <v>243</v>
      </c>
      <c r="K332" s="105">
        <v>13</v>
      </c>
      <c r="L332" s="105">
        <v>10301010</v>
      </c>
      <c r="M332" s="105">
        <v>0</v>
      </c>
      <c r="N332" s="105" t="s">
        <v>258</v>
      </c>
      <c r="O332" s="105" t="s">
        <v>241</v>
      </c>
      <c r="P332" s="105" t="s">
        <v>247</v>
      </c>
      <c r="Q332" s="105">
        <v>0</v>
      </c>
      <c r="R332" s="105">
        <v>0</v>
      </c>
      <c r="S332" s="105">
        <v>-30265.08</v>
      </c>
      <c r="T332" s="105">
        <v>0</v>
      </c>
      <c r="U332" s="105">
        <v>-30268.190000000002</v>
      </c>
      <c r="V332" s="105">
        <v>-86471.71</v>
      </c>
      <c r="W332" s="105">
        <v>-86480.59</v>
      </c>
      <c r="X332" s="105">
        <v>0</v>
      </c>
      <c r="Y332" s="105">
        <v>0</v>
      </c>
      <c r="Z332" s="105">
        <v>8.8800000000000008</v>
      </c>
      <c r="AA332" s="105">
        <v>0</v>
      </c>
      <c r="AB332" s="105">
        <v>0</v>
      </c>
      <c r="AC332" s="105">
        <v>-8.8800000000000008</v>
      </c>
      <c r="AD332" s="105">
        <v>0</v>
      </c>
      <c r="AE332" s="105">
        <v>0</v>
      </c>
      <c r="AF332" s="105">
        <v>0</v>
      </c>
      <c r="AG332" s="105">
        <v>0</v>
      </c>
      <c r="AH332" s="105">
        <v>0</v>
      </c>
      <c r="AI332" s="105">
        <v>0</v>
      </c>
      <c r="AJ332" s="181" t="str">
        <f>VLOOKUP($P332,[1]Map!$B$2:$C$7,2,FALSE)</f>
        <v>Sewer</v>
      </c>
      <c r="AK332" s="181" t="str">
        <f>VLOOKUP($H332,[1]Map!$F$2:$G$47,2,FALSE)</f>
        <v>Reg Def</v>
      </c>
      <c r="AL332" s="196">
        <f t="shared" si="40"/>
        <v>8.8800000000000008</v>
      </c>
      <c r="AM332" s="196">
        <f t="shared" si="41"/>
        <v>0</v>
      </c>
      <c r="AN332" s="196">
        <f t="shared" si="45"/>
        <v>8.8800000000000008</v>
      </c>
      <c r="AO332" s="196">
        <f t="shared" si="46"/>
        <v>0</v>
      </c>
      <c r="AP332" s="196">
        <f t="shared" si="42"/>
        <v>-8.8799999999901047</v>
      </c>
      <c r="AQ332" s="196">
        <f t="shared" si="43"/>
        <v>9.8960839522987953E-12</v>
      </c>
      <c r="AR332" s="196">
        <f t="shared" si="44"/>
        <v>-3.1100000000005821</v>
      </c>
      <c r="AS332" s="204">
        <f t="shared" si="47"/>
        <v>0.35022522522568106</v>
      </c>
      <c r="AV332" s="197"/>
    </row>
    <row r="333" spans="1:48">
      <c r="A333" s="105">
        <v>2</v>
      </c>
      <c r="B333" s="105">
        <v>1012</v>
      </c>
      <c r="C333" s="105" t="s">
        <v>238</v>
      </c>
      <c r="D333" s="105">
        <v>20</v>
      </c>
      <c r="E333" s="105">
        <v>276</v>
      </c>
      <c r="F333" s="105" t="s">
        <v>409</v>
      </c>
      <c r="G333" s="105">
        <v>2026</v>
      </c>
      <c r="H333" s="105" t="s">
        <v>266</v>
      </c>
      <c r="I333" s="105">
        <v>1</v>
      </c>
      <c r="J333" s="105" t="s">
        <v>243</v>
      </c>
      <c r="K333" s="105">
        <v>13</v>
      </c>
      <c r="L333" s="105">
        <v>10301050</v>
      </c>
      <c r="M333" s="105">
        <v>0</v>
      </c>
      <c r="N333" s="105" t="s">
        <v>258</v>
      </c>
      <c r="O333" s="105" t="s">
        <v>241</v>
      </c>
      <c r="P333" s="105" t="s">
        <v>247</v>
      </c>
      <c r="Q333" s="105">
        <v>0</v>
      </c>
      <c r="R333" s="105">
        <v>0</v>
      </c>
      <c r="S333" s="105">
        <v>594337.21</v>
      </c>
      <c r="T333" s="105">
        <v>0</v>
      </c>
      <c r="U333" s="105">
        <v>594337.21</v>
      </c>
      <c r="V333" s="105">
        <v>2693635.15</v>
      </c>
      <c r="W333" s="105">
        <v>2693635.15</v>
      </c>
      <c r="X333" s="105">
        <v>0</v>
      </c>
      <c r="Y333" s="105">
        <v>0</v>
      </c>
      <c r="Z333" s="105">
        <v>0</v>
      </c>
      <c r="AA333" s="105">
        <v>0</v>
      </c>
      <c r="AB333" s="105">
        <v>0</v>
      </c>
      <c r="AC333" s="105">
        <v>0</v>
      </c>
      <c r="AD333" s="105">
        <v>0</v>
      </c>
      <c r="AE333" s="105">
        <v>0</v>
      </c>
      <c r="AF333" s="105">
        <v>0</v>
      </c>
      <c r="AG333" s="105">
        <v>0</v>
      </c>
      <c r="AH333" s="105">
        <v>0</v>
      </c>
      <c r="AI333" s="105">
        <v>0</v>
      </c>
      <c r="AJ333" s="181" t="str">
        <f>VLOOKUP($P333,[1]Map!$B$2:$C$7,2,FALSE)</f>
        <v>Sewer</v>
      </c>
      <c r="AK333" s="181" t="str">
        <f>VLOOKUP($H333,[1]Map!$F$2:$G$47,2,FALSE)</f>
        <v>Repairs</v>
      </c>
      <c r="AL333" s="196">
        <f t="shared" si="40"/>
        <v>0</v>
      </c>
      <c r="AM333" s="196">
        <f t="shared" si="41"/>
        <v>0</v>
      </c>
      <c r="AN333" s="196">
        <f t="shared" si="45"/>
        <v>0</v>
      </c>
      <c r="AO333" s="196">
        <f t="shared" si="46"/>
        <v>0</v>
      </c>
      <c r="AP333" s="196">
        <f t="shared" si="42"/>
        <v>0</v>
      </c>
      <c r="AQ333" s="196">
        <f t="shared" si="43"/>
        <v>0</v>
      </c>
      <c r="AR333" s="196">
        <f t="shared" si="44"/>
        <v>0</v>
      </c>
      <c r="AS333" s="204" t="e">
        <f t="shared" si="47"/>
        <v>#DIV/0!</v>
      </c>
      <c r="AV333" s="197"/>
    </row>
    <row r="334" spans="1:48">
      <c r="A334" s="105">
        <v>2</v>
      </c>
      <c r="B334" s="105">
        <v>1012</v>
      </c>
      <c r="C334" s="105" t="s">
        <v>238</v>
      </c>
      <c r="D334" s="105">
        <v>20</v>
      </c>
      <c r="E334" s="105">
        <v>276</v>
      </c>
      <c r="F334" s="105" t="s">
        <v>409</v>
      </c>
      <c r="G334" s="105">
        <v>2026</v>
      </c>
      <c r="H334" s="105" t="s">
        <v>261</v>
      </c>
      <c r="I334" s="105">
        <v>1</v>
      </c>
      <c r="J334" s="105" t="s">
        <v>243</v>
      </c>
      <c r="K334" s="105">
        <v>14</v>
      </c>
      <c r="L334" s="105">
        <v>10301502</v>
      </c>
      <c r="M334" s="105">
        <v>0</v>
      </c>
      <c r="N334" s="105" t="s">
        <v>258</v>
      </c>
      <c r="O334" s="105" t="s">
        <v>241</v>
      </c>
      <c r="P334" s="105" t="s">
        <v>247</v>
      </c>
      <c r="Q334" s="105">
        <v>0</v>
      </c>
      <c r="R334" s="105">
        <v>0</v>
      </c>
      <c r="S334" s="105">
        <v>0</v>
      </c>
      <c r="T334" s="105">
        <v>0</v>
      </c>
      <c r="U334" s="105">
        <v>0</v>
      </c>
      <c r="V334" s="105">
        <v>111461.58</v>
      </c>
      <c r="W334" s="105">
        <v>110701.68000000001</v>
      </c>
      <c r="X334" s="105">
        <v>0</v>
      </c>
      <c r="Y334" s="105">
        <v>0</v>
      </c>
      <c r="Z334" s="105">
        <v>759.9</v>
      </c>
      <c r="AA334" s="105">
        <v>0</v>
      </c>
      <c r="AB334" s="105">
        <v>0</v>
      </c>
      <c r="AC334" s="105">
        <v>-759.9</v>
      </c>
      <c r="AD334" s="105">
        <v>0</v>
      </c>
      <c r="AE334" s="105">
        <v>0</v>
      </c>
      <c r="AF334" s="105">
        <v>0</v>
      </c>
      <c r="AG334" s="105">
        <v>0</v>
      </c>
      <c r="AH334" s="105">
        <v>0</v>
      </c>
      <c r="AI334" s="105">
        <v>0</v>
      </c>
      <c r="AJ334" s="181" t="str">
        <f>VLOOKUP($P334,[1]Map!$B$2:$C$7,2,FALSE)</f>
        <v>Sewer</v>
      </c>
      <c r="AK334" s="181" t="str">
        <f>VLOOKUP($H334,[1]Map!$F$2:$G$47,2,FALSE)</f>
        <v>Flow Through</v>
      </c>
      <c r="AL334" s="196">
        <f t="shared" si="40"/>
        <v>759.9</v>
      </c>
      <c r="AM334" s="196">
        <f t="shared" si="41"/>
        <v>0</v>
      </c>
      <c r="AN334" s="196">
        <f t="shared" si="45"/>
        <v>759.9</v>
      </c>
      <c r="AO334" s="196">
        <f t="shared" si="46"/>
        <v>0</v>
      </c>
      <c r="AP334" s="196">
        <f t="shared" si="42"/>
        <v>-759.89999999999418</v>
      </c>
      <c r="AQ334" s="196">
        <f t="shared" si="43"/>
        <v>5.7980287238024175E-12</v>
      </c>
      <c r="AR334" s="196">
        <f t="shared" si="44"/>
        <v>0</v>
      </c>
      <c r="AS334" s="204">
        <f t="shared" si="47"/>
        <v>0</v>
      </c>
      <c r="AV334" s="197"/>
    </row>
    <row r="335" spans="1:48">
      <c r="A335" s="105">
        <v>2</v>
      </c>
      <c r="B335" s="105">
        <v>1012</v>
      </c>
      <c r="C335" s="105" t="s">
        <v>238</v>
      </c>
      <c r="D335" s="105">
        <v>20</v>
      </c>
      <c r="E335" s="105">
        <v>276</v>
      </c>
      <c r="F335" s="105" t="s">
        <v>409</v>
      </c>
      <c r="G335" s="105">
        <v>2026</v>
      </c>
      <c r="H335" s="105" t="s">
        <v>271</v>
      </c>
      <c r="I335" s="105">
        <v>1</v>
      </c>
      <c r="J335" s="105" t="s">
        <v>243</v>
      </c>
      <c r="K335" s="105">
        <v>13</v>
      </c>
      <c r="L335" s="105">
        <v>10301004</v>
      </c>
      <c r="M335" s="105">
        <v>-1</v>
      </c>
      <c r="N335" s="105" t="s">
        <v>270</v>
      </c>
      <c r="O335" s="105" t="s">
        <v>241</v>
      </c>
      <c r="P335" s="105" t="s">
        <v>247</v>
      </c>
      <c r="Q335" s="105">
        <v>0</v>
      </c>
      <c r="R335" s="105">
        <v>0</v>
      </c>
      <c r="S335" s="105">
        <v>0</v>
      </c>
      <c r="T335" s="105">
        <v>0</v>
      </c>
      <c r="U335" s="105">
        <v>0</v>
      </c>
      <c r="V335" s="105">
        <v>0</v>
      </c>
      <c r="W335" s="105">
        <v>0</v>
      </c>
      <c r="X335" s="105">
        <v>0</v>
      </c>
      <c r="Y335" s="105">
        <v>0</v>
      </c>
      <c r="Z335" s="105">
        <v>0</v>
      </c>
      <c r="AA335" s="105">
        <v>0</v>
      </c>
      <c r="AB335" s="105">
        <v>0</v>
      </c>
      <c r="AC335" s="105">
        <v>0</v>
      </c>
      <c r="AD335" s="105">
        <v>0</v>
      </c>
      <c r="AE335" s="105">
        <v>0</v>
      </c>
      <c r="AF335" s="105">
        <v>0</v>
      </c>
      <c r="AG335" s="105">
        <v>0</v>
      </c>
      <c r="AH335" s="105">
        <v>0</v>
      </c>
      <c r="AI335" s="105">
        <v>0</v>
      </c>
      <c r="AJ335" s="181" t="str">
        <f>VLOOKUP($P335,[1]Map!$B$2:$C$7,2,FALSE)</f>
        <v>Sewer</v>
      </c>
      <c r="AK335" s="181" t="str">
        <f>VLOOKUP($H335,[1]Map!$F$2:$G$47,2,FALSE)</f>
        <v>Taxable CIAC</v>
      </c>
      <c r="AL335" s="196">
        <f t="shared" si="40"/>
        <v>0</v>
      </c>
      <c r="AM335" s="196">
        <f t="shared" si="41"/>
        <v>0</v>
      </c>
      <c r="AN335" s="196">
        <f t="shared" si="45"/>
        <v>0</v>
      </c>
      <c r="AO335" s="196">
        <f t="shared" si="46"/>
        <v>0</v>
      </c>
      <c r="AP335" s="196">
        <f t="shared" si="42"/>
        <v>0</v>
      </c>
      <c r="AQ335" s="196">
        <f t="shared" si="43"/>
        <v>0</v>
      </c>
      <c r="AR335" s="196">
        <f t="shared" si="44"/>
        <v>0</v>
      </c>
      <c r="AS335" s="204" t="e">
        <f t="shared" si="47"/>
        <v>#DIV/0!</v>
      </c>
      <c r="AV335" s="197"/>
    </row>
    <row r="336" spans="1:48">
      <c r="A336" s="105">
        <v>2</v>
      </c>
      <c r="B336" s="105">
        <v>1012</v>
      </c>
      <c r="C336" s="105" t="s">
        <v>238</v>
      </c>
      <c r="D336" s="105">
        <v>20</v>
      </c>
      <c r="E336" s="105">
        <v>276</v>
      </c>
      <c r="F336" s="105" t="s">
        <v>409</v>
      </c>
      <c r="G336" s="105">
        <v>2026</v>
      </c>
      <c r="H336" s="105" t="s">
        <v>242</v>
      </c>
      <c r="I336" s="105">
        <v>1</v>
      </c>
      <c r="J336" s="105" t="s">
        <v>243</v>
      </c>
      <c r="K336" s="105">
        <v>13</v>
      </c>
      <c r="L336" s="105">
        <v>21</v>
      </c>
      <c r="M336" s="105">
        <v>1</v>
      </c>
      <c r="N336" s="105" t="s">
        <v>239</v>
      </c>
      <c r="O336" s="105" t="s">
        <v>241</v>
      </c>
      <c r="P336" s="105" t="s">
        <v>249</v>
      </c>
      <c r="Q336" s="105">
        <v>0</v>
      </c>
      <c r="R336" s="105">
        <v>0</v>
      </c>
      <c r="S336" s="105">
        <v>17253.59</v>
      </c>
      <c r="T336" s="105">
        <v>0</v>
      </c>
      <c r="U336" s="105">
        <v>17253.59</v>
      </c>
      <c r="V336" s="105">
        <v>67788.05</v>
      </c>
      <c r="W336" s="105">
        <v>67788.05</v>
      </c>
      <c r="X336" s="105">
        <v>0</v>
      </c>
      <c r="Y336" s="105">
        <v>0</v>
      </c>
      <c r="Z336" s="105">
        <v>0</v>
      </c>
      <c r="AA336" s="105">
        <v>0</v>
      </c>
      <c r="AB336" s="105">
        <v>0</v>
      </c>
      <c r="AC336" s="105">
        <v>0</v>
      </c>
      <c r="AD336" s="105">
        <v>0</v>
      </c>
      <c r="AE336" s="105">
        <v>0</v>
      </c>
      <c r="AF336" s="105">
        <v>0</v>
      </c>
      <c r="AG336" s="105">
        <v>0</v>
      </c>
      <c r="AH336" s="105">
        <v>0</v>
      </c>
      <c r="AI336" s="105">
        <v>0</v>
      </c>
      <c r="AJ336" s="181" t="str">
        <f>VLOOKUP($P336,[1]Map!$B$2:$C$7,2,FALSE)</f>
        <v>Sewer</v>
      </c>
      <c r="AK336" s="181" t="str">
        <f>VLOOKUP($H336,[1]Map!$F$2:$G$47,2,FALSE)</f>
        <v>COR</v>
      </c>
      <c r="AL336" s="196">
        <f t="shared" si="40"/>
        <v>0</v>
      </c>
      <c r="AM336" s="196">
        <f t="shared" si="41"/>
        <v>0</v>
      </c>
      <c r="AN336" s="196">
        <f t="shared" si="45"/>
        <v>0</v>
      </c>
      <c r="AO336" s="196">
        <f t="shared" si="46"/>
        <v>0</v>
      </c>
      <c r="AP336" s="196">
        <f t="shared" si="42"/>
        <v>0</v>
      </c>
      <c r="AQ336" s="196">
        <f t="shared" si="43"/>
        <v>0</v>
      </c>
      <c r="AR336" s="196">
        <f t="shared" si="44"/>
        <v>0</v>
      </c>
      <c r="AS336" s="204" t="e">
        <f t="shared" si="47"/>
        <v>#DIV/0!</v>
      </c>
      <c r="AV336" s="197"/>
    </row>
    <row r="337" spans="1:48">
      <c r="A337" s="105">
        <v>2</v>
      </c>
      <c r="B337" s="105">
        <v>1012</v>
      </c>
      <c r="C337" s="105" t="s">
        <v>238</v>
      </c>
      <c r="D337" s="105">
        <v>20</v>
      </c>
      <c r="E337" s="105">
        <v>276</v>
      </c>
      <c r="F337" s="105" t="s">
        <v>409</v>
      </c>
      <c r="G337" s="105">
        <v>2026</v>
      </c>
      <c r="H337" s="105" t="s">
        <v>246</v>
      </c>
      <c r="I337" s="105">
        <v>1</v>
      </c>
      <c r="J337" s="105" t="s">
        <v>243</v>
      </c>
      <c r="K337" s="105">
        <v>13</v>
      </c>
      <c r="L337" s="105">
        <v>19</v>
      </c>
      <c r="M337" s="105">
        <v>1</v>
      </c>
      <c r="N337" s="105" t="s">
        <v>239</v>
      </c>
      <c r="O337" s="105" t="s">
        <v>241</v>
      </c>
      <c r="P337" s="105" t="s">
        <v>249</v>
      </c>
      <c r="Q337" s="105">
        <v>0</v>
      </c>
      <c r="R337" s="105">
        <v>0</v>
      </c>
      <c r="S337" s="105">
        <v>14042.34</v>
      </c>
      <c r="T337" s="105">
        <v>-4030.14</v>
      </c>
      <c r="U337" s="105">
        <v>13641.53</v>
      </c>
      <c r="V337" s="105">
        <v>16533.560000000001</v>
      </c>
      <c r="W337" s="105">
        <v>14743.62</v>
      </c>
      <c r="X337" s="105">
        <v>6094.42</v>
      </c>
      <c r="Y337" s="105">
        <v>0</v>
      </c>
      <c r="Z337" s="105">
        <v>7884.3600000000006</v>
      </c>
      <c r="AA337" s="105">
        <v>0</v>
      </c>
      <c r="AB337" s="105">
        <v>0</v>
      </c>
      <c r="AC337" s="105">
        <v>-1789.94</v>
      </c>
      <c r="AD337" s="105">
        <v>0</v>
      </c>
      <c r="AE337" s="105">
        <v>0</v>
      </c>
      <c r="AF337" s="105">
        <v>0</v>
      </c>
      <c r="AG337" s="105">
        <v>0</v>
      </c>
      <c r="AH337" s="105">
        <v>0</v>
      </c>
      <c r="AI337" s="105">
        <v>0</v>
      </c>
      <c r="AJ337" s="181" t="str">
        <f>VLOOKUP($P337,[1]Map!$B$2:$C$7,2,FALSE)</f>
        <v>Sewer</v>
      </c>
      <c r="AK337" s="181" t="str">
        <f>VLOOKUP($H337,[1]Map!$F$2:$G$47,2,FALSE)</f>
        <v>Reg Def</v>
      </c>
      <c r="AL337" s="196">
        <f t="shared" si="40"/>
        <v>7884.3600000000006</v>
      </c>
      <c r="AM337" s="196">
        <f t="shared" si="41"/>
        <v>6094.42</v>
      </c>
      <c r="AN337" s="196">
        <f t="shared" si="45"/>
        <v>1789.9400000000005</v>
      </c>
      <c r="AO337" s="196">
        <f t="shared" si="46"/>
        <v>0</v>
      </c>
      <c r="AP337" s="196">
        <f t="shared" si="42"/>
        <v>-1789.9400000000005</v>
      </c>
      <c r="AQ337" s="196">
        <f t="shared" si="43"/>
        <v>0</v>
      </c>
      <c r="AR337" s="196">
        <f t="shared" si="44"/>
        <v>-400.80999999999949</v>
      </c>
      <c r="AS337" s="204">
        <f t="shared" si="47"/>
        <v>0.22392370693989708</v>
      </c>
      <c r="AV337" s="197"/>
    </row>
    <row r="338" spans="1:48">
      <c r="A338" s="105">
        <v>2</v>
      </c>
      <c r="B338" s="105">
        <v>1012</v>
      </c>
      <c r="C338" s="105" t="s">
        <v>238</v>
      </c>
      <c r="D338" s="105">
        <v>20</v>
      </c>
      <c r="E338" s="105">
        <v>276</v>
      </c>
      <c r="F338" s="105" t="s">
        <v>409</v>
      </c>
      <c r="G338" s="105">
        <v>2026</v>
      </c>
      <c r="H338" s="105" t="s">
        <v>259</v>
      </c>
      <c r="I338" s="105">
        <v>1</v>
      </c>
      <c r="J338" s="105" t="s">
        <v>243</v>
      </c>
      <c r="K338" s="105">
        <v>13</v>
      </c>
      <c r="L338" s="105">
        <v>10301001</v>
      </c>
      <c r="M338" s="105">
        <v>0</v>
      </c>
      <c r="N338" s="105" t="s">
        <v>258</v>
      </c>
      <c r="O338" s="105" t="s">
        <v>241</v>
      </c>
      <c r="P338" s="105" t="s">
        <v>249</v>
      </c>
      <c r="Q338" s="105">
        <v>0</v>
      </c>
      <c r="R338" s="105">
        <v>0</v>
      </c>
      <c r="S338" s="105">
        <v>3490.64</v>
      </c>
      <c r="T338" s="105">
        <v>0</v>
      </c>
      <c r="U338" s="105">
        <v>3401.61</v>
      </c>
      <c r="V338" s="105">
        <v>16217.91</v>
      </c>
      <c r="W338" s="105">
        <v>15963.53</v>
      </c>
      <c r="X338" s="105">
        <v>0</v>
      </c>
      <c r="Y338" s="105">
        <v>0</v>
      </c>
      <c r="Z338" s="105">
        <v>254.38</v>
      </c>
      <c r="AA338" s="105">
        <v>0</v>
      </c>
      <c r="AB338" s="105">
        <v>0</v>
      </c>
      <c r="AC338" s="105">
        <v>-254.38</v>
      </c>
      <c r="AD338" s="105">
        <v>0</v>
      </c>
      <c r="AE338" s="105">
        <v>0</v>
      </c>
      <c r="AF338" s="105">
        <v>0</v>
      </c>
      <c r="AG338" s="105">
        <v>0</v>
      </c>
      <c r="AH338" s="105">
        <v>0</v>
      </c>
      <c r="AI338" s="105">
        <v>0</v>
      </c>
      <c r="AJ338" s="181" t="str">
        <f>VLOOKUP($P338,[1]Map!$B$2:$C$7,2,FALSE)</f>
        <v>Sewer</v>
      </c>
      <c r="AK338" s="181" t="str">
        <f>VLOOKUP($H338,[1]Map!$F$2:$G$47,2,FALSE)</f>
        <v>Reg Def</v>
      </c>
      <c r="AL338" s="196">
        <f t="shared" si="40"/>
        <v>254.38</v>
      </c>
      <c r="AM338" s="196">
        <f t="shared" si="41"/>
        <v>0</v>
      </c>
      <c r="AN338" s="196">
        <f t="shared" si="45"/>
        <v>254.38</v>
      </c>
      <c r="AO338" s="196">
        <f t="shared" si="46"/>
        <v>0</v>
      </c>
      <c r="AP338" s="196">
        <f t="shared" si="42"/>
        <v>-254.3799999999992</v>
      </c>
      <c r="AQ338" s="196">
        <f t="shared" si="43"/>
        <v>7.9580786405131221E-13</v>
      </c>
      <c r="AR338" s="196">
        <f t="shared" si="44"/>
        <v>-89.029999999999745</v>
      </c>
      <c r="AS338" s="204">
        <f t="shared" si="47"/>
        <v>0.34998820662001739</v>
      </c>
      <c r="AV338" s="197"/>
    </row>
    <row r="339" spans="1:48">
      <c r="A339" s="105">
        <v>2</v>
      </c>
      <c r="B339" s="105">
        <v>1012</v>
      </c>
      <c r="C339" s="105" t="s">
        <v>238</v>
      </c>
      <c r="D339" s="105">
        <v>20</v>
      </c>
      <c r="E339" s="105">
        <v>276</v>
      </c>
      <c r="F339" s="105" t="s">
        <v>409</v>
      </c>
      <c r="G339" s="105">
        <v>2026</v>
      </c>
      <c r="H339" s="105" t="s">
        <v>260</v>
      </c>
      <c r="I339" s="105">
        <v>1</v>
      </c>
      <c r="J339" s="105" t="s">
        <v>243</v>
      </c>
      <c r="K339" s="105">
        <v>13</v>
      </c>
      <c r="L339" s="105">
        <v>10301002</v>
      </c>
      <c r="M339" s="105">
        <v>0</v>
      </c>
      <c r="N339" s="105" t="s">
        <v>258</v>
      </c>
      <c r="O339" s="105" t="s">
        <v>241</v>
      </c>
      <c r="P339" s="105" t="s">
        <v>249</v>
      </c>
      <c r="Q339" s="105">
        <v>0</v>
      </c>
      <c r="R339" s="105">
        <v>0</v>
      </c>
      <c r="S339" s="105">
        <v>297.09000000000003</v>
      </c>
      <c r="T339" s="105">
        <v>0</v>
      </c>
      <c r="U339" s="105">
        <v>172.97</v>
      </c>
      <c r="V339" s="105">
        <v>848.85</v>
      </c>
      <c r="W339" s="105">
        <v>494.23</v>
      </c>
      <c r="X339" s="105">
        <v>0</v>
      </c>
      <c r="Y339" s="105">
        <v>0</v>
      </c>
      <c r="Z339" s="105">
        <v>354.62</v>
      </c>
      <c r="AA339" s="105">
        <v>0</v>
      </c>
      <c r="AB339" s="105">
        <v>0</v>
      </c>
      <c r="AC339" s="105">
        <v>-354.62</v>
      </c>
      <c r="AD339" s="105">
        <v>0</v>
      </c>
      <c r="AE339" s="105">
        <v>0</v>
      </c>
      <c r="AF339" s="105">
        <v>0</v>
      </c>
      <c r="AG339" s="105">
        <v>0</v>
      </c>
      <c r="AH339" s="105">
        <v>0</v>
      </c>
      <c r="AI339" s="105">
        <v>0</v>
      </c>
      <c r="AJ339" s="181" t="str">
        <f>VLOOKUP($P339,[1]Map!$B$2:$C$7,2,FALSE)</f>
        <v>Sewer</v>
      </c>
      <c r="AK339" s="181" t="str">
        <f>VLOOKUP($H339,[1]Map!$F$2:$G$47,2,FALSE)</f>
        <v>Reg Def</v>
      </c>
      <c r="AL339" s="196">
        <f t="shared" si="40"/>
        <v>354.62</v>
      </c>
      <c r="AM339" s="196">
        <f t="shared" si="41"/>
        <v>0</v>
      </c>
      <c r="AN339" s="196">
        <f t="shared" si="45"/>
        <v>354.62</v>
      </c>
      <c r="AO339" s="196">
        <f t="shared" si="46"/>
        <v>0</v>
      </c>
      <c r="AP339" s="196">
        <f t="shared" si="42"/>
        <v>-354.62</v>
      </c>
      <c r="AQ339" s="196">
        <f t="shared" si="43"/>
        <v>0</v>
      </c>
      <c r="AR339" s="196">
        <f t="shared" si="44"/>
        <v>-124.12000000000003</v>
      </c>
      <c r="AS339" s="204">
        <f t="shared" si="47"/>
        <v>0.35000845975974293</v>
      </c>
      <c r="AV339" s="197"/>
    </row>
    <row r="340" spans="1:48">
      <c r="A340" s="105">
        <v>2</v>
      </c>
      <c r="B340" s="105">
        <v>1012</v>
      </c>
      <c r="C340" s="105" t="s">
        <v>238</v>
      </c>
      <c r="D340" s="105">
        <v>20</v>
      </c>
      <c r="E340" s="105">
        <v>276</v>
      </c>
      <c r="F340" s="105" t="s">
        <v>409</v>
      </c>
      <c r="G340" s="105">
        <v>2026</v>
      </c>
      <c r="H340" s="105" t="s">
        <v>263</v>
      </c>
      <c r="I340" s="105">
        <v>1</v>
      </c>
      <c r="J340" s="105" t="s">
        <v>243</v>
      </c>
      <c r="K340" s="105">
        <v>13</v>
      </c>
      <c r="L340" s="105">
        <v>10301017</v>
      </c>
      <c r="M340" s="105">
        <v>0</v>
      </c>
      <c r="N340" s="105" t="s">
        <v>258</v>
      </c>
      <c r="O340" s="105" t="s">
        <v>241</v>
      </c>
      <c r="P340" s="105" t="s">
        <v>249</v>
      </c>
      <c r="Q340" s="105">
        <v>0</v>
      </c>
      <c r="R340" s="105">
        <v>0</v>
      </c>
      <c r="S340" s="105">
        <v>0</v>
      </c>
      <c r="T340" s="105">
        <v>0</v>
      </c>
      <c r="U340" s="105">
        <v>0</v>
      </c>
      <c r="V340" s="105">
        <v>0</v>
      </c>
      <c r="W340" s="105">
        <v>0</v>
      </c>
      <c r="X340" s="105">
        <v>0</v>
      </c>
      <c r="Y340" s="105">
        <v>0</v>
      </c>
      <c r="Z340" s="105">
        <v>0</v>
      </c>
      <c r="AA340" s="105">
        <v>0</v>
      </c>
      <c r="AB340" s="105">
        <v>0</v>
      </c>
      <c r="AC340" s="105">
        <v>0</v>
      </c>
      <c r="AD340" s="105">
        <v>0</v>
      </c>
      <c r="AE340" s="105">
        <v>0</v>
      </c>
      <c r="AF340" s="105">
        <v>0</v>
      </c>
      <c r="AG340" s="105">
        <v>0</v>
      </c>
      <c r="AH340" s="105">
        <v>0</v>
      </c>
      <c r="AI340" s="105">
        <v>0</v>
      </c>
      <c r="AJ340" s="181" t="str">
        <f>VLOOKUP($P340,[1]Map!$B$2:$C$7,2,FALSE)</f>
        <v>Sewer</v>
      </c>
      <c r="AK340" s="181" t="str">
        <f>VLOOKUP($H340,[1]Map!$F$2:$G$47,2,FALSE)</f>
        <v>Reg Def</v>
      </c>
      <c r="AL340" s="196">
        <f t="shared" si="40"/>
        <v>0</v>
      </c>
      <c r="AM340" s="196">
        <f t="shared" si="41"/>
        <v>0</v>
      </c>
      <c r="AN340" s="196">
        <f t="shared" si="45"/>
        <v>0</v>
      </c>
      <c r="AO340" s="196">
        <f t="shared" si="46"/>
        <v>0</v>
      </c>
      <c r="AP340" s="196">
        <f t="shared" si="42"/>
        <v>0</v>
      </c>
      <c r="AQ340" s="196">
        <f t="shared" si="43"/>
        <v>0</v>
      </c>
      <c r="AR340" s="196">
        <f t="shared" si="44"/>
        <v>0</v>
      </c>
      <c r="AS340" s="204" t="e">
        <f t="shared" si="47"/>
        <v>#DIV/0!</v>
      </c>
      <c r="AV340" s="197"/>
    </row>
    <row r="341" spans="1:48">
      <c r="A341" s="105">
        <v>2</v>
      </c>
      <c r="B341" s="105">
        <v>1012</v>
      </c>
      <c r="C341" s="105" t="s">
        <v>238</v>
      </c>
      <c r="D341" s="105">
        <v>20</v>
      </c>
      <c r="E341" s="105">
        <v>276</v>
      </c>
      <c r="F341" s="105" t="s">
        <v>409</v>
      </c>
      <c r="G341" s="105">
        <v>2026</v>
      </c>
      <c r="H341" s="105" t="s">
        <v>264</v>
      </c>
      <c r="I341" s="105">
        <v>1</v>
      </c>
      <c r="J341" s="105" t="s">
        <v>243</v>
      </c>
      <c r="K341" s="105">
        <v>13</v>
      </c>
      <c r="L341" s="105">
        <v>10301012</v>
      </c>
      <c r="M341" s="105">
        <v>0</v>
      </c>
      <c r="N341" s="105" t="s">
        <v>258</v>
      </c>
      <c r="O341" s="105" t="s">
        <v>241</v>
      </c>
      <c r="P341" s="105" t="s">
        <v>249</v>
      </c>
      <c r="Q341" s="105">
        <v>0</v>
      </c>
      <c r="R341" s="105">
        <v>0</v>
      </c>
      <c r="S341" s="105">
        <v>-278.68</v>
      </c>
      <c r="T341" s="105">
        <v>0</v>
      </c>
      <c r="U341" s="105">
        <v>-278.68</v>
      </c>
      <c r="V341" s="105">
        <v>-1327.04</v>
      </c>
      <c r="W341" s="105">
        <v>-1327.04</v>
      </c>
      <c r="X341" s="105">
        <v>0</v>
      </c>
      <c r="Y341" s="105">
        <v>0</v>
      </c>
      <c r="Z341" s="105">
        <v>0</v>
      </c>
      <c r="AA341" s="105">
        <v>0</v>
      </c>
      <c r="AB341" s="105">
        <v>0</v>
      </c>
      <c r="AC341" s="105">
        <v>0</v>
      </c>
      <c r="AD341" s="105">
        <v>0</v>
      </c>
      <c r="AE341" s="105">
        <v>0</v>
      </c>
      <c r="AF341" s="105">
        <v>0</v>
      </c>
      <c r="AG341" s="105">
        <v>0</v>
      </c>
      <c r="AH341" s="105">
        <v>0</v>
      </c>
      <c r="AI341" s="105">
        <v>0</v>
      </c>
      <c r="AJ341" s="181" t="str">
        <f>VLOOKUP($P341,[1]Map!$B$2:$C$7,2,FALSE)</f>
        <v>Sewer</v>
      </c>
      <c r="AK341" s="181" t="str">
        <f>VLOOKUP($H341,[1]Map!$F$2:$G$47,2,FALSE)</f>
        <v>Reg Def</v>
      </c>
      <c r="AL341" s="196">
        <f t="shared" si="40"/>
        <v>0</v>
      </c>
      <c r="AM341" s="196">
        <f t="shared" si="41"/>
        <v>0</v>
      </c>
      <c r="AN341" s="196">
        <f t="shared" si="45"/>
        <v>0</v>
      </c>
      <c r="AO341" s="196">
        <f t="shared" si="46"/>
        <v>0</v>
      </c>
      <c r="AP341" s="196">
        <f t="shared" si="42"/>
        <v>0</v>
      </c>
      <c r="AQ341" s="196">
        <f t="shared" si="43"/>
        <v>0</v>
      </c>
      <c r="AR341" s="196">
        <f t="shared" si="44"/>
        <v>0</v>
      </c>
      <c r="AS341" s="204" t="e">
        <f t="shared" si="47"/>
        <v>#DIV/0!</v>
      </c>
      <c r="AV341" s="197"/>
    </row>
    <row r="342" spans="1:48">
      <c r="A342" s="105">
        <v>2</v>
      </c>
      <c r="B342" s="105">
        <v>1012</v>
      </c>
      <c r="C342" s="105" t="s">
        <v>238</v>
      </c>
      <c r="D342" s="105">
        <v>20</v>
      </c>
      <c r="E342" s="105">
        <v>276</v>
      </c>
      <c r="F342" s="105" t="s">
        <v>409</v>
      </c>
      <c r="G342" s="105">
        <v>2026</v>
      </c>
      <c r="H342" s="105" t="s">
        <v>266</v>
      </c>
      <c r="I342" s="105">
        <v>1</v>
      </c>
      <c r="J342" s="105" t="s">
        <v>243</v>
      </c>
      <c r="K342" s="105">
        <v>13</v>
      </c>
      <c r="L342" s="105">
        <v>10301050</v>
      </c>
      <c r="M342" s="105">
        <v>0</v>
      </c>
      <c r="N342" s="105" t="s">
        <v>258</v>
      </c>
      <c r="O342" s="105" t="s">
        <v>241</v>
      </c>
      <c r="P342" s="105" t="s">
        <v>249</v>
      </c>
      <c r="Q342" s="105">
        <v>0</v>
      </c>
      <c r="R342" s="105">
        <v>0</v>
      </c>
      <c r="S342" s="105">
        <v>75002.58</v>
      </c>
      <c r="T342" s="105">
        <v>0</v>
      </c>
      <c r="U342" s="105">
        <v>75002.58</v>
      </c>
      <c r="V342" s="105">
        <v>337485.68</v>
      </c>
      <c r="W342" s="105">
        <v>337485.68</v>
      </c>
      <c r="X342" s="105">
        <v>0</v>
      </c>
      <c r="Y342" s="105">
        <v>0</v>
      </c>
      <c r="Z342" s="105">
        <v>0</v>
      </c>
      <c r="AA342" s="105">
        <v>0</v>
      </c>
      <c r="AB342" s="105">
        <v>0</v>
      </c>
      <c r="AC342" s="105">
        <v>0</v>
      </c>
      <c r="AD342" s="105">
        <v>0</v>
      </c>
      <c r="AE342" s="105">
        <v>0</v>
      </c>
      <c r="AF342" s="105">
        <v>0</v>
      </c>
      <c r="AG342" s="105">
        <v>0</v>
      </c>
      <c r="AH342" s="105">
        <v>0</v>
      </c>
      <c r="AI342" s="105">
        <v>0</v>
      </c>
      <c r="AJ342" s="181" t="str">
        <f>VLOOKUP($P342,[1]Map!$B$2:$C$7,2,FALSE)</f>
        <v>Sewer</v>
      </c>
      <c r="AK342" s="181" t="str">
        <f>VLOOKUP($H342,[1]Map!$F$2:$G$47,2,FALSE)</f>
        <v>Repairs</v>
      </c>
      <c r="AL342" s="196">
        <f t="shared" si="40"/>
        <v>0</v>
      </c>
      <c r="AM342" s="196">
        <f t="shared" si="41"/>
        <v>0</v>
      </c>
      <c r="AN342" s="196">
        <f t="shared" si="45"/>
        <v>0</v>
      </c>
      <c r="AO342" s="196">
        <f t="shared" si="46"/>
        <v>0</v>
      </c>
      <c r="AP342" s="196">
        <f t="shared" si="42"/>
        <v>0</v>
      </c>
      <c r="AQ342" s="196">
        <f t="shared" si="43"/>
        <v>0</v>
      </c>
      <c r="AR342" s="196">
        <f t="shared" si="44"/>
        <v>0</v>
      </c>
      <c r="AS342" s="204" t="e">
        <f t="shared" si="47"/>
        <v>#DIV/0!</v>
      </c>
      <c r="AV342" s="197"/>
    </row>
    <row r="343" spans="1:48">
      <c r="A343" s="105">
        <v>2</v>
      </c>
      <c r="B343" s="105">
        <v>1012</v>
      </c>
      <c r="C343" s="105" t="s">
        <v>238</v>
      </c>
      <c r="D343" s="105">
        <v>20</v>
      </c>
      <c r="E343" s="105">
        <v>276</v>
      </c>
      <c r="F343" s="105" t="s">
        <v>409</v>
      </c>
      <c r="G343" s="105">
        <v>2026</v>
      </c>
      <c r="H343" s="105" t="s">
        <v>261</v>
      </c>
      <c r="I343" s="105">
        <v>1</v>
      </c>
      <c r="J343" s="105" t="s">
        <v>243</v>
      </c>
      <c r="K343" s="105">
        <v>14</v>
      </c>
      <c r="L343" s="105">
        <v>10301502</v>
      </c>
      <c r="M343" s="105">
        <v>0</v>
      </c>
      <c r="N343" s="105" t="s">
        <v>258</v>
      </c>
      <c r="O343" s="105" t="s">
        <v>241</v>
      </c>
      <c r="P343" s="105" t="s">
        <v>249</v>
      </c>
      <c r="Q343" s="105">
        <v>0</v>
      </c>
      <c r="R343" s="105">
        <v>0</v>
      </c>
      <c r="S343" s="105">
        <v>0</v>
      </c>
      <c r="T343" s="105">
        <v>0</v>
      </c>
      <c r="U343" s="105">
        <v>0</v>
      </c>
      <c r="V343" s="105">
        <v>24432.880000000001</v>
      </c>
      <c r="W343" s="105">
        <v>24432.880000000001</v>
      </c>
      <c r="X343" s="105">
        <v>0</v>
      </c>
      <c r="Y343" s="105">
        <v>0</v>
      </c>
      <c r="Z343" s="105">
        <v>0</v>
      </c>
      <c r="AA343" s="105">
        <v>0</v>
      </c>
      <c r="AB343" s="105">
        <v>0</v>
      </c>
      <c r="AC343" s="105">
        <v>0</v>
      </c>
      <c r="AD343" s="105">
        <v>0</v>
      </c>
      <c r="AE343" s="105">
        <v>0</v>
      </c>
      <c r="AF343" s="105">
        <v>0</v>
      </c>
      <c r="AG343" s="105">
        <v>0</v>
      </c>
      <c r="AH343" s="105">
        <v>0</v>
      </c>
      <c r="AI343" s="105">
        <v>0</v>
      </c>
      <c r="AJ343" s="181" t="str">
        <f>VLOOKUP($P343,[1]Map!$B$2:$C$7,2,FALSE)</f>
        <v>Sewer</v>
      </c>
      <c r="AK343" s="181" t="str">
        <f>VLOOKUP($H343,[1]Map!$F$2:$G$47,2,FALSE)</f>
        <v>Flow Through</v>
      </c>
      <c r="AL343" s="196">
        <f t="shared" si="40"/>
        <v>0</v>
      </c>
      <c r="AM343" s="196">
        <f t="shared" si="41"/>
        <v>0</v>
      </c>
      <c r="AN343" s="196">
        <f t="shared" si="45"/>
        <v>0</v>
      </c>
      <c r="AO343" s="196">
        <f t="shared" si="46"/>
        <v>0</v>
      </c>
      <c r="AP343" s="196">
        <f t="shared" si="42"/>
        <v>0</v>
      </c>
      <c r="AQ343" s="196">
        <f t="shared" si="43"/>
        <v>0</v>
      </c>
      <c r="AR343" s="196">
        <f t="shared" si="44"/>
        <v>0</v>
      </c>
      <c r="AS343" s="204" t="e">
        <f t="shared" si="47"/>
        <v>#DIV/0!</v>
      </c>
      <c r="AV343" s="197"/>
    </row>
    <row r="344" spans="1:48">
      <c r="A344" s="105">
        <v>2</v>
      </c>
      <c r="B344" s="105">
        <v>1012</v>
      </c>
      <c r="C344" s="105" t="s">
        <v>238</v>
      </c>
      <c r="D344" s="105">
        <v>20</v>
      </c>
      <c r="E344" s="105">
        <v>276</v>
      </c>
      <c r="F344" s="105" t="s">
        <v>409</v>
      </c>
      <c r="G344" s="105">
        <v>2026</v>
      </c>
      <c r="H344" s="105" t="s">
        <v>271</v>
      </c>
      <c r="I344" s="105">
        <v>1</v>
      </c>
      <c r="J344" s="105" t="s">
        <v>243</v>
      </c>
      <c r="K344" s="105">
        <v>13</v>
      </c>
      <c r="L344" s="105">
        <v>10301004</v>
      </c>
      <c r="M344" s="105">
        <v>-1</v>
      </c>
      <c r="N344" s="105" t="s">
        <v>270</v>
      </c>
      <c r="O344" s="105" t="s">
        <v>241</v>
      </c>
      <c r="P344" s="105" t="s">
        <v>249</v>
      </c>
      <c r="Q344" s="105">
        <v>0</v>
      </c>
      <c r="R344" s="105">
        <v>0</v>
      </c>
      <c r="S344" s="105">
        <v>0</v>
      </c>
      <c r="T344" s="105">
        <v>0</v>
      </c>
      <c r="U344" s="105">
        <v>0</v>
      </c>
      <c r="V344" s="105">
        <v>0</v>
      </c>
      <c r="W344" s="105">
        <v>0</v>
      </c>
      <c r="X344" s="105">
        <v>0</v>
      </c>
      <c r="Y344" s="105">
        <v>0</v>
      </c>
      <c r="Z344" s="105">
        <v>0</v>
      </c>
      <c r="AA344" s="105">
        <v>0</v>
      </c>
      <c r="AB344" s="105">
        <v>0</v>
      </c>
      <c r="AC344" s="105">
        <v>0</v>
      </c>
      <c r="AD344" s="105">
        <v>0</v>
      </c>
      <c r="AE344" s="105">
        <v>0</v>
      </c>
      <c r="AF344" s="105">
        <v>0</v>
      </c>
      <c r="AG344" s="105">
        <v>0</v>
      </c>
      <c r="AH344" s="105">
        <v>0</v>
      </c>
      <c r="AI344" s="105">
        <v>0</v>
      </c>
      <c r="AJ344" s="181" t="str">
        <f>VLOOKUP($P344,[1]Map!$B$2:$C$7,2,FALSE)</f>
        <v>Sewer</v>
      </c>
      <c r="AK344" s="181" t="str">
        <f>VLOOKUP($H344,[1]Map!$F$2:$G$47,2,FALSE)</f>
        <v>Taxable CIAC</v>
      </c>
      <c r="AL344" s="196">
        <f t="shared" si="40"/>
        <v>0</v>
      </c>
      <c r="AM344" s="196">
        <f t="shared" si="41"/>
        <v>0</v>
      </c>
      <c r="AN344" s="196">
        <f t="shared" si="45"/>
        <v>0</v>
      </c>
      <c r="AO344" s="196">
        <f t="shared" si="46"/>
        <v>0</v>
      </c>
      <c r="AP344" s="196">
        <f t="shared" si="42"/>
        <v>0</v>
      </c>
      <c r="AQ344" s="196">
        <f t="shared" si="43"/>
        <v>0</v>
      </c>
      <c r="AR344" s="196">
        <f t="shared" si="44"/>
        <v>0</v>
      </c>
      <c r="AS344" s="204" t="e">
        <f t="shared" si="47"/>
        <v>#DIV/0!</v>
      </c>
      <c r="AV344" s="197"/>
    </row>
    <row r="345" spans="1:48">
      <c r="A345" s="105">
        <v>2</v>
      </c>
      <c r="B345" s="105">
        <v>1012</v>
      </c>
      <c r="C345" s="105" t="s">
        <v>238</v>
      </c>
      <c r="D345" s="105">
        <v>20</v>
      </c>
      <c r="E345" s="105">
        <v>276</v>
      </c>
      <c r="F345" s="105" t="s">
        <v>409</v>
      </c>
      <c r="G345" s="105">
        <v>2026</v>
      </c>
      <c r="H345" s="105" t="s">
        <v>242</v>
      </c>
      <c r="I345" s="105">
        <v>1</v>
      </c>
      <c r="J345" s="105" t="s">
        <v>243</v>
      </c>
      <c r="K345" s="105">
        <v>13</v>
      </c>
      <c r="L345" s="105">
        <v>21</v>
      </c>
      <c r="M345" s="105">
        <v>1</v>
      </c>
      <c r="N345" s="105" t="s">
        <v>239</v>
      </c>
      <c r="O345" s="105" t="s">
        <v>241</v>
      </c>
      <c r="P345" s="105" t="s">
        <v>250</v>
      </c>
      <c r="Q345" s="105">
        <v>0</v>
      </c>
      <c r="R345" s="105">
        <v>0</v>
      </c>
      <c r="S345" s="105">
        <v>-939603.89</v>
      </c>
      <c r="T345" s="105">
        <v>226148.79</v>
      </c>
      <c r="U345" s="105">
        <v>-713455.1</v>
      </c>
      <c r="V345" s="105">
        <v>-1533175.51</v>
      </c>
      <c r="W345" s="105">
        <v>-456276.54000000004</v>
      </c>
      <c r="X345" s="105">
        <v>0</v>
      </c>
      <c r="Y345" s="105">
        <v>6519347.0099999998</v>
      </c>
      <c r="Z345" s="105">
        <v>5442448.04</v>
      </c>
      <c r="AA345" s="105">
        <v>0</v>
      </c>
      <c r="AB345" s="105">
        <v>0</v>
      </c>
      <c r="AC345" s="105">
        <v>1076898.97</v>
      </c>
      <c r="AD345" s="105">
        <v>0</v>
      </c>
      <c r="AE345" s="105">
        <v>0</v>
      </c>
      <c r="AF345" s="105">
        <v>0</v>
      </c>
      <c r="AG345" s="105">
        <v>0</v>
      </c>
      <c r="AH345" s="105">
        <v>0</v>
      </c>
      <c r="AI345" s="105">
        <v>0</v>
      </c>
      <c r="AJ345" s="181" t="str">
        <f>VLOOKUP($P345,[1]Map!$B$2:$C$7,2,FALSE)</f>
        <v>Water</v>
      </c>
      <c r="AK345" s="181" t="str">
        <f>VLOOKUP($H345,[1]Map!$F$2:$G$47,2,FALSE)</f>
        <v>COR</v>
      </c>
      <c r="AL345" s="196">
        <f t="shared" si="40"/>
        <v>5442448.04</v>
      </c>
      <c r="AM345" s="196">
        <f t="shared" si="41"/>
        <v>6519347.0099999998</v>
      </c>
      <c r="AN345" s="196">
        <f t="shared" si="45"/>
        <v>-1076898.9699999997</v>
      </c>
      <c r="AO345" s="196">
        <f t="shared" si="46"/>
        <v>0</v>
      </c>
      <c r="AP345" s="196">
        <f t="shared" si="42"/>
        <v>1076898.97</v>
      </c>
      <c r="AQ345" s="196">
        <f t="shared" si="43"/>
        <v>0</v>
      </c>
      <c r="AR345" s="196">
        <f t="shared" si="44"/>
        <v>226148.79000000004</v>
      </c>
      <c r="AS345" s="204">
        <f t="shared" si="47"/>
        <v>0.21000000585013098</v>
      </c>
      <c r="AV345" s="197"/>
    </row>
    <row r="346" spans="1:48">
      <c r="A346" s="105">
        <v>2</v>
      </c>
      <c r="B346" s="105">
        <v>1012</v>
      </c>
      <c r="C346" s="105" t="s">
        <v>238</v>
      </c>
      <c r="D346" s="105">
        <v>20</v>
      </c>
      <c r="E346" s="105">
        <v>276</v>
      </c>
      <c r="F346" s="105" t="s">
        <v>409</v>
      </c>
      <c r="G346" s="105">
        <v>2026</v>
      </c>
      <c r="H346" s="105" t="s">
        <v>246</v>
      </c>
      <c r="I346" s="105">
        <v>1</v>
      </c>
      <c r="J346" s="105" t="s">
        <v>243</v>
      </c>
      <c r="K346" s="105">
        <v>13</v>
      </c>
      <c r="L346" s="105">
        <v>19</v>
      </c>
      <c r="M346" s="105">
        <v>1</v>
      </c>
      <c r="N346" s="105" t="s">
        <v>239</v>
      </c>
      <c r="O346" s="105" t="s">
        <v>241</v>
      </c>
      <c r="P346" s="105" t="s">
        <v>250</v>
      </c>
      <c r="Q346" s="105">
        <v>0</v>
      </c>
      <c r="R346" s="105">
        <v>0</v>
      </c>
      <c r="S346" s="105">
        <v>71315762</v>
      </c>
      <c r="T346" s="105">
        <v>2479739.15</v>
      </c>
      <c r="U346" s="105">
        <v>72160679.349999994</v>
      </c>
      <c r="V346" s="105">
        <v>223133756.25999999</v>
      </c>
      <c r="W346" s="105">
        <v>230054854.55000001</v>
      </c>
      <c r="X346" s="105">
        <v>25549809.109999999</v>
      </c>
      <c r="Y346" s="105">
        <v>1353752.33</v>
      </c>
      <c r="Z346" s="105">
        <v>19982463.149999999</v>
      </c>
      <c r="AA346" s="105">
        <v>0</v>
      </c>
      <c r="AB346" s="105">
        <v>0</v>
      </c>
      <c r="AC346" s="105">
        <v>6921098.29</v>
      </c>
      <c r="AD346" s="105">
        <v>0</v>
      </c>
      <c r="AE346" s="105">
        <v>0</v>
      </c>
      <c r="AF346" s="105">
        <v>0</v>
      </c>
      <c r="AG346" s="105">
        <v>0</v>
      </c>
      <c r="AH346" s="105">
        <v>0</v>
      </c>
      <c r="AI346" s="105">
        <v>0</v>
      </c>
      <c r="AJ346" s="181" t="str">
        <f>VLOOKUP($P346,[1]Map!$B$2:$C$7,2,FALSE)</f>
        <v>Water</v>
      </c>
      <c r="AK346" s="181" t="str">
        <f>VLOOKUP($H346,[1]Map!$F$2:$G$47,2,FALSE)</f>
        <v>Reg Def</v>
      </c>
      <c r="AL346" s="196">
        <f t="shared" si="40"/>
        <v>19982463.149999999</v>
      </c>
      <c r="AM346" s="196">
        <f t="shared" si="41"/>
        <v>26903561.439999998</v>
      </c>
      <c r="AN346" s="196">
        <f t="shared" si="45"/>
        <v>-6921098.2899999991</v>
      </c>
      <c r="AO346" s="196">
        <f t="shared" si="46"/>
        <v>0</v>
      </c>
      <c r="AP346" s="196">
        <f t="shared" si="42"/>
        <v>6921098.2900000215</v>
      </c>
      <c r="AQ346" s="196">
        <f t="shared" si="43"/>
        <v>2.2351741790771484E-8</v>
      </c>
      <c r="AR346" s="196">
        <f t="shared" si="44"/>
        <v>844917.34999999404</v>
      </c>
      <c r="AS346" s="204">
        <f t="shared" si="47"/>
        <v>0.12207850757166337</v>
      </c>
      <c r="AV346" s="197"/>
    </row>
    <row r="347" spans="1:48">
      <c r="A347" s="105">
        <v>2</v>
      </c>
      <c r="B347" s="105">
        <v>1012</v>
      </c>
      <c r="C347" s="105" t="s">
        <v>238</v>
      </c>
      <c r="D347" s="105">
        <v>20</v>
      </c>
      <c r="E347" s="105">
        <v>276</v>
      </c>
      <c r="F347" s="105" t="s">
        <v>409</v>
      </c>
      <c r="G347" s="105">
        <v>2026</v>
      </c>
      <c r="H347" s="105" t="s">
        <v>259</v>
      </c>
      <c r="I347" s="105">
        <v>1</v>
      </c>
      <c r="J347" s="105" t="s">
        <v>243</v>
      </c>
      <c r="K347" s="105">
        <v>13</v>
      </c>
      <c r="L347" s="105">
        <v>10301001</v>
      </c>
      <c r="M347" s="105">
        <v>0</v>
      </c>
      <c r="N347" s="105" t="s">
        <v>258</v>
      </c>
      <c r="O347" s="105" t="s">
        <v>241</v>
      </c>
      <c r="P347" s="105" t="s">
        <v>250</v>
      </c>
      <c r="Q347" s="105">
        <v>0</v>
      </c>
      <c r="R347" s="105">
        <v>0</v>
      </c>
      <c r="S347" s="105">
        <v>3301769.67</v>
      </c>
      <c r="T347" s="105">
        <v>0</v>
      </c>
      <c r="U347" s="105">
        <v>3188748.03</v>
      </c>
      <c r="V347" s="105">
        <v>10337177.970000001</v>
      </c>
      <c r="W347" s="105">
        <v>9987365.0399999991</v>
      </c>
      <c r="X347" s="105">
        <v>0</v>
      </c>
      <c r="Y347" s="105">
        <v>0</v>
      </c>
      <c r="Z347" s="105">
        <v>349812.93</v>
      </c>
      <c r="AA347" s="105">
        <v>0</v>
      </c>
      <c r="AB347" s="105">
        <v>0</v>
      </c>
      <c r="AC347" s="105">
        <v>-349812.93</v>
      </c>
      <c r="AD347" s="105">
        <v>0</v>
      </c>
      <c r="AE347" s="105">
        <v>0</v>
      </c>
      <c r="AF347" s="105">
        <v>0</v>
      </c>
      <c r="AG347" s="105">
        <v>0</v>
      </c>
      <c r="AH347" s="105">
        <v>0</v>
      </c>
      <c r="AI347" s="105">
        <v>0</v>
      </c>
      <c r="AJ347" s="181" t="str">
        <f>VLOOKUP($P347,[1]Map!$B$2:$C$7,2,FALSE)</f>
        <v>Water</v>
      </c>
      <c r="AK347" s="181" t="str">
        <f>VLOOKUP($H347,[1]Map!$F$2:$G$47,2,FALSE)</f>
        <v>Reg Def</v>
      </c>
      <c r="AL347" s="196">
        <f t="shared" si="40"/>
        <v>349812.93</v>
      </c>
      <c r="AM347" s="196">
        <f t="shared" si="41"/>
        <v>0</v>
      </c>
      <c r="AN347" s="196">
        <f t="shared" si="45"/>
        <v>349812.93</v>
      </c>
      <c r="AO347" s="196">
        <f t="shared" si="46"/>
        <v>0</v>
      </c>
      <c r="AP347" s="196">
        <f t="shared" si="42"/>
        <v>-349812.93000000156</v>
      </c>
      <c r="AQ347" s="196">
        <f t="shared" si="43"/>
        <v>-1.57160684466362E-9</v>
      </c>
      <c r="AR347" s="196">
        <f t="shared" si="44"/>
        <v>-113021.64000000013</v>
      </c>
      <c r="AS347" s="204">
        <f t="shared" si="47"/>
        <v>0.32309165930487366</v>
      </c>
      <c r="AV347" s="197"/>
    </row>
    <row r="348" spans="1:48">
      <c r="A348" s="105">
        <v>2</v>
      </c>
      <c r="B348" s="105">
        <v>1012</v>
      </c>
      <c r="C348" s="105" t="s">
        <v>238</v>
      </c>
      <c r="D348" s="105">
        <v>20</v>
      </c>
      <c r="E348" s="105">
        <v>276</v>
      </c>
      <c r="F348" s="105" t="s">
        <v>409</v>
      </c>
      <c r="G348" s="105">
        <v>2026</v>
      </c>
      <c r="H348" s="105" t="s">
        <v>260</v>
      </c>
      <c r="I348" s="105">
        <v>1</v>
      </c>
      <c r="J348" s="105" t="s">
        <v>243</v>
      </c>
      <c r="K348" s="105">
        <v>13</v>
      </c>
      <c r="L348" s="105">
        <v>10301002</v>
      </c>
      <c r="M348" s="105">
        <v>0</v>
      </c>
      <c r="N348" s="105" t="s">
        <v>258</v>
      </c>
      <c r="O348" s="105" t="s">
        <v>241</v>
      </c>
      <c r="P348" s="105" t="s">
        <v>250</v>
      </c>
      <c r="Q348" s="105">
        <v>0</v>
      </c>
      <c r="R348" s="105">
        <v>0</v>
      </c>
      <c r="S348" s="105">
        <v>1713413.92</v>
      </c>
      <c r="T348" s="105">
        <v>0</v>
      </c>
      <c r="U348" s="105">
        <v>1643755.3599999999</v>
      </c>
      <c r="V348" s="105">
        <v>4895468.8</v>
      </c>
      <c r="W348" s="105">
        <v>4696444.24</v>
      </c>
      <c r="X348" s="105">
        <v>0</v>
      </c>
      <c r="Y348" s="105">
        <v>0</v>
      </c>
      <c r="Z348" s="105">
        <v>199024.56</v>
      </c>
      <c r="AA348" s="105">
        <v>0</v>
      </c>
      <c r="AB348" s="105">
        <v>0</v>
      </c>
      <c r="AC348" s="105">
        <v>-199024.56</v>
      </c>
      <c r="AD348" s="105">
        <v>0</v>
      </c>
      <c r="AE348" s="105">
        <v>0</v>
      </c>
      <c r="AF348" s="105">
        <v>0</v>
      </c>
      <c r="AG348" s="105">
        <v>0</v>
      </c>
      <c r="AH348" s="105">
        <v>0</v>
      </c>
      <c r="AI348" s="105">
        <v>0</v>
      </c>
      <c r="AJ348" s="181" t="str">
        <f>VLOOKUP($P348,[1]Map!$B$2:$C$7,2,FALSE)</f>
        <v>Water</v>
      </c>
      <c r="AK348" s="181" t="str">
        <f>VLOOKUP($H348,[1]Map!$F$2:$G$47,2,FALSE)</f>
        <v>Reg Def</v>
      </c>
      <c r="AL348" s="196">
        <f t="shared" si="40"/>
        <v>199024.56</v>
      </c>
      <c r="AM348" s="196">
        <f t="shared" si="41"/>
        <v>0</v>
      </c>
      <c r="AN348" s="196">
        <f t="shared" si="45"/>
        <v>199024.56</v>
      </c>
      <c r="AO348" s="196">
        <f t="shared" si="46"/>
        <v>0</v>
      </c>
      <c r="AP348" s="196">
        <f t="shared" si="42"/>
        <v>-199024.55999999959</v>
      </c>
      <c r="AQ348" s="196">
        <f t="shared" si="43"/>
        <v>4.0745362639427185E-10</v>
      </c>
      <c r="AR348" s="196">
        <f t="shared" si="44"/>
        <v>-69658.560000000056</v>
      </c>
      <c r="AS348" s="204">
        <f t="shared" si="47"/>
        <v>0.34999981911780237</v>
      </c>
      <c r="AV348" s="197"/>
    </row>
    <row r="349" spans="1:48">
      <c r="A349" s="105">
        <v>2</v>
      </c>
      <c r="B349" s="105">
        <v>1012</v>
      </c>
      <c r="C349" s="105" t="s">
        <v>238</v>
      </c>
      <c r="D349" s="105">
        <v>20</v>
      </c>
      <c r="E349" s="105">
        <v>276</v>
      </c>
      <c r="F349" s="105" t="s">
        <v>409</v>
      </c>
      <c r="G349" s="105">
        <v>2026</v>
      </c>
      <c r="H349" s="105" t="s">
        <v>263</v>
      </c>
      <c r="I349" s="105">
        <v>1</v>
      </c>
      <c r="J349" s="105" t="s">
        <v>243</v>
      </c>
      <c r="K349" s="105">
        <v>13</v>
      </c>
      <c r="L349" s="105">
        <v>10301017</v>
      </c>
      <c r="M349" s="105">
        <v>0</v>
      </c>
      <c r="N349" s="105" t="s">
        <v>258</v>
      </c>
      <c r="O349" s="105" t="s">
        <v>241</v>
      </c>
      <c r="P349" s="105" t="s">
        <v>250</v>
      </c>
      <c r="Q349" s="105">
        <v>0</v>
      </c>
      <c r="R349" s="105">
        <v>0</v>
      </c>
      <c r="S349" s="105">
        <v>948885.14</v>
      </c>
      <c r="T349" s="105">
        <v>0</v>
      </c>
      <c r="U349" s="105">
        <v>899301.65</v>
      </c>
      <c r="V349" s="105">
        <v>2698181.24</v>
      </c>
      <c r="W349" s="105">
        <v>2553677.9300000002</v>
      </c>
      <c r="X349" s="105">
        <v>0</v>
      </c>
      <c r="Y349" s="105">
        <v>0</v>
      </c>
      <c r="Z349" s="105">
        <v>144503.31</v>
      </c>
      <c r="AA349" s="105">
        <v>0</v>
      </c>
      <c r="AB349" s="105">
        <v>0</v>
      </c>
      <c r="AC349" s="105">
        <v>-144503.31</v>
      </c>
      <c r="AD349" s="105">
        <v>0</v>
      </c>
      <c r="AE349" s="105">
        <v>0</v>
      </c>
      <c r="AF349" s="105">
        <v>0</v>
      </c>
      <c r="AG349" s="105">
        <v>0</v>
      </c>
      <c r="AH349" s="105">
        <v>0</v>
      </c>
      <c r="AI349" s="105">
        <v>0</v>
      </c>
      <c r="AJ349" s="181" t="str">
        <f>VLOOKUP($P349,[1]Map!$B$2:$C$7,2,FALSE)</f>
        <v>Water</v>
      </c>
      <c r="AK349" s="181" t="str">
        <f>VLOOKUP($H349,[1]Map!$F$2:$G$47,2,FALSE)</f>
        <v>Reg Def</v>
      </c>
      <c r="AL349" s="196">
        <f t="shared" si="40"/>
        <v>144503.31</v>
      </c>
      <c r="AM349" s="196">
        <f t="shared" si="41"/>
        <v>0</v>
      </c>
      <c r="AN349" s="196">
        <f t="shared" si="45"/>
        <v>144503.31</v>
      </c>
      <c r="AO349" s="196">
        <f t="shared" si="46"/>
        <v>0</v>
      </c>
      <c r="AP349" s="196">
        <f t="shared" si="42"/>
        <v>-144503.31000000006</v>
      </c>
      <c r="AQ349" s="196">
        <f t="shared" si="43"/>
        <v>0</v>
      </c>
      <c r="AR349" s="196">
        <f t="shared" si="44"/>
        <v>-49583.489999999991</v>
      </c>
      <c r="AS349" s="204">
        <f t="shared" si="47"/>
        <v>0.34313047915649802</v>
      </c>
      <c r="AV349" s="197"/>
    </row>
    <row r="350" spans="1:48">
      <c r="A350" s="105">
        <v>2</v>
      </c>
      <c r="B350" s="105">
        <v>1012</v>
      </c>
      <c r="C350" s="105" t="s">
        <v>238</v>
      </c>
      <c r="D350" s="105">
        <v>20</v>
      </c>
      <c r="E350" s="105">
        <v>276</v>
      </c>
      <c r="F350" s="105" t="s">
        <v>409</v>
      </c>
      <c r="G350" s="105">
        <v>2026</v>
      </c>
      <c r="H350" s="105" t="s">
        <v>267</v>
      </c>
      <c r="I350" s="105">
        <v>1</v>
      </c>
      <c r="J350" s="105" t="s">
        <v>243</v>
      </c>
      <c r="K350" s="105">
        <v>13</v>
      </c>
      <c r="L350" s="105">
        <v>23634763</v>
      </c>
      <c r="M350" s="105">
        <v>0</v>
      </c>
      <c r="N350" s="105" t="s">
        <v>258</v>
      </c>
      <c r="O350" s="105" t="s">
        <v>241</v>
      </c>
      <c r="P350" s="105" t="s">
        <v>250</v>
      </c>
      <c r="Q350" s="105">
        <v>0</v>
      </c>
      <c r="R350" s="105">
        <v>0</v>
      </c>
      <c r="S350" s="105">
        <v>-722766.48</v>
      </c>
      <c r="T350" s="105">
        <v>0</v>
      </c>
      <c r="U350" s="105">
        <v>-707963.09</v>
      </c>
      <c r="V350" s="105">
        <v>-3441745.35</v>
      </c>
      <c r="W350" s="105">
        <v>-3371253.12</v>
      </c>
      <c r="X350" s="105">
        <v>0</v>
      </c>
      <c r="Y350" s="105">
        <v>0</v>
      </c>
      <c r="Z350" s="105">
        <v>-70492.23</v>
      </c>
      <c r="AA350" s="105">
        <v>0</v>
      </c>
      <c r="AB350" s="105">
        <v>0</v>
      </c>
      <c r="AC350" s="105">
        <v>70492.23</v>
      </c>
      <c r="AD350" s="105">
        <v>0</v>
      </c>
      <c r="AE350" s="105">
        <v>0</v>
      </c>
      <c r="AF350" s="105">
        <v>0</v>
      </c>
      <c r="AG350" s="105">
        <v>0</v>
      </c>
      <c r="AH350" s="105">
        <v>0</v>
      </c>
      <c r="AI350" s="105">
        <v>0</v>
      </c>
      <c r="AJ350" s="181" t="str">
        <f>VLOOKUP($P350,[1]Map!$B$2:$C$7,2,FALSE)</f>
        <v>Water</v>
      </c>
      <c r="AK350" s="181" t="str">
        <f>VLOOKUP($H350,[1]Map!$F$2:$G$47,2,FALSE)</f>
        <v>Taxable CIAC</v>
      </c>
      <c r="AL350" s="196">
        <f t="shared" si="40"/>
        <v>-70492.23</v>
      </c>
      <c r="AM350" s="196">
        <f t="shared" si="41"/>
        <v>0</v>
      </c>
      <c r="AN350" s="196">
        <f t="shared" si="45"/>
        <v>-70492.23</v>
      </c>
      <c r="AO350" s="196">
        <f t="shared" si="46"/>
        <v>0</v>
      </c>
      <c r="AP350" s="196">
        <f t="shared" si="42"/>
        <v>70492.229999999981</v>
      </c>
      <c r="AQ350" s="196">
        <f t="shared" si="43"/>
        <v>0</v>
      </c>
      <c r="AR350" s="196">
        <f t="shared" si="44"/>
        <v>14803.390000000014</v>
      </c>
      <c r="AS350" s="204">
        <f t="shared" si="47"/>
        <v>0.21000030783534607</v>
      </c>
      <c r="AV350" s="197"/>
    </row>
    <row r="351" spans="1:48">
      <c r="A351" s="105">
        <v>2</v>
      </c>
      <c r="B351" s="105">
        <v>1012</v>
      </c>
      <c r="C351" s="105" t="s">
        <v>238</v>
      </c>
      <c r="D351" s="105">
        <v>20</v>
      </c>
      <c r="E351" s="105">
        <v>276</v>
      </c>
      <c r="F351" s="105" t="s">
        <v>409</v>
      </c>
      <c r="G351" s="105">
        <v>2026</v>
      </c>
      <c r="H351" s="105" t="s">
        <v>264</v>
      </c>
      <c r="I351" s="105">
        <v>1</v>
      </c>
      <c r="J351" s="105" t="s">
        <v>243</v>
      </c>
      <c r="K351" s="105">
        <v>13</v>
      </c>
      <c r="L351" s="105">
        <v>10301012</v>
      </c>
      <c r="M351" s="105">
        <v>0</v>
      </c>
      <c r="N351" s="105" t="s">
        <v>258</v>
      </c>
      <c r="O351" s="105" t="s">
        <v>241</v>
      </c>
      <c r="P351" s="105" t="s">
        <v>250</v>
      </c>
      <c r="Q351" s="105">
        <v>0</v>
      </c>
      <c r="R351" s="105">
        <v>0</v>
      </c>
      <c r="S351" s="105">
        <v>-859309.73</v>
      </c>
      <c r="T351" s="105">
        <v>0</v>
      </c>
      <c r="U351" s="105">
        <v>-826279.25</v>
      </c>
      <c r="V351" s="105">
        <v>-2958908.64</v>
      </c>
      <c r="W351" s="105">
        <v>-2849794.45</v>
      </c>
      <c r="X351" s="105">
        <v>0</v>
      </c>
      <c r="Y351" s="105">
        <v>0</v>
      </c>
      <c r="Z351" s="105">
        <v>-109114.19</v>
      </c>
      <c r="AA351" s="105">
        <v>0</v>
      </c>
      <c r="AB351" s="105">
        <v>0</v>
      </c>
      <c r="AC351" s="105">
        <v>109114.19</v>
      </c>
      <c r="AD351" s="105">
        <v>0</v>
      </c>
      <c r="AE351" s="105">
        <v>0</v>
      </c>
      <c r="AF351" s="105">
        <v>0</v>
      </c>
      <c r="AG351" s="105">
        <v>0</v>
      </c>
      <c r="AH351" s="105">
        <v>0</v>
      </c>
      <c r="AI351" s="105">
        <v>0</v>
      </c>
      <c r="AJ351" s="181" t="str">
        <f>VLOOKUP($P351,[1]Map!$B$2:$C$7,2,FALSE)</f>
        <v>Water</v>
      </c>
      <c r="AK351" s="181" t="str">
        <f>VLOOKUP($H351,[1]Map!$F$2:$G$47,2,FALSE)</f>
        <v>Reg Def</v>
      </c>
      <c r="AL351" s="196">
        <f t="shared" si="40"/>
        <v>-109114.19</v>
      </c>
      <c r="AM351" s="196">
        <f t="shared" si="41"/>
        <v>0</v>
      </c>
      <c r="AN351" s="196">
        <f t="shared" si="45"/>
        <v>-109114.19</v>
      </c>
      <c r="AO351" s="196">
        <f t="shared" si="46"/>
        <v>0</v>
      </c>
      <c r="AP351" s="196">
        <f t="shared" si="42"/>
        <v>109114.18999999994</v>
      </c>
      <c r="AQ351" s="196">
        <f t="shared" si="43"/>
        <v>0</v>
      </c>
      <c r="AR351" s="196">
        <f t="shared" si="44"/>
        <v>33030.479999999981</v>
      </c>
      <c r="AS351" s="204">
        <f t="shared" si="47"/>
        <v>0.30271479813945373</v>
      </c>
      <c r="AV351" s="197"/>
    </row>
    <row r="352" spans="1:48">
      <c r="A352" s="105">
        <v>2</v>
      </c>
      <c r="B352" s="105">
        <v>1012</v>
      </c>
      <c r="C352" s="105" t="s">
        <v>238</v>
      </c>
      <c r="D352" s="105">
        <v>20</v>
      </c>
      <c r="E352" s="105">
        <v>276</v>
      </c>
      <c r="F352" s="105" t="s">
        <v>409</v>
      </c>
      <c r="G352" s="105">
        <v>2026</v>
      </c>
      <c r="H352" s="105" t="s">
        <v>265</v>
      </c>
      <c r="I352" s="105">
        <v>1</v>
      </c>
      <c r="J352" s="105" t="s">
        <v>243</v>
      </c>
      <c r="K352" s="105">
        <v>13</v>
      </c>
      <c r="L352" s="105">
        <v>10301010</v>
      </c>
      <c r="M352" s="105">
        <v>0</v>
      </c>
      <c r="N352" s="105" t="s">
        <v>258</v>
      </c>
      <c r="O352" s="105" t="s">
        <v>241</v>
      </c>
      <c r="P352" s="105" t="s">
        <v>250</v>
      </c>
      <c r="Q352" s="105">
        <v>0</v>
      </c>
      <c r="R352" s="105">
        <v>0</v>
      </c>
      <c r="S352" s="105">
        <v>-4419600.5</v>
      </c>
      <c r="T352" s="105">
        <v>0</v>
      </c>
      <c r="U352" s="105">
        <v>-4358281.32</v>
      </c>
      <c r="V352" s="105">
        <v>-16054190.65</v>
      </c>
      <c r="W352" s="105">
        <v>-15773228.220000001</v>
      </c>
      <c r="X352" s="105">
        <v>0</v>
      </c>
      <c r="Y352" s="105">
        <v>0</v>
      </c>
      <c r="Z352" s="105">
        <v>-280962.43</v>
      </c>
      <c r="AA352" s="105">
        <v>0</v>
      </c>
      <c r="AB352" s="105">
        <v>0</v>
      </c>
      <c r="AC352" s="105">
        <v>280962.43</v>
      </c>
      <c r="AD352" s="105">
        <v>0</v>
      </c>
      <c r="AE352" s="105">
        <v>0</v>
      </c>
      <c r="AF352" s="105">
        <v>0</v>
      </c>
      <c r="AG352" s="105">
        <v>0</v>
      </c>
      <c r="AH352" s="105">
        <v>0</v>
      </c>
      <c r="AI352" s="105">
        <v>0</v>
      </c>
      <c r="AJ352" s="181" t="str">
        <f>VLOOKUP($P352,[1]Map!$B$2:$C$7,2,FALSE)</f>
        <v>Water</v>
      </c>
      <c r="AK352" s="181" t="str">
        <f>VLOOKUP($H352,[1]Map!$F$2:$G$47,2,FALSE)</f>
        <v>Reg Def</v>
      </c>
      <c r="AL352" s="196">
        <f t="shared" si="40"/>
        <v>-280962.43</v>
      </c>
      <c r="AM352" s="196">
        <f t="shared" si="41"/>
        <v>0</v>
      </c>
      <c r="AN352" s="196">
        <f t="shared" si="45"/>
        <v>-280962.43</v>
      </c>
      <c r="AO352" s="196">
        <f t="shared" si="46"/>
        <v>0</v>
      </c>
      <c r="AP352" s="196">
        <f t="shared" si="42"/>
        <v>280962.4299999997</v>
      </c>
      <c r="AQ352" s="196">
        <f t="shared" si="43"/>
        <v>0</v>
      </c>
      <c r="AR352" s="196">
        <f t="shared" si="44"/>
        <v>61319.179999999702</v>
      </c>
      <c r="AS352" s="204">
        <f t="shared" si="47"/>
        <v>0.21824690226376448</v>
      </c>
      <c r="AV352" s="197"/>
    </row>
    <row r="353" spans="1:48">
      <c r="A353" s="105">
        <v>2</v>
      </c>
      <c r="B353" s="105">
        <v>1012</v>
      </c>
      <c r="C353" s="105" t="s">
        <v>238</v>
      </c>
      <c r="D353" s="105">
        <v>20</v>
      </c>
      <c r="E353" s="105">
        <v>276</v>
      </c>
      <c r="F353" s="105" t="s">
        <v>409</v>
      </c>
      <c r="G353" s="105">
        <v>2026</v>
      </c>
      <c r="H353" s="105" t="s">
        <v>268</v>
      </c>
      <c r="I353" s="105">
        <v>1</v>
      </c>
      <c r="J353" s="105" t="s">
        <v>243</v>
      </c>
      <c r="K353" s="105">
        <v>13</v>
      </c>
      <c r="L353" s="105">
        <v>10301135</v>
      </c>
      <c r="M353" s="105">
        <v>0</v>
      </c>
      <c r="N353" s="105" t="s">
        <v>258</v>
      </c>
      <c r="O353" s="105" t="s">
        <v>241</v>
      </c>
      <c r="P353" s="105" t="s">
        <v>250</v>
      </c>
      <c r="Q353" s="105">
        <v>0</v>
      </c>
      <c r="R353" s="105">
        <v>0</v>
      </c>
      <c r="S353" s="105">
        <v>-457261.32</v>
      </c>
      <c r="T353" s="105">
        <v>0</v>
      </c>
      <c r="U353" s="105">
        <v>-433909.04000000004</v>
      </c>
      <c r="V353" s="105">
        <v>-1306460.92</v>
      </c>
      <c r="W353" s="105">
        <v>-1239740.1200000001</v>
      </c>
      <c r="X353" s="105">
        <v>0</v>
      </c>
      <c r="Y353" s="105">
        <v>0</v>
      </c>
      <c r="Z353" s="105">
        <v>-66720.800000000003</v>
      </c>
      <c r="AA353" s="105">
        <v>0</v>
      </c>
      <c r="AB353" s="105">
        <v>0</v>
      </c>
      <c r="AC353" s="105">
        <v>66720.800000000003</v>
      </c>
      <c r="AD353" s="105">
        <v>0</v>
      </c>
      <c r="AE353" s="105">
        <v>0</v>
      </c>
      <c r="AF353" s="105">
        <v>0</v>
      </c>
      <c r="AG353" s="105">
        <v>0</v>
      </c>
      <c r="AH353" s="105">
        <v>0</v>
      </c>
      <c r="AI353" s="105">
        <v>0</v>
      </c>
      <c r="AJ353" s="181" t="str">
        <f>VLOOKUP($P353,[1]Map!$B$2:$C$7,2,FALSE)</f>
        <v>Water</v>
      </c>
      <c r="AK353" s="181" t="str">
        <f>VLOOKUP($H353,[1]Map!$F$2:$G$47,2,FALSE)</f>
        <v>Reg Def</v>
      </c>
      <c r="AL353" s="196">
        <f t="shared" si="40"/>
        <v>-66720.800000000003</v>
      </c>
      <c r="AM353" s="196">
        <f t="shared" si="41"/>
        <v>0</v>
      </c>
      <c r="AN353" s="196">
        <f t="shared" si="45"/>
        <v>-66720.800000000003</v>
      </c>
      <c r="AO353" s="196">
        <f t="shared" si="46"/>
        <v>0</v>
      </c>
      <c r="AP353" s="196">
        <f t="shared" si="42"/>
        <v>66720.799999999814</v>
      </c>
      <c r="AQ353" s="196">
        <f t="shared" si="43"/>
        <v>-1.8917489796876907E-10</v>
      </c>
      <c r="AR353" s="196">
        <f t="shared" si="44"/>
        <v>23352.27999999997</v>
      </c>
      <c r="AS353" s="204">
        <f t="shared" si="47"/>
        <v>0.35000000000000053</v>
      </c>
      <c r="AV353" s="197"/>
    </row>
    <row r="354" spans="1:48">
      <c r="A354" s="105">
        <v>2</v>
      </c>
      <c r="B354" s="105">
        <v>1012</v>
      </c>
      <c r="C354" s="105" t="s">
        <v>238</v>
      </c>
      <c r="D354" s="105">
        <v>20</v>
      </c>
      <c r="E354" s="105">
        <v>276</v>
      </c>
      <c r="F354" s="105" t="s">
        <v>409</v>
      </c>
      <c r="G354" s="105">
        <v>2026</v>
      </c>
      <c r="H354" s="105" t="s">
        <v>266</v>
      </c>
      <c r="I354" s="105">
        <v>1</v>
      </c>
      <c r="J354" s="105" t="s">
        <v>243</v>
      </c>
      <c r="K354" s="105">
        <v>13</v>
      </c>
      <c r="L354" s="105">
        <v>10301050</v>
      </c>
      <c r="M354" s="105">
        <v>0</v>
      </c>
      <c r="N354" s="105" t="s">
        <v>258</v>
      </c>
      <c r="O354" s="105" t="s">
        <v>241</v>
      </c>
      <c r="P354" s="105" t="s">
        <v>250</v>
      </c>
      <c r="Q354" s="105">
        <v>0</v>
      </c>
      <c r="R354" s="105">
        <v>0</v>
      </c>
      <c r="S354" s="105">
        <v>41407767.780000001</v>
      </c>
      <c r="T354" s="105">
        <v>5823843.6900000004</v>
      </c>
      <c r="U354" s="105">
        <v>45779163.090000004</v>
      </c>
      <c r="V354" s="105">
        <v>170118445.47</v>
      </c>
      <c r="W354" s="105">
        <v>192104093.33000001</v>
      </c>
      <c r="X354" s="105">
        <v>0</v>
      </c>
      <c r="Y354" s="105">
        <v>0</v>
      </c>
      <c r="Z354" s="105">
        <v>5746941.1399999997</v>
      </c>
      <c r="AA354" s="105">
        <v>0</v>
      </c>
      <c r="AB354" s="105">
        <v>-27732589</v>
      </c>
      <c r="AC354" s="105">
        <v>21985647.859999999</v>
      </c>
      <c r="AD354" s="105">
        <v>0</v>
      </c>
      <c r="AE354" s="105">
        <v>0</v>
      </c>
      <c r="AF354" s="105">
        <v>0</v>
      </c>
      <c r="AG354" s="105">
        <v>0</v>
      </c>
      <c r="AH354" s="105">
        <v>0</v>
      </c>
      <c r="AI354" s="105">
        <v>0</v>
      </c>
      <c r="AJ354" s="181" t="str">
        <f>VLOOKUP($P354,[1]Map!$B$2:$C$7,2,FALSE)</f>
        <v>Water</v>
      </c>
      <c r="AK354" s="181" t="str">
        <f>VLOOKUP($H354,[1]Map!$F$2:$G$47,2,FALSE)</f>
        <v>Repairs</v>
      </c>
      <c r="AL354" s="196">
        <f t="shared" si="40"/>
        <v>5746941.1399999997</v>
      </c>
      <c r="AM354" s="196">
        <f t="shared" si="41"/>
        <v>0</v>
      </c>
      <c r="AN354" s="196">
        <f t="shared" si="45"/>
        <v>5746941.1399999997</v>
      </c>
      <c r="AO354" s="196">
        <f t="shared" si="46"/>
        <v>-27732589</v>
      </c>
      <c r="AP354" s="196">
        <f t="shared" si="42"/>
        <v>21985647.860000014</v>
      </c>
      <c r="AQ354" s="196">
        <f t="shared" si="43"/>
        <v>0</v>
      </c>
      <c r="AR354" s="196">
        <f t="shared" si="44"/>
        <v>4371395.3100000024</v>
      </c>
      <c r="AS354" s="204">
        <f t="shared" si="47"/>
        <v>0.19882949721728144</v>
      </c>
      <c r="AV354" s="197"/>
    </row>
    <row r="355" spans="1:48">
      <c r="A355" s="105">
        <v>2</v>
      </c>
      <c r="B355" s="105">
        <v>1012</v>
      </c>
      <c r="C355" s="105" t="s">
        <v>238</v>
      </c>
      <c r="D355" s="105">
        <v>20</v>
      </c>
      <c r="E355" s="105">
        <v>276</v>
      </c>
      <c r="F355" s="105" t="s">
        <v>409</v>
      </c>
      <c r="G355" s="105">
        <v>2026</v>
      </c>
      <c r="H355" s="105" t="s">
        <v>261</v>
      </c>
      <c r="I355" s="105">
        <v>1</v>
      </c>
      <c r="J355" s="105" t="s">
        <v>243</v>
      </c>
      <c r="K355" s="105">
        <v>14</v>
      </c>
      <c r="L355" s="105">
        <v>10301502</v>
      </c>
      <c r="M355" s="105">
        <v>0</v>
      </c>
      <c r="N355" s="105" t="s">
        <v>258</v>
      </c>
      <c r="O355" s="105" t="s">
        <v>241</v>
      </c>
      <c r="P355" s="105" t="s">
        <v>250</v>
      </c>
      <c r="Q355" s="105">
        <v>0</v>
      </c>
      <c r="R355" s="105">
        <v>0</v>
      </c>
      <c r="S355" s="105">
        <v>0</v>
      </c>
      <c r="T355" s="105">
        <v>0</v>
      </c>
      <c r="U355" s="105">
        <v>0</v>
      </c>
      <c r="V355" s="105">
        <v>4642128.46</v>
      </c>
      <c r="W355" s="105">
        <v>5446251.4000000004</v>
      </c>
      <c r="X355" s="105">
        <v>0</v>
      </c>
      <c r="Y355" s="105">
        <v>0</v>
      </c>
      <c r="Z355" s="105">
        <v>147003.06</v>
      </c>
      <c r="AA355" s="105">
        <v>0</v>
      </c>
      <c r="AB355" s="105">
        <v>-951126</v>
      </c>
      <c r="AC355" s="105">
        <v>804122.94000000006</v>
      </c>
      <c r="AD355" s="105">
        <v>0</v>
      </c>
      <c r="AE355" s="105">
        <v>0</v>
      </c>
      <c r="AF355" s="105">
        <v>0</v>
      </c>
      <c r="AG355" s="105">
        <v>0</v>
      </c>
      <c r="AH355" s="105">
        <v>0</v>
      </c>
      <c r="AI355" s="105">
        <v>0</v>
      </c>
      <c r="AJ355" s="181" t="str">
        <f>VLOOKUP($P355,[1]Map!$B$2:$C$7,2,FALSE)</f>
        <v>Water</v>
      </c>
      <c r="AK355" s="181" t="str">
        <f>VLOOKUP($H355,[1]Map!$F$2:$G$47,2,FALSE)</f>
        <v>Flow Through</v>
      </c>
      <c r="AL355" s="196">
        <f t="shared" si="40"/>
        <v>147003.06</v>
      </c>
      <c r="AM355" s="196">
        <f t="shared" si="41"/>
        <v>0</v>
      </c>
      <c r="AN355" s="196">
        <f t="shared" si="45"/>
        <v>147003.06</v>
      </c>
      <c r="AO355" s="196">
        <f t="shared" si="46"/>
        <v>-951126</v>
      </c>
      <c r="AP355" s="196">
        <f t="shared" si="42"/>
        <v>804122.94000000041</v>
      </c>
      <c r="AQ355" s="196">
        <f t="shared" si="43"/>
        <v>0</v>
      </c>
      <c r="AR355" s="196">
        <f t="shared" si="44"/>
        <v>0</v>
      </c>
      <c r="AS355" s="204">
        <f t="shared" si="47"/>
        <v>0</v>
      </c>
      <c r="AV355" s="197"/>
    </row>
    <row r="356" spans="1:48">
      <c r="A356" s="105">
        <v>2</v>
      </c>
      <c r="B356" s="105">
        <v>1012</v>
      </c>
      <c r="C356" s="105" t="s">
        <v>238</v>
      </c>
      <c r="D356" s="105">
        <v>20</v>
      </c>
      <c r="E356" s="105">
        <v>276</v>
      </c>
      <c r="F356" s="105" t="s">
        <v>409</v>
      </c>
      <c r="G356" s="105">
        <v>2026</v>
      </c>
      <c r="H356" s="105" t="s">
        <v>271</v>
      </c>
      <c r="I356" s="105">
        <v>1</v>
      </c>
      <c r="J356" s="105" t="s">
        <v>243</v>
      </c>
      <c r="K356" s="105">
        <v>13</v>
      </c>
      <c r="L356" s="105">
        <v>10301004</v>
      </c>
      <c r="M356" s="105">
        <v>-1</v>
      </c>
      <c r="N356" s="105" t="s">
        <v>270</v>
      </c>
      <c r="O356" s="105" t="s">
        <v>241</v>
      </c>
      <c r="P356" s="105" t="s">
        <v>250</v>
      </c>
      <c r="Q356" s="105">
        <v>0</v>
      </c>
      <c r="R356" s="105">
        <v>0</v>
      </c>
      <c r="S356" s="105">
        <v>-4250646.37</v>
      </c>
      <c r="T356" s="105">
        <v>-18900</v>
      </c>
      <c r="U356" s="105">
        <v>-3992513.88</v>
      </c>
      <c r="V356" s="105">
        <v>-16753787.869999999</v>
      </c>
      <c r="W356" s="105">
        <v>-15824430.73</v>
      </c>
      <c r="X356" s="105">
        <v>1019357.14</v>
      </c>
      <c r="Y356" s="105">
        <v>0</v>
      </c>
      <c r="Z356" s="105">
        <v>0</v>
      </c>
      <c r="AA356" s="105">
        <v>0</v>
      </c>
      <c r="AB356" s="105">
        <v>90000</v>
      </c>
      <c r="AC356" s="105">
        <v>929357.14</v>
      </c>
      <c r="AD356" s="105">
        <v>0</v>
      </c>
      <c r="AE356" s="105">
        <v>0</v>
      </c>
      <c r="AF356" s="105">
        <v>0</v>
      </c>
      <c r="AG356" s="105">
        <v>0</v>
      </c>
      <c r="AH356" s="105">
        <v>0</v>
      </c>
      <c r="AI356" s="105">
        <v>0</v>
      </c>
      <c r="AJ356" s="181" t="str">
        <f>VLOOKUP($P356,[1]Map!$B$2:$C$7,2,FALSE)</f>
        <v>Water</v>
      </c>
      <c r="AK356" s="181" t="str">
        <f>VLOOKUP($H356,[1]Map!$F$2:$G$47,2,FALSE)</f>
        <v>Taxable CIAC</v>
      </c>
      <c r="AL356" s="196">
        <f t="shared" si="40"/>
        <v>0</v>
      </c>
      <c r="AM356" s="196">
        <f t="shared" si="41"/>
        <v>1019357.14</v>
      </c>
      <c r="AN356" s="196">
        <f t="shared" si="45"/>
        <v>-1019357.14</v>
      </c>
      <c r="AO356" s="196">
        <f t="shared" si="46"/>
        <v>90000</v>
      </c>
      <c r="AP356" s="196">
        <f t="shared" si="42"/>
        <v>929357.13999999873</v>
      </c>
      <c r="AQ356" s="196">
        <f t="shared" si="43"/>
        <v>-1.280568540096283E-9</v>
      </c>
      <c r="AR356" s="196">
        <f t="shared" si="44"/>
        <v>258132.49000000022</v>
      </c>
      <c r="AS356" s="204">
        <f t="shared" si="47"/>
        <v>0.27775381378142805</v>
      </c>
      <c r="AV356" s="197"/>
    </row>
    <row r="357" spans="1:48">
      <c r="A357" s="105">
        <v>2</v>
      </c>
      <c r="B357" s="105">
        <v>1012</v>
      </c>
      <c r="C357" s="105" t="s">
        <v>238</v>
      </c>
      <c r="D357" s="105">
        <v>20</v>
      </c>
      <c r="E357" s="105">
        <v>276</v>
      </c>
      <c r="F357" s="105" t="s">
        <v>409</v>
      </c>
      <c r="G357" s="105">
        <v>2026</v>
      </c>
      <c r="H357" s="105" t="s">
        <v>242</v>
      </c>
      <c r="I357" s="105">
        <v>1</v>
      </c>
      <c r="J357" s="105" t="s">
        <v>243</v>
      </c>
      <c r="K357" s="105">
        <v>13</v>
      </c>
      <c r="L357" s="105">
        <v>21</v>
      </c>
      <c r="M357" s="105">
        <v>1</v>
      </c>
      <c r="N357" s="105" t="s">
        <v>239</v>
      </c>
      <c r="O357" s="105" t="s">
        <v>241</v>
      </c>
      <c r="P357" s="105" t="s">
        <v>251</v>
      </c>
      <c r="Q357" s="105">
        <v>0</v>
      </c>
      <c r="R357" s="105">
        <v>0</v>
      </c>
      <c r="S357" s="105">
        <v>165296.16</v>
      </c>
      <c r="T357" s="105">
        <v>37187.5</v>
      </c>
      <c r="U357" s="105">
        <v>202483.66</v>
      </c>
      <c r="V357" s="105">
        <v>787124.44000000006</v>
      </c>
      <c r="W357" s="105">
        <v>964207.72</v>
      </c>
      <c r="X357" s="105">
        <v>0</v>
      </c>
      <c r="Y357" s="105">
        <v>177706.99</v>
      </c>
      <c r="Z357" s="105">
        <v>623.71</v>
      </c>
      <c r="AA357" s="105">
        <v>0</v>
      </c>
      <c r="AB357" s="105">
        <v>0</v>
      </c>
      <c r="AC357" s="105">
        <v>177083.28</v>
      </c>
      <c r="AD357" s="105">
        <v>0</v>
      </c>
      <c r="AE357" s="105">
        <v>0</v>
      </c>
      <c r="AF357" s="105">
        <v>0</v>
      </c>
      <c r="AG357" s="105">
        <v>0</v>
      </c>
      <c r="AH357" s="105">
        <v>0</v>
      </c>
      <c r="AI357" s="105">
        <v>0</v>
      </c>
      <c r="AJ357" s="181" t="str">
        <f>VLOOKUP($P357,[1]Map!$B$2:$C$7,2,FALSE)</f>
        <v>Water</v>
      </c>
      <c r="AK357" s="181" t="str">
        <f>VLOOKUP($H357,[1]Map!$F$2:$G$47,2,FALSE)</f>
        <v>COR</v>
      </c>
      <c r="AL357" s="196">
        <f t="shared" si="40"/>
        <v>623.71</v>
      </c>
      <c r="AM357" s="196">
        <f t="shared" si="41"/>
        <v>177706.99</v>
      </c>
      <c r="AN357" s="196">
        <f t="shared" si="45"/>
        <v>-177083.28</v>
      </c>
      <c r="AO357" s="196">
        <f t="shared" si="46"/>
        <v>0</v>
      </c>
      <c r="AP357" s="196">
        <f t="shared" si="42"/>
        <v>177083.27999999991</v>
      </c>
      <c r="AQ357" s="196">
        <f t="shared" si="43"/>
        <v>0</v>
      </c>
      <c r="AR357" s="196">
        <f t="shared" si="44"/>
        <v>37187.5</v>
      </c>
      <c r="AS357" s="204">
        <f t="shared" si="47"/>
        <v>0.21000006324707798</v>
      </c>
      <c r="AV357" s="197"/>
    </row>
    <row r="358" spans="1:48">
      <c r="A358" s="105">
        <v>2</v>
      </c>
      <c r="B358" s="105">
        <v>1012</v>
      </c>
      <c r="C358" s="105" t="s">
        <v>238</v>
      </c>
      <c r="D358" s="105">
        <v>20</v>
      </c>
      <c r="E358" s="105">
        <v>276</v>
      </c>
      <c r="F358" s="105" t="s">
        <v>409</v>
      </c>
      <c r="G358" s="105">
        <v>2026</v>
      </c>
      <c r="H358" s="105" t="s">
        <v>246</v>
      </c>
      <c r="I358" s="105">
        <v>1</v>
      </c>
      <c r="J358" s="105" t="s">
        <v>243</v>
      </c>
      <c r="K358" s="105">
        <v>13</v>
      </c>
      <c r="L358" s="105">
        <v>19</v>
      </c>
      <c r="M358" s="105">
        <v>1</v>
      </c>
      <c r="N358" s="105" t="s">
        <v>239</v>
      </c>
      <c r="O358" s="105" t="s">
        <v>241</v>
      </c>
      <c r="P358" s="105" t="s">
        <v>251</v>
      </c>
      <c r="Q358" s="105">
        <v>0</v>
      </c>
      <c r="R358" s="105">
        <v>0</v>
      </c>
      <c r="S358" s="105">
        <v>95814.81</v>
      </c>
      <c r="T358" s="105">
        <v>4355.4800000000005</v>
      </c>
      <c r="U358" s="105">
        <v>99569.53</v>
      </c>
      <c r="V358" s="105">
        <v>456260.93</v>
      </c>
      <c r="W358" s="105">
        <v>474140.32</v>
      </c>
      <c r="X358" s="105">
        <v>20361.93</v>
      </c>
      <c r="Y358" s="105">
        <v>0</v>
      </c>
      <c r="Z358" s="105">
        <v>2482.54</v>
      </c>
      <c r="AA358" s="105">
        <v>0</v>
      </c>
      <c r="AB358" s="105">
        <v>0</v>
      </c>
      <c r="AC358" s="105">
        <v>17879.39</v>
      </c>
      <c r="AD358" s="105">
        <v>0</v>
      </c>
      <c r="AE358" s="105">
        <v>0</v>
      </c>
      <c r="AF358" s="105">
        <v>0</v>
      </c>
      <c r="AG358" s="105">
        <v>0</v>
      </c>
      <c r="AH358" s="105">
        <v>0</v>
      </c>
      <c r="AI358" s="105">
        <v>0</v>
      </c>
      <c r="AJ358" s="181" t="str">
        <f>VLOOKUP($P358,[1]Map!$B$2:$C$7,2,FALSE)</f>
        <v>Water</v>
      </c>
      <c r="AK358" s="181" t="str">
        <f>VLOOKUP($H358,[1]Map!$F$2:$G$47,2,FALSE)</f>
        <v>Reg Def</v>
      </c>
      <c r="AL358" s="196">
        <f t="shared" si="40"/>
        <v>2482.54</v>
      </c>
      <c r="AM358" s="196">
        <f t="shared" si="41"/>
        <v>20361.93</v>
      </c>
      <c r="AN358" s="196">
        <f t="shared" si="45"/>
        <v>-17879.39</v>
      </c>
      <c r="AO358" s="196">
        <f t="shared" si="46"/>
        <v>0</v>
      </c>
      <c r="AP358" s="196">
        <f t="shared" si="42"/>
        <v>17879.390000000014</v>
      </c>
      <c r="AQ358" s="196">
        <f t="shared" si="43"/>
        <v>0</v>
      </c>
      <c r="AR358" s="196">
        <f t="shared" si="44"/>
        <v>3754.7200000000012</v>
      </c>
      <c r="AS358" s="204">
        <f t="shared" si="47"/>
        <v>0.21000269024838086</v>
      </c>
      <c r="AV358" s="197"/>
    </row>
    <row r="359" spans="1:48">
      <c r="A359" s="105">
        <v>2</v>
      </c>
      <c r="B359" s="105">
        <v>1012</v>
      </c>
      <c r="C359" s="105" t="s">
        <v>238</v>
      </c>
      <c r="D359" s="105">
        <v>20</v>
      </c>
      <c r="E359" s="105">
        <v>276</v>
      </c>
      <c r="F359" s="105" t="s">
        <v>409</v>
      </c>
      <c r="G359" s="105">
        <v>2026</v>
      </c>
      <c r="H359" s="105" t="s">
        <v>259</v>
      </c>
      <c r="I359" s="105">
        <v>1</v>
      </c>
      <c r="J359" s="105" t="s">
        <v>243</v>
      </c>
      <c r="K359" s="105">
        <v>13</v>
      </c>
      <c r="L359" s="105">
        <v>10301001</v>
      </c>
      <c r="M359" s="105">
        <v>0</v>
      </c>
      <c r="N359" s="105" t="s">
        <v>258</v>
      </c>
      <c r="O359" s="105" t="s">
        <v>241</v>
      </c>
      <c r="P359" s="105" t="s">
        <v>251</v>
      </c>
      <c r="Q359" s="105">
        <v>0</v>
      </c>
      <c r="R359" s="105">
        <v>0</v>
      </c>
      <c r="S359" s="105">
        <v>2533</v>
      </c>
      <c r="T359" s="105">
        <v>0</v>
      </c>
      <c r="U359" s="105">
        <v>2441.4500000000003</v>
      </c>
      <c r="V359" s="105">
        <v>12062.07</v>
      </c>
      <c r="W359" s="105">
        <v>11626.06</v>
      </c>
      <c r="X359" s="105">
        <v>0</v>
      </c>
      <c r="Y359" s="105">
        <v>0</v>
      </c>
      <c r="Z359" s="105">
        <v>436.01</v>
      </c>
      <c r="AA359" s="105">
        <v>0</v>
      </c>
      <c r="AB359" s="105">
        <v>0</v>
      </c>
      <c r="AC359" s="105">
        <v>-436.01</v>
      </c>
      <c r="AD359" s="105">
        <v>0</v>
      </c>
      <c r="AE359" s="105">
        <v>0</v>
      </c>
      <c r="AF359" s="105">
        <v>0</v>
      </c>
      <c r="AG359" s="105">
        <v>0</v>
      </c>
      <c r="AH359" s="105">
        <v>0</v>
      </c>
      <c r="AI359" s="105">
        <v>0</v>
      </c>
      <c r="AJ359" s="181" t="str">
        <f>VLOOKUP($P359,[1]Map!$B$2:$C$7,2,FALSE)</f>
        <v>Water</v>
      </c>
      <c r="AK359" s="181" t="str">
        <f>VLOOKUP($H359,[1]Map!$F$2:$G$47,2,FALSE)</f>
        <v>Reg Def</v>
      </c>
      <c r="AL359" s="196">
        <f t="shared" si="40"/>
        <v>436.01</v>
      </c>
      <c r="AM359" s="196">
        <f t="shared" si="41"/>
        <v>0</v>
      </c>
      <c r="AN359" s="196">
        <f t="shared" si="45"/>
        <v>436.01</v>
      </c>
      <c r="AO359" s="196">
        <f t="shared" si="46"/>
        <v>0</v>
      </c>
      <c r="AP359" s="196">
        <f t="shared" si="42"/>
        <v>-436.01000000000022</v>
      </c>
      <c r="AQ359" s="196">
        <f t="shared" si="43"/>
        <v>0</v>
      </c>
      <c r="AR359" s="196">
        <f t="shared" si="44"/>
        <v>-91.549999999999727</v>
      </c>
      <c r="AS359" s="204">
        <f t="shared" si="47"/>
        <v>0.20997224834292719</v>
      </c>
      <c r="AV359" s="197"/>
    </row>
    <row r="360" spans="1:48">
      <c r="A360" s="105">
        <v>2</v>
      </c>
      <c r="B360" s="105">
        <v>1012</v>
      </c>
      <c r="C360" s="105" t="s">
        <v>238</v>
      </c>
      <c r="D360" s="105">
        <v>20</v>
      </c>
      <c r="E360" s="105">
        <v>276</v>
      </c>
      <c r="F360" s="105" t="s">
        <v>409</v>
      </c>
      <c r="G360" s="105">
        <v>2026</v>
      </c>
      <c r="H360" s="105" t="s">
        <v>263</v>
      </c>
      <c r="I360" s="105">
        <v>1</v>
      </c>
      <c r="J360" s="105" t="s">
        <v>243</v>
      </c>
      <c r="K360" s="105">
        <v>13</v>
      </c>
      <c r="L360" s="105">
        <v>10301017</v>
      </c>
      <c r="M360" s="105">
        <v>0</v>
      </c>
      <c r="N360" s="105" t="s">
        <v>258</v>
      </c>
      <c r="O360" s="105" t="s">
        <v>241</v>
      </c>
      <c r="P360" s="105" t="s">
        <v>251</v>
      </c>
      <c r="Q360" s="105">
        <v>0</v>
      </c>
      <c r="R360" s="105">
        <v>0</v>
      </c>
      <c r="S360" s="105">
        <v>386817.96</v>
      </c>
      <c r="T360" s="105">
        <v>0</v>
      </c>
      <c r="U360" s="105">
        <v>369924.27</v>
      </c>
      <c r="V360" s="105">
        <v>1841990.42</v>
      </c>
      <c r="W360" s="105">
        <v>1761544.3</v>
      </c>
      <c r="X360" s="105">
        <v>0</v>
      </c>
      <c r="Y360" s="105">
        <v>0</v>
      </c>
      <c r="Z360" s="105">
        <v>80446.12</v>
      </c>
      <c r="AA360" s="105">
        <v>0</v>
      </c>
      <c r="AB360" s="105">
        <v>0</v>
      </c>
      <c r="AC360" s="105">
        <v>-80446.12</v>
      </c>
      <c r="AD360" s="105">
        <v>0</v>
      </c>
      <c r="AE360" s="105">
        <v>0</v>
      </c>
      <c r="AF360" s="105">
        <v>0</v>
      </c>
      <c r="AG360" s="105">
        <v>0</v>
      </c>
      <c r="AH360" s="105">
        <v>0</v>
      </c>
      <c r="AI360" s="105">
        <v>0</v>
      </c>
      <c r="AJ360" s="181" t="str">
        <f>VLOOKUP($P360,[1]Map!$B$2:$C$7,2,FALSE)</f>
        <v>Water</v>
      </c>
      <c r="AK360" s="181" t="str">
        <f>VLOOKUP($H360,[1]Map!$F$2:$G$47,2,FALSE)</f>
        <v>Reg Def</v>
      </c>
      <c r="AL360" s="196">
        <f t="shared" si="40"/>
        <v>80446.12</v>
      </c>
      <c r="AM360" s="196">
        <f t="shared" si="41"/>
        <v>0</v>
      </c>
      <c r="AN360" s="196">
        <f t="shared" si="45"/>
        <v>80446.12</v>
      </c>
      <c r="AO360" s="196">
        <f t="shared" si="46"/>
        <v>0</v>
      </c>
      <c r="AP360" s="196">
        <f t="shared" si="42"/>
        <v>-80446.119999999879</v>
      </c>
      <c r="AQ360" s="196">
        <f t="shared" si="43"/>
        <v>1.1641532182693481E-10</v>
      </c>
      <c r="AR360" s="196">
        <f t="shared" si="44"/>
        <v>-16893.690000000002</v>
      </c>
      <c r="AS360" s="204">
        <f t="shared" si="47"/>
        <v>0.21000005966726584</v>
      </c>
      <c r="AV360" s="197"/>
    </row>
    <row r="361" spans="1:48">
      <c r="A361" s="105">
        <v>2</v>
      </c>
      <c r="B361" s="105">
        <v>1012</v>
      </c>
      <c r="C361" s="105" t="s">
        <v>238</v>
      </c>
      <c r="D361" s="105">
        <v>20</v>
      </c>
      <c r="E361" s="105">
        <v>276</v>
      </c>
      <c r="F361" s="105" t="s">
        <v>409</v>
      </c>
      <c r="G361" s="105">
        <v>2026</v>
      </c>
      <c r="H361" s="105" t="s">
        <v>264</v>
      </c>
      <c r="I361" s="105">
        <v>1</v>
      </c>
      <c r="J361" s="105" t="s">
        <v>243</v>
      </c>
      <c r="K361" s="105">
        <v>13</v>
      </c>
      <c r="L361" s="105">
        <v>10301012</v>
      </c>
      <c r="M361" s="105">
        <v>0</v>
      </c>
      <c r="N361" s="105" t="s">
        <v>258</v>
      </c>
      <c r="O361" s="105" t="s">
        <v>241</v>
      </c>
      <c r="P361" s="105" t="s">
        <v>251</v>
      </c>
      <c r="Q361" s="105">
        <v>0</v>
      </c>
      <c r="R361" s="105">
        <v>0</v>
      </c>
      <c r="S361" s="105">
        <v>-2075.7200000000003</v>
      </c>
      <c r="T361" s="105">
        <v>0</v>
      </c>
      <c r="U361" s="105">
        <v>-1996.28</v>
      </c>
      <c r="V361" s="105">
        <v>-9884.4600000000009</v>
      </c>
      <c r="W361" s="105">
        <v>-9506.2100000000009</v>
      </c>
      <c r="X361" s="105">
        <v>0</v>
      </c>
      <c r="Y361" s="105">
        <v>0</v>
      </c>
      <c r="Z361" s="105">
        <v>-378.25</v>
      </c>
      <c r="AA361" s="105">
        <v>0</v>
      </c>
      <c r="AB361" s="105">
        <v>0</v>
      </c>
      <c r="AC361" s="105">
        <v>378.25</v>
      </c>
      <c r="AD361" s="105">
        <v>0</v>
      </c>
      <c r="AE361" s="105">
        <v>0</v>
      </c>
      <c r="AF361" s="105">
        <v>0</v>
      </c>
      <c r="AG361" s="105">
        <v>0</v>
      </c>
      <c r="AH361" s="105">
        <v>0</v>
      </c>
      <c r="AI361" s="105">
        <v>0</v>
      </c>
      <c r="AJ361" s="181" t="str">
        <f>VLOOKUP($P361,[1]Map!$B$2:$C$7,2,FALSE)</f>
        <v>Water</v>
      </c>
      <c r="AK361" s="181" t="str">
        <f>VLOOKUP($H361,[1]Map!$F$2:$G$47,2,FALSE)</f>
        <v>Reg Def</v>
      </c>
      <c r="AL361" s="196">
        <f t="shared" si="40"/>
        <v>-378.25</v>
      </c>
      <c r="AM361" s="196">
        <f t="shared" si="41"/>
        <v>0</v>
      </c>
      <c r="AN361" s="196">
        <f t="shared" si="45"/>
        <v>-378.25</v>
      </c>
      <c r="AO361" s="196">
        <f t="shared" si="46"/>
        <v>0</v>
      </c>
      <c r="AP361" s="196">
        <f t="shared" si="42"/>
        <v>378.25</v>
      </c>
      <c r="AQ361" s="196">
        <f t="shared" si="43"/>
        <v>0</v>
      </c>
      <c r="AR361" s="196">
        <f t="shared" si="44"/>
        <v>79.440000000000282</v>
      </c>
      <c r="AS361" s="204">
        <f t="shared" si="47"/>
        <v>0.21001982815598225</v>
      </c>
      <c r="AV361" s="197"/>
    </row>
    <row r="362" spans="1:48">
      <c r="A362" s="105">
        <v>2</v>
      </c>
      <c r="B362" s="105">
        <v>1012</v>
      </c>
      <c r="C362" s="105" t="s">
        <v>238</v>
      </c>
      <c r="D362" s="105">
        <v>20</v>
      </c>
      <c r="E362" s="105">
        <v>276</v>
      </c>
      <c r="F362" s="105" t="s">
        <v>409</v>
      </c>
      <c r="G362" s="105">
        <v>2026</v>
      </c>
      <c r="H362" s="105" t="s">
        <v>266</v>
      </c>
      <c r="I362" s="105">
        <v>1</v>
      </c>
      <c r="J362" s="105" t="s">
        <v>243</v>
      </c>
      <c r="K362" s="105">
        <v>13</v>
      </c>
      <c r="L362" s="105">
        <v>10301050</v>
      </c>
      <c r="M362" s="105">
        <v>0</v>
      </c>
      <c r="N362" s="105" t="s">
        <v>258</v>
      </c>
      <c r="O362" s="105" t="s">
        <v>241</v>
      </c>
      <c r="P362" s="105" t="s">
        <v>251</v>
      </c>
      <c r="Q362" s="105">
        <v>0</v>
      </c>
      <c r="R362" s="105">
        <v>0</v>
      </c>
      <c r="S362" s="105">
        <v>334067.57</v>
      </c>
      <c r="T362" s="105">
        <v>0</v>
      </c>
      <c r="U362" s="105">
        <v>322507.74</v>
      </c>
      <c r="V362" s="105">
        <v>1590797.8900000001</v>
      </c>
      <c r="W362" s="105">
        <v>1535751.13</v>
      </c>
      <c r="X362" s="105">
        <v>0</v>
      </c>
      <c r="Y362" s="105">
        <v>0</v>
      </c>
      <c r="Z362" s="105">
        <v>55046.76</v>
      </c>
      <c r="AA362" s="105">
        <v>0</v>
      </c>
      <c r="AB362" s="105">
        <v>0</v>
      </c>
      <c r="AC362" s="105">
        <v>-55046.76</v>
      </c>
      <c r="AD362" s="105">
        <v>0</v>
      </c>
      <c r="AE362" s="105">
        <v>0</v>
      </c>
      <c r="AF362" s="105">
        <v>0</v>
      </c>
      <c r="AG362" s="105">
        <v>0</v>
      </c>
      <c r="AH362" s="105">
        <v>0</v>
      </c>
      <c r="AI362" s="105">
        <v>0</v>
      </c>
      <c r="AJ362" s="181" t="str">
        <f>VLOOKUP($P362,[1]Map!$B$2:$C$7,2,FALSE)</f>
        <v>Water</v>
      </c>
      <c r="AK362" s="181" t="str">
        <f>VLOOKUP($H362,[1]Map!$F$2:$G$47,2,FALSE)</f>
        <v>Repairs</v>
      </c>
      <c r="AL362" s="196">
        <f t="shared" si="40"/>
        <v>55046.76</v>
      </c>
      <c r="AM362" s="196">
        <f t="shared" si="41"/>
        <v>0</v>
      </c>
      <c r="AN362" s="196">
        <f t="shared" si="45"/>
        <v>55046.76</v>
      </c>
      <c r="AO362" s="196">
        <f t="shared" si="46"/>
        <v>0</v>
      </c>
      <c r="AP362" s="196">
        <f t="shared" si="42"/>
        <v>-55046.760000000242</v>
      </c>
      <c r="AQ362" s="196">
        <f t="shared" si="43"/>
        <v>-2.4010660126805305E-10</v>
      </c>
      <c r="AR362" s="196">
        <f t="shared" si="44"/>
        <v>-11559.830000000016</v>
      </c>
      <c r="AS362" s="204">
        <f t="shared" si="47"/>
        <v>0.21000018893028338</v>
      </c>
      <c r="AV362" s="197"/>
    </row>
    <row r="363" spans="1:48">
      <c r="A363" s="105">
        <v>2</v>
      </c>
      <c r="B363" s="105">
        <v>1012</v>
      </c>
      <c r="C363" s="105" t="s">
        <v>238</v>
      </c>
      <c r="D363" s="105">
        <v>20</v>
      </c>
      <c r="E363" s="105">
        <v>276</v>
      </c>
      <c r="F363" s="105" t="s">
        <v>409</v>
      </c>
      <c r="G363" s="105">
        <v>2026</v>
      </c>
      <c r="H363" s="105" t="s">
        <v>261</v>
      </c>
      <c r="I363" s="105">
        <v>1</v>
      </c>
      <c r="J363" s="105" t="s">
        <v>243</v>
      </c>
      <c r="K363" s="105">
        <v>14</v>
      </c>
      <c r="L363" s="105">
        <v>10301502</v>
      </c>
      <c r="M363" s="105">
        <v>0</v>
      </c>
      <c r="N363" s="105" t="s">
        <v>258</v>
      </c>
      <c r="O363" s="105" t="s">
        <v>241</v>
      </c>
      <c r="P363" s="105" t="s">
        <v>251</v>
      </c>
      <c r="Q363" s="105">
        <v>0</v>
      </c>
      <c r="R363" s="105">
        <v>0</v>
      </c>
      <c r="S363" s="105">
        <v>0</v>
      </c>
      <c r="T363" s="105">
        <v>0</v>
      </c>
      <c r="U363" s="105">
        <v>0</v>
      </c>
      <c r="V363" s="105">
        <v>19947.400000000001</v>
      </c>
      <c r="W363" s="105">
        <v>19225.689999999999</v>
      </c>
      <c r="X363" s="105">
        <v>0</v>
      </c>
      <c r="Y363" s="105">
        <v>0</v>
      </c>
      <c r="Z363" s="105">
        <v>721.71</v>
      </c>
      <c r="AA363" s="105">
        <v>0</v>
      </c>
      <c r="AB363" s="105">
        <v>0</v>
      </c>
      <c r="AC363" s="105">
        <v>-721.71</v>
      </c>
      <c r="AD363" s="105">
        <v>0</v>
      </c>
      <c r="AE363" s="105">
        <v>0</v>
      </c>
      <c r="AF363" s="105">
        <v>0</v>
      </c>
      <c r="AG363" s="105">
        <v>0</v>
      </c>
      <c r="AH363" s="105">
        <v>0</v>
      </c>
      <c r="AI363" s="105">
        <v>0</v>
      </c>
      <c r="AJ363" s="181" t="str">
        <f>VLOOKUP($P363,[1]Map!$B$2:$C$7,2,FALSE)</f>
        <v>Water</v>
      </c>
      <c r="AK363" s="181" t="str">
        <f>VLOOKUP($H363,[1]Map!$F$2:$G$47,2,FALSE)</f>
        <v>Flow Through</v>
      </c>
      <c r="AL363" s="196">
        <f t="shared" si="40"/>
        <v>721.71</v>
      </c>
      <c r="AM363" s="196">
        <f t="shared" si="41"/>
        <v>0</v>
      </c>
      <c r="AN363" s="196">
        <f t="shared" si="45"/>
        <v>721.71</v>
      </c>
      <c r="AO363" s="196">
        <f t="shared" si="46"/>
        <v>0</v>
      </c>
      <c r="AP363" s="196">
        <f t="shared" si="42"/>
        <v>-721.71000000000276</v>
      </c>
      <c r="AQ363" s="196">
        <f t="shared" si="43"/>
        <v>-2.7284841053187847E-12</v>
      </c>
      <c r="AR363" s="196">
        <f t="shared" si="44"/>
        <v>0</v>
      </c>
      <c r="AS363" s="204">
        <f t="shared" si="47"/>
        <v>0</v>
      </c>
      <c r="AV363" s="197"/>
    </row>
    <row r="364" spans="1:48">
      <c r="A364" s="105">
        <v>2</v>
      </c>
      <c r="B364" s="105">
        <v>1012</v>
      </c>
      <c r="C364" s="105" t="s">
        <v>238</v>
      </c>
      <c r="D364" s="105">
        <v>20</v>
      </c>
      <c r="E364" s="105">
        <v>276</v>
      </c>
      <c r="F364" s="105" t="s">
        <v>409</v>
      </c>
      <c r="G364" s="105">
        <v>2026</v>
      </c>
      <c r="H364" s="105" t="s">
        <v>242</v>
      </c>
      <c r="I364" s="105">
        <v>1</v>
      </c>
      <c r="J364" s="105" t="s">
        <v>243</v>
      </c>
      <c r="K364" s="105">
        <v>13</v>
      </c>
      <c r="L364" s="105">
        <v>21</v>
      </c>
      <c r="M364" s="105">
        <v>1</v>
      </c>
      <c r="N364" s="105" t="s">
        <v>239</v>
      </c>
      <c r="O364" s="105" t="s">
        <v>241</v>
      </c>
      <c r="P364" s="105" t="s">
        <v>252</v>
      </c>
      <c r="Q364" s="105">
        <v>0</v>
      </c>
      <c r="R364" s="105">
        <v>0</v>
      </c>
      <c r="S364" s="105">
        <v>0</v>
      </c>
      <c r="T364" s="105">
        <v>0</v>
      </c>
      <c r="U364" s="105">
        <v>0</v>
      </c>
      <c r="V364" s="105">
        <v>0</v>
      </c>
      <c r="W364" s="105">
        <v>0</v>
      </c>
      <c r="X364" s="105">
        <v>0</v>
      </c>
      <c r="Y364" s="105">
        <v>0</v>
      </c>
      <c r="Z364" s="105">
        <v>0</v>
      </c>
      <c r="AA364" s="105">
        <v>0</v>
      </c>
      <c r="AB364" s="105">
        <v>0</v>
      </c>
      <c r="AC364" s="105">
        <v>0</v>
      </c>
      <c r="AD364" s="105">
        <v>0</v>
      </c>
      <c r="AE364" s="105">
        <v>0</v>
      </c>
      <c r="AF364" s="105">
        <v>0</v>
      </c>
      <c r="AG364" s="105">
        <v>0</v>
      </c>
      <c r="AH364" s="105">
        <v>0</v>
      </c>
      <c r="AI364" s="105">
        <v>0</v>
      </c>
      <c r="AJ364" s="181" t="str">
        <f>VLOOKUP($P364,[1]Map!$B$2:$C$7,2,FALSE)</f>
        <v>n/a</v>
      </c>
      <c r="AK364" s="181" t="str">
        <f>VLOOKUP($H364,[1]Map!$F$2:$G$47,2,FALSE)</f>
        <v>COR</v>
      </c>
      <c r="AL364" s="196">
        <f t="shared" si="40"/>
        <v>0</v>
      </c>
      <c r="AM364" s="196">
        <f t="shared" si="41"/>
        <v>0</v>
      </c>
      <c r="AN364" s="196">
        <f t="shared" si="45"/>
        <v>0</v>
      </c>
      <c r="AO364" s="196">
        <f t="shared" si="46"/>
        <v>0</v>
      </c>
      <c r="AP364" s="196">
        <f t="shared" si="42"/>
        <v>0</v>
      </c>
      <c r="AQ364" s="196">
        <f t="shared" si="43"/>
        <v>0</v>
      </c>
      <c r="AR364" s="196">
        <f t="shared" si="44"/>
        <v>0</v>
      </c>
      <c r="AS364" s="204" t="e">
        <f t="shared" si="47"/>
        <v>#DIV/0!</v>
      </c>
      <c r="AV364" s="197"/>
    </row>
    <row r="365" spans="1:48">
      <c r="A365" s="105">
        <v>2</v>
      </c>
      <c r="B365" s="105">
        <v>1012</v>
      </c>
      <c r="C365" s="105" t="s">
        <v>238</v>
      </c>
      <c r="D365" s="105">
        <v>20</v>
      </c>
      <c r="E365" s="105">
        <v>276</v>
      </c>
      <c r="F365" s="105" t="s">
        <v>409</v>
      </c>
      <c r="G365" s="105">
        <v>2026</v>
      </c>
      <c r="H365" s="105" t="s">
        <v>256</v>
      </c>
      <c r="I365" s="105">
        <v>1</v>
      </c>
      <c r="J365" s="105" t="s">
        <v>243</v>
      </c>
      <c r="K365" s="105">
        <v>9999</v>
      </c>
      <c r="L365" s="105">
        <v>12000020</v>
      </c>
      <c r="M365" s="105">
        <v>1</v>
      </c>
      <c r="N365" s="105" t="s">
        <v>239</v>
      </c>
      <c r="O365" s="105" t="s">
        <v>241</v>
      </c>
      <c r="P365" s="105" t="s">
        <v>252</v>
      </c>
      <c r="Q365" s="105">
        <v>0</v>
      </c>
      <c r="R365" s="105">
        <v>0</v>
      </c>
      <c r="S365" s="105">
        <v>0</v>
      </c>
      <c r="T365" s="105">
        <v>0</v>
      </c>
      <c r="U365" s="105">
        <v>0</v>
      </c>
      <c r="V365" s="105">
        <v>0</v>
      </c>
      <c r="W365" s="105">
        <v>0</v>
      </c>
      <c r="X365" s="105">
        <v>0</v>
      </c>
      <c r="Y365" s="105">
        <v>0</v>
      </c>
      <c r="Z365" s="105">
        <v>0</v>
      </c>
      <c r="AA365" s="105">
        <v>0</v>
      </c>
      <c r="AB365" s="105">
        <v>0</v>
      </c>
      <c r="AC365" s="105">
        <v>0</v>
      </c>
      <c r="AD365" s="105">
        <v>0</v>
      </c>
      <c r="AE365" s="105">
        <v>0</v>
      </c>
      <c r="AF365" s="105">
        <v>0</v>
      </c>
      <c r="AG365" s="105">
        <v>0</v>
      </c>
      <c r="AH365" s="105">
        <v>0</v>
      </c>
      <c r="AI365" s="105">
        <v>0</v>
      </c>
      <c r="AJ365" s="181" t="str">
        <f>VLOOKUP($P365,[1]Map!$B$2:$C$7,2,FALSE)</f>
        <v>n/a</v>
      </c>
      <c r="AK365" s="181" t="str">
        <f>VLOOKUP($H365,[1]Map!$F$2:$G$47,2,FALSE)</f>
        <v>n/a</v>
      </c>
      <c r="AL365" s="196">
        <f t="shared" si="40"/>
        <v>0</v>
      </c>
      <c r="AM365" s="196">
        <f t="shared" si="41"/>
        <v>0</v>
      </c>
      <c r="AN365" s="196">
        <f t="shared" si="45"/>
        <v>0</v>
      </c>
      <c r="AO365" s="196">
        <f t="shared" si="46"/>
        <v>0</v>
      </c>
      <c r="AP365" s="196">
        <f t="shared" si="42"/>
        <v>0</v>
      </c>
      <c r="AQ365" s="196">
        <f t="shared" si="43"/>
        <v>0</v>
      </c>
      <c r="AR365" s="196">
        <f t="shared" si="44"/>
        <v>0</v>
      </c>
      <c r="AS365" s="204" t="e">
        <f t="shared" si="47"/>
        <v>#DIV/0!</v>
      </c>
      <c r="AV365" s="197"/>
    </row>
    <row r="366" spans="1:48">
      <c r="A366" s="105">
        <v>2</v>
      </c>
      <c r="B366" s="105">
        <v>1012</v>
      </c>
      <c r="C366" s="105" t="s">
        <v>238</v>
      </c>
      <c r="D366" s="105">
        <v>20</v>
      </c>
      <c r="E366" s="105">
        <v>276</v>
      </c>
      <c r="F366" s="105" t="s">
        <v>409</v>
      </c>
      <c r="G366" s="105">
        <v>2026</v>
      </c>
      <c r="H366" s="105" t="s">
        <v>253</v>
      </c>
      <c r="I366" s="105">
        <v>1</v>
      </c>
      <c r="J366" s="105" t="s">
        <v>243</v>
      </c>
      <c r="K366" s="105">
        <v>17629</v>
      </c>
      <c r="L366" s="105">
        <v>23634794</v>
      </c>
      <c r="M366" s="105">
        <v>1</v>
      </c>
      <c r="N366" s="105" t="s">
        <v>239</v>
      </c>
      <c r="O366" s="105" t="s">
        <v>241</v>
      </c>
      <c r="P366" s="105" t="s">
        <v>252</v>
      </c>
      <c r="Q366" s="105">
        <v>0</v>
      </c>
      <c r="R366" s="105">
        <v>0</v>
      </c>
      <c r="S366" s="105">
        <v>-2393028.09</v>
      </c>
      <c r="T366" s="105">
        <v>0</v>
      </c>
      <c r="U366" s="105">
        <v>-2257463.0499999998</v>
      </c>
      <c r="V366" s="105">
        <v>0</v>
      </c>
      <c r="W366" s="105">
        <v>0</v>
      </c>
      <c r="X366" s="105">
        <v>0</v>
      </c>
      <c r="Y366" s="105">
        <v>0</v>
      </c>
      <c r="Z366" s="105">
        <v>0</v>
      </c>
      <c r="AA366" s="105">
        <v>0</v>
      </c>
      <c r="AB366" s="105">
        <v>0</v>
      </c>
      <c r="AC366" s="105">
        <v>0</v>
      </c>
      <c r="AD366" s="105">
        <v>0</v>
      </c>
      <c r="AE366" s="105">
        <v>0</v>
      </c>
      <c r="AF366" s="105">
        <v>0</v>
      </c>
      <c r="AG366" s="105">
        <v>0</v>
      </c>
      <c r="AH366" s="105">
        <v>0</v>
      </c>
      <c r="AI366" s="105">
        <v>0</v>
      </c>
      <c r="AJ366" s="181" t="str">
        <f>VLOOKUP($P366,[1]Map!$B$2:$C$7,2,FALSE)</f>
        <v>n/a</v>
      </c>
      <c r="AK366" s="181" t="str">
        <f>VLOOKUP($H366,[1]Map!$F$2:$G$47,2,FALSE)</f>
        <v>RSG</v>
      </c>
      <c r="AL366" s="196">
        <f t="shared" si="40"/>
        <v>0</v>
      </c>
      <c r="AM366" s="196">
        <f t="shared" si="41"/>
        <v>0</v>
      </c>
      <c r="AN366" s="196">
        <f t="shared" si="45"/>
        <v>0</v>
      </c>
      <c r="AO366" s="196">
        <f t="shared" si="46"/>
        <v>0</v>
      </c>
      <c r="AP366" s="196">
        <f t="shared" si="42"/>
        <v>0</v>
      </c>
      <c r="AQ366" s="196">
        <f t="shared" si="43"/>
        <v>0</v>
      </c>
      <c r="AR366" s="196">
        <f t="shared" si="44"/>
        <v>135565.04000000004</v>
      </c>
      <c r="AS366" s="204" t="e">
        <f t="shared" si="47"/>
        <v>#DIV/0!</v>
      </c>
      <c r="AV366" s="197"/>
    </row>
    <row r="367" spans="1:48">
      <c r="A367" s="105">
        <v>2</v>
      </c>
      <c r="B367" s="105">
        <v>1012</v>
      </c>
      <c r="C367" s="105" t="s">
        <v>238</v>
      </c>
      <c r="D367" s="105">
        <v>20</v>
      </c>
      <c r="E367" s="105">
        <v>276</v>
      </c>
      <c r="F367" s="105" t="s">
        <v>409</v>
      </c>
      <c r="G367" s="105">
        <v>2026</v>
      </c>
      <c r="H367" s="105" t="s">
        <v>255</v>
      </c>
      <c r="I367" s="105">
        <v>1</v>
      </c>
      <c r="J367" s="105" t="s">
        <v>243</v>
      </c>
      <c r="K367" s="105">
        <v>17629</v>
      </c>
      <c r="L367" s="105">
        <v>23634793</v>
      </c>
      <c r="M367" s="105">
        <v>1</v>
      </c>
      <c r="N367" s="105" t="s">
        <v>239</v>
      </c>
      <c r="O367" s="105" t="s">
        <v>241</v>
      </c>
      <c r="P367" s="105" t="s">
        <v>252</v>
      </c>
      <c r="Q367" s="105">
        <v>0</v>
      </c>
      <c r="R367" s="105">
        <v>0</v>
      </c>
      <c r="S367" s="105">
        <v>28119.37</v>
      </c>
      <c r="T367" s="105">
        <v>0</v>
      </c>
      <c r="U367" s="105">
        <v>12517.98</v>
      </c>
      <c r="V367" s="105">
        <v>0</v>
      </c>
      <c r="W367" s="105">
        <v>0</v>
      </c>
      <c r="X367" s="105">
        <v>0</v>
      </c>
      <c r="Y367" s="105">
        <v>0</v>
      </c>
      <c r="Z367" s="105">
        <v>0</v>
      </c>
      <c r="AA367" s="105">
        <v>0</v>
      </c>
      <c r="AB367" s="105">
        <v>0</v>
      </c>
      <c r="AC367" s="105">
        <v>0</v>
      </c>
      <c r="AD367" s="105">
        <v>0</v>
      </c>
      <c r="AE367" s="105">
        <v>0</v>
      </c>
      <c r="AF367" s="105">
        <v>0</v>
      </c>
      <c r="AG367" s="105">
        <v>0</v>
      </c>
      <c r="AH367" s="105">
        <v>0</v>
      </c>
      <c r="AI367" s="105">
        <v>0</v>
      </c>
      <c r="AJ367" s="181" t="str">
        <f>VLOOKUP($P367,[1]Map!$B$2:$C$7,2,FALSE)</f>
        <v>n/a</v>
      </c>
      <c r="AK367" s="181" t="str">
        <f>VLOOKUP($H367,[1]Map!$F$2:$G$47,2,FALSE)</f>
        <v>RSG</v>
      </c>
      <c r="AL367" s="196">
        <f t="shared" si="40"/>
        <v>0</v>
      </c>
      <c r="AM367" s="196">
        <f t="shared" si="41"/>
        <v>0</v>
      </c>
      <c r="AN367" s="196">
        <f t="shared" si="45"/>
        <v>0</v>
      </c>
      <c r="AO367" s="196">
        <f t="shared" si="46"/>
        <v>0</v>
      </c>
      <c r="AP367" s="196">
        <f t="shared" si="42"/>
        <v>0</v>
      </c>
      <c r="AQ367" s="196">
        <f t="shared" si="43"/>
        <v>0</v>
      </c>
      <c r="AR367" s="196">
        <f t="shared" si="44"/>
        <v>-15601.39</v>
      </c>
      <c r="AS367" s="204" t="e">
        <f t="shared" si="47"/>
        <v>#DIV/0!</v>
      </c>
      <c r="AV367" s="197"/>
    </row>
    <row r="368" spans="1:48">
      <c r="A368" s="105">
        <v>2</v>
      </c>
      <c r="B368" s="105">
        <v>1012</v>
      </c>
      <c r="C368" s="105" t="s">
        <v>238</v>
      </c>
      <c r="D368" s="105">
        <v>20</v>
      </c>
      <c r="E368" s="105">
        <v>276</v>
      </c>
      <c r="F368" s="105" t="s">
        <v>409</v>
      </c>
      <c r="G368" s="105">
        <v>2026</v>
      </c>
      <c r="H368" s="105" t="s">
        <v>269</v>
      </c>
      <c r="I368" s="105">
        <v>1</v>
      </c>
      <c r="J368" s="105" t="s">
        <v>243</v>
      </c>
      <c r="K368" s="105">
        <v>9999</v>
      </c>
      <c r="L368" s="105">
        <v>22301510</v>
      </c>
      <c r="M368" s="105">
        <v>0</v>
      </c>
      <c r="N368" s="105" t="s">
        <v>258</v>
      </c>
      <c r="O368" s="105" t="s">
        <v>241</v>
      </c>
      <c r="P368" s="105" t="s">
        <v>252</v>
      </c>
      <c r="Q368" s="105">
        <v>0</v>
      </c>
      <c r="R368" s="105">
        <v>0</v>
      </c>
      <c r="S368" s="105">
        <v>0</v>
      </c>
      <c r="T368" s="105">
        <v>0</v>
      </c>
      <c r="U368" s="105">
        <v>0</v>
      </c>
      <c r="V368" s="105">
        <v>249377</v>
      </c>
      <c r="W368" s="105">
        <v>249377</v>
      </c>
      <c r="X368" s="105">
        <v>0</v>
      </c>
      <c r="Y368" s="105">
        <v>0</v>
      </c>
      <c r="Z368" s="105">
        <v>0</v>
      </c>
      <c r="AA368" s="105">
        <v>0</v>
      </c>
      <c r="AB368" s="105">
        <v>0</v>
      </c>
      <c r="AC368" s="105">
        <v>0</v>
      </c>
      <c r="AD368" s="105">
        <v>0</v>
      </c>
      <c r="AE368" s="105">
        <v>0</v>
      </c>
      <c r="AF368" s="105">
        <v>0</v>
      </c>
      <c r="AG368" s="105">
        <v>0</v>
      </c>
      <c r="AH368" s="105">
        <v>0</v>
      </c>
      <c r="AI368" s="105">
        <v>0</v>
      </c>
      <c r="AJ368" s="181" t="str">
        <f>VLOOKUP($P368,[1]Map!$B$2:$C$7,2,FALSE)</f>
        <v>n/a</v>
      </c>
      <c r="AK368" s="181" t="str">
        <f>VLOOKUP($H368,[1]Map!$F$2:$G$47,2,FALSE)</f>
        <v>n/a</v>
      </c>
      <c r="AL368" s="196">
        <f t="shared" si="40"/>
        <v>0</v>
      </c>
      <c r="AM368" s="196">
        <f t="shared" si="41"/>
        <v>0</v>
      </c>
      <c r="AN368" s="196">
        <f t="shared" si="45"/>
        <v>0</v>
      </c>
      <c r="AO368" s="196">
        <f t="shared" si="46"/>
        <v>0</v>
      </c>
      <c r="AP368" s="196">
        <f t="shared" si="42"/>
        <v>0</v>
      </c>
      <c r="AQ368" s="196">
        <f t="shared" si="43"/>
        <v>0</v>
      </c>
      <c r="AR368" s="196">
        <f t="shared" si="44"/>
        <v>0</v>
      </c>
      <c r="AS368" s="204" t="e">
        <f t="shared" si="47"/>
        <v>#DIV/0!</v>
      </c>
      <c r="AV368" s="197"/>
    </row>
    <row r="369" spans="1:48">
      <c r="A369" s="105">
        <v>2</v>
      </c>
      <c r="B369" s="105">
        <v>1012</v>
      </c>
      <c r="C369" s="105" t="s">
        <v>238</v>
      </c>
      <c r="D369" s="105">
        <v>20</v>
      </c>
      <c r="E369" s="105">
        <v>276</v>
      </c>
      <c r="F369" s="105" t="s">
        <v>409</v>
      </c>
      <c r="G369" s="105">
        <v>2026</v>
      </c>
      <c r="H369" s="105" t="s">
        <v>272</v>
      </c>
      <c r="I369" s="105">
        <v>6</v>
      </c>
      <c r="J369" s="105" t="s">
        <v>273</v>
      </c>
      <c r="K369" s="105">
        <v>15</v>
      </c>
      <c r="L369" s="105">
        <v>24</v>
      </c>
      <c r="M369" s="105">
        <v>1</v>
      </c>
      <c r="N369" s="105" t="s">
        <v>239</v>
      </c>
      <c r="O369" s="105" t="s">
        <v>241</v>
      </c>
      <c r="P369" s="105" t="s">
        <v>240</v>
      </c>
      <c r="Q369" s="105">
        <v>0</v>
      </c>
      <c r="R369" s="105">
        <v>0</v>
      </c>
      <c r="S369" s="105">
        <v>0</v>
      </c>
      <c r="T369" s="105">
        <v>0</v>
      </c>
      <c r="U369" s="105">
        <v>0</v>
      </c>
      <c r="V369" s="105">
        <v>0</v>
      </c>
      <c r="W369" s="105">
        <v>0</v>
      </c>
      <c r="X369" s="105">
        <v>0</v>
      </c>
      <c r="Y369" s="105">
        <v>0</v>
      </c>
      <c r="Z369" s="105">
        <v>0</v>
      </c>
      <c r="AA369" s="105">
        <v>0</v>
      </c>
      <c r="AB369" s="105">
        <v>0</v>
      </c>
      <c r="AC369" s="105">
        <v>0</v>
      </c>
      <c r="AD369" s="105">
        <v>0</v>
      </c>
      <c r="AE369" s="105">
        <v>0</v>
      </c>
      <c r="AF369" s="105">
        <v>0</v>
      </c>
      <c r="AG369" s="105">
        <v>0</v>
      </c>
      <c r="AH369" s="105">
        <v>0</v>
      </c>
      <c r="AI369" s="105">
        <v>0</v>
      </c>
      <c r="AJ369" s="181" t="str">
        <f>VLOOKUP($P369,[1]Map!$B$2:$C$7,2,FALSE)</f>
        <v>Water</v>
      </c>
      <c r="AK369" s="181" t="str">
        <f>VLOOKUP($H369,[1]Map!$F$2:$G$47,2,FALSE)</f>
        <v>COR</v>
      </c>
      <c r="AL369" s="196">
        <f t="shared" si="40"/>
        <v>0</v>
      </c>
      <c r="AM369" s="196">
        <f t="shared" si="41"/>
        <v>0</v>
      </c>
      <c r="AN369" s="196">
        <f t="shared" si="45"/>
        <v>0</v>
      </c>
      <c r="AO369" s="196">
        <f t="shared" si="46"/>
        <v>0</v>
      </c>
      <c r="AP369" s="196">
        <f t="shared" si="42"/>
        <v>0</v>
      </c>
      <c r="AQ369" s="196">
        <f t="shared" si="43"/>
        <v>0</v>
      </c>
      <c r="AR369" s="196">
        <f t="shared" si="44"/>
        <v>0</v>
      </c>
      <c r="AS369" s="204" t="e">
        <f t="shared" si="47"/>
        <v>#DIV/0!</v>
      </c>
      <c r="AV369" s="197"/>
    </row>
    <row r="370" spans="1:48">
      <c r="A370" s="105">
        <v>2</v>
      </c>
      <c r="B370" s="105">
        <v>1012</v>
      </c>
      <c r="C370" s="105" t="s">
        <v>238</v>
      </c>
      <c r="D370" s="105">
        <v>20</v>
      </c>
      <c r="E370" s="105">
        <v>276</v>
      </c>
      <c r="F370" s="105" t="s">
        <v>409</v>
      </c>
      <c r="G370" s="105">
        <v>2026</v>
      </c>
      <c r="H370" s="105" t="s">
        <v>274</v>
      </c>
      <c r="I370" s="105">
        <v>6</v>
      </c>
      <c r="J370" s="105" t="s">
        <v>273</v>
      </c>
      <c r="K370" s="105">
        <v>15</v>
      </c>
      <c r="L370" s="105">
        <v>22</v>
      </c>
      <c r="M370" s="105">
        <v>1</v>
      </c>
      <c r="N370" s="105" t="s">
        <v>239</v>
      </c>
      <c r="O370" s="105" t="s">
        <v>241</v>
      </c>
      <c r="P370" s="105" t="s">
        <v>240</v>
      </c>
      <c r="Q370" s="105">
        <v>0</v>
      </c>
      <c r="R370" s="105">
        <v>0</v>
      </c>
      <c r="S370" s="105">
        <v>195803.18</v>
      </c>
      <c r="T370" s="105">
        <v>806.09</v>
      </c>
      <c r="U370" s="105">
        <v>105006.97</v>
      </c>
      <c r="V370" s="105">
        <v>3916064.05</v>
      </c>
      <c r="W370" s="105">
        <v>2100139.14</v>
      </c>
      <c r="X370" s="105">
        <v>1138944.19</v>
      </c>
      <c r="Y370" s="105">
        <v>0</v>
      </c>
      <c r="Z370" s="105">
        <v>2954869.1</v>
      </c>
      <c r="AA370" s="105">
        <v>0</v>
      </c>
      <c r="AB370" s="105">
        <v>0</v>
      </c>
      <c r="AC370" s="105">
        <v>-1815924.9100000001</v>
      </c>
      <c r="AD370" s="105">
        <v>0</v>
      </c>
      <c r="AE370" s="105">
        <v>0</v>
      </c>
      <c r="AF370" s="105">
        <v>0</v>
      </c>
      <c r="AG370" s="105">
        <v>0</v>
      </c>
      <c r="AH370" s="105">
        <v>0</v>
      </c>
      <c r="AI370" s="105">
        <v>0</v>
      </c>
      <c r="AJ370" s="181" t="str">
        <f>VLOOKUP($P370,[1]Map!$B$2:$C$7,2,FALSE)</f>
        <v>Water</v>
      </c>
      <c r="AK370" s="181" t="str">
        <f>VLOOKUP($H370,[1]Map!$F$2:$G$47,2,FALSE)</f>
        <v>Reg Def</v>
      </c>
      <c r="AL370" s="196">
        <f t="shared" si="40"/>
        <v>2954869.1</v>
      </c>
      <c r="AM370" s="196">
        <f t="shared" si="41"/>
        <v>1138944.19</v>
      </c>
      <c r="AN370" s="196">
        <f t="shared" si="45"/>
        <v>1815924.9100000001</v>
      </c>
      <c r="AO370" s="196">
        <f t="shared" si="46"/>
        <v>0</v>
      </c>
      <c r="AP370" s="196">
        <f t="shared" si="42"/>
        <v>-1815924.9099999997</v>
      </c>
      <c r="AQ370" s="196">
        <f t="shared" si="43"/>
        <v>0</v>
      </c>
      <c r="AR370" s="196">
        <f t="shared" si="44"/>
        <v>-90796.209999999992</v>
      </c>
      <c r="AS370" s="204">
        <f t="shared" si="47"/>
        <v>4.9999980450733512E-2</v>
      </c>
      <c r="AV370" s="197"/>
    </row>
    <row r="371" spans="1:48">
      <c r="A371" s="105">
        <v>2</v>
      </c>
      <c r="B371" s="105">
        <v>1012</v>
      </c>
      <c r="C371" s="105" t="s">
        <v>238</v>
      </c>
      <c r="D371" s="105">
        <v>20</v>
      </c>
      <c r="E371" s="105">
        <v>276</v>
      </c>
      <c r="F371" s="105" t="s">
        <v>409</v>
      </c>
      <c r="G371" s="105">
        <v>2026</v>
      </c>
      <c r="H371" s="105" t="s">
        <v>278</v>
      </c>
      <c r="I371" s="105">
        <v>6</v>
      </c>
      <c r="J371" s="105" t="s">
        <v>273</v>
      </c>
      <c r="K371" s="105">
        <v>15</v>
      </c>
      <c r="L371" s="105">
        <v>10306001</v>
      </c>
      <c r="M371" s="105">
        <v>0</v>
      </c>
      <c r="N371" s="105" t="s">
        <v>258</v>
      </c>
      <c r="O371" s="105" t="s">
        <v>241</v>
      </c>
      <c r="P371" s="105" t="s">
        <v>240</v>
      </c>
      <c r="Q371" s="105">
        <v>0</v>
      </c>
      <c r="R371" s="105">
        <v>0</v>
      </c>
      <c r="S371" s="105">
        <v>5650.08</v>
      </c>
      <c r="T371" s="105">
        <v>0</v>
      </c>
      <c r="U371" s="105">
        <v>3620.6</v>
      </c>
      <c r="V371" s="105">
        <v>113000.51000000001</v>
      </c>
      <c r="W371" s="105">
        <v>72409.84</v>
      </c>
      <c r="X371" s="105">
        <v>0</v>
      </c>
      <c r="Y371" s="105">
        <v>0</v>
      </c>
      <c r="Z371" s="105">
        <v>40590.67</v>
      </c>
      <c r="AA371" s="105">
        <v>0</v>
      </c>
      <c r="AB371" s="105">
        <v>0</v>
      </c>
      <c r="AC371" s="105">
        <v>-40590.67</v>
      </c>
      <c r="AD371" s="105">
        <v>0</v>
      </c>
      <c r="AE371" s="105">
        <v>0</v>
      </c>
      <c r="AF371" s="105">
        <v>0</v>
      </c>
      <c r="AG371" s="105">
        <v>0</v>
      </c>
      <c r="AH371" s="105">
        <v>0</v>
      </c>
      <c r="AI371" s="105">
        <v>0</v>
      </c>
      <c r="AJ371" s="181" t="str">
        <f>VLOOKUP($P371,[1]Map!$B$2:$C$7,2,FALSE)</f>
        <v>Water</v>
      </c>
      <c r="AK371" s="181" t="str">
        <f>VLOOKUP($H371,[1]Map!$F$2:$G$47,2,FALSE)</f>
        <v>Reg Def</v>
      </c>
      <c r="AL371" s="196">
        <f t="shared" si="40"/>
        <v>40590.67</v>
      </c>
      <c r="AM371" s="196">
        <f t="shared" si="41"/>
        <v>0</v>
      </c>
      <c r="AN371" s="196">
        <f t="shared" si="45"/>
        <v>40590.67</v>
      </c>
      <c r="AO371" s="196">
        <f t="shared" si="46"/>
        <v>0</v>
      </c>
      <c r="AP371" s="196">
        <f t="shared" si="42"/>
        <v>-40590.670000000013</v>
      </c>
      <c r="AQ371" s="196">
        <f t="shared" si="43"/>
        <v>0</v>
      </c>
      <c r="AR371" s="196">
        <f t="shared" si="44"/>
        <v>-2029.48</v>
      </c>
      <c r="AS371" s="204">
        <f t="shared" si="47"/>
        <v>4.9998681963121065E-2</v>
      </c>
      <c r="AV371" s="197"/>
    </row>
    <row r="372" spans="1:48">
      <c r="A372" s="105">
        <v>2</v>
      </c>
      <c r="B372" s="105">
        <v>1012</v>
      </c>
      <c r="C372" s="105" t="s">
        <v>238</v>
      </c>
      <c r="D372" s="105">
        <v>20</v>
      </c>
      <c r="E372" s="105">
        <v>276</v>
      </c>
      <c r="F372" s="105" t="s">
        <v>409</v>
      </c>
      <c r="G372" s="105">
        <v>2026</v>
      </c>
      <c r="H372" s="105" t="s">
        <v>279</v>
      </c>
      <c r="I372" s="105">
        <v>6</v>
      </c>
      <c r="J372" s="105" t="s">
        <v>273</v>
      </c>
      <c r="K372" s="105">
        <v>15</v>
      </c>
      <c r="L372" s="105">
        <v>10306002</v>
      </c>
      <c r="M372" s="105">
        <v>0</v>
      </c>
      <c r="N372" s="105" t="s">
        <v>258</v>
      </c>
      <c r="O372" s="105" t="s">
        <v>241</v>
      </c>
      <c r="P372" s="105" t="s">
        <v>240</v>
      </c>
      <c r="Q372" s="105">
        <v>0</v>
      </c>
      <c r="R372" s="105">
        <v>0</v>
      </c>
      <c r="S372" s="105">
        <v>21.78</v>
      </c>
      <c r="T372" s="105">
        <v>0</v>
      </c>
      <c r="U372" s="105">
        <v>39.17</v>
      </c>
      <c r="V372" s="105">
        <v>434.57</v>
      </c>
      <c r="W372" s="105">
        <v>781.57</v>
      </c>
      <c r="X372" s="105">
        <v>0</v>
      </c>
      <c r="Y372" s="105">
        <v>0</v>
      </c>
      <c r="Z372" s="105">
        <v>-347</v>
      </c>
      <c r="AA372" s="105">
        <v>0</v>
      </c>
      <c r="AB372" s="105">
        <v>0</v>
      </c>
      <c r="AC372" s="105">
        <v>347</v>
      </c>
      <c r="AD372" s="105">
        <v>0</v>
      </c>
      <c r="AE372" s="105">
        <v>0</v>
      </c>
      <c r="AF372" s="105">
        <v>0</v>
      </c>
      <c r="AG372" s="105">
        <v>0</v>
      </c>
      <c r="AH372" s="105">
        <v>0</v>
      </c>
      <c r="AI372" s="105">
        <v>0</v>
      </c>
      <c r="AJ372" s="181" t="str">
        <f>VLOOKUP($P372,[1]Map!$B$2:$C$7,2,FALSE)</f>
        <v>Water</v>
      </c>
      <c r="AK372" s="181" t="str">
        <f>VLOOKUP($H372,[1]Map!$F$2:$G$47,2,FALSE)</f>
        <v>Reg Def</v>
      </c>
      <c r="AL372" s="196">
        <f t="shared" si="40"/>
        <v>-347</v>
      </c>
      <c r="AM372" s="196">
        <f t="shared" si="41"/>
        <v>0</v>
      </c>
      <c r="AN372" s="196">
        <f t="shared" si="45"/>
        <v>-347</v>
      </c>
      <c r="AO372" s="196">
        <f t="shared" si="46"/>
        <v>0</v>
      </c>
      <c r="AP372" s="196">
        <f t="shared" si="42"/>
        <v>347.00000000000006</v>
      </c>
      <c r="AQ372" s="196">
        <f t="shared" si="43"/>
        <v>0</v>
      </c>
      <c r="AR372" s="196">
        <f t="shared" si="44"/>
        <v>17.39</v>
      </c>
      <c r="AS372" s="204">
        <f t="shared" si="47"/>
        <v>5.0115273775216129E-2</v>
      </c>
      <c r="AV372" s="197"/>
    </row>
    <row r="373" spans="1:48">
      <c r="A373" s="105">
        <v>2</v>
      </c>
      <c r="B373" s="105">
        <v>1012</v>
      </c>
      <c r="C373" s="105" t="s">
        <v>238</v>
      </c>
      <c r="D373" s="105">
        <v>20</v>
      </c>
      <c r="E373" s="105">
        <v>276</v>
      </c>
      <c r="F373" s="105" t="s">
        <v>409</v>
      </c>
      <c r="G373" s="105">
        <v>2026</v>
      </c>
      <c r="H373" s="105" t="s">
        <v>281</v>
      </c>
      <c r="I373" s="105">
        <v>6</v>
      </c>
      <c r="J373" s="105" t="s">
        <v>273</v>
      </c>
      <c r="K373" s="105">
        <v>15</v>
      </c>
      <c r="L373" s="105">
        <v>10306017</v>
      </c>
      <c r="M373" s="105">
        <v>0</v>
      </c>
      <c r="N373" s="105" t="s">
        <v>258</v>
      </c>
      <c r="O373" s="105" t="s">
        <v>241</v>
      </c>
      <c r="P373" s="105" t="s">
        <v>240</v>
      </c>
      <c r="Q373" s="105">
        <v>0</v>
      </c>
      <c r="R373" s="105">
        <v>0</v>
      </c>
      <c r="S373" s="105">
        <v>35102.870000000003</v>
      </c>
      <c r="T373" s="105">
        <v>0</v>
      </c>
      <c r="U373" s="105">
        <v>35102.870000000003</v>
      </c>
      <c r="V373" s="105">
        <v>702056.97</v>
      </c>
      <c r="W373" s="105">
        <v>702056.97</v>
      </c>
      <c r="X373" s="105">
        <v>0</v>
      </c>
      <c r="Y373" s="105">
        <v>0</v>
      </c>
      <c r="Z373" s="105">
        <v>0</v>
      </c>
      <c r="AA373" s="105">
        <v>0</v>
      </c>
      <c r="AB373" s="105">
        <v>0</v>
      </c>
      <c r="AC373" s="105">
        <v>0</v>
      </c>
      <c r="AD373" s="105">
        <v>0</v>
      </c>
      <c r="AE373" s="105">
        <v>0</v>
      </c>
      <c r="AF373" s="105">
        <v>0</v>
      </c>
      <c r="AG373" s="105">
        <v>0</v>
      </c>
      <c r="AH373" s="105">
        <v>0</v>
      </c>
      <c r="AI373" s="105">
        <v>0</v>
      </c>
      <c r="AJ373" s="181" t="str">
        <f>VLOOKUP($P373,[1]Map!$B$2:$C$7,2,FALSE)</f>
        <v>Water</v>
      </c>
      <c r="AK373" s="181" t="str">
        <f>VLOOKUP($H373,[1]Map!$F$2:$G$47,2,FALSE)</f>
        <v>Reg Def</v>
      </c>
      <c r="AL373" s="196">
        <f t="shared" si="40"/>
        <v>0</v>
      </c>
      <c r="AM373" s="196">
        <f t="shared" si="41"/>
        <v>0</v>
      </c>
      <c r="AN373" s="196">
        <f t="shared" si="45"/>
        <v>0</v>
      </c>
      <c r="AO373" s="196">
        <f t="shared" si="46"/>
        <v>0</v>
      </c>
      <c r="AP373" s="196">
        <f t="shared" si="42"/>
        <v>0</v>
      </c>
      <c r="AQ373" s="196">
        <f t="shared" si="43"/>
        <v>0</v>
      </c>
      <c r="AR373" s="196">
        <f t="shared" si="44"/>
        <v>0</v>
      </c>
      <c r="AS373" s="204" t="e">
        <f t="shared" si="47"/>
        <v>#DIV/0!</v>
      </c>
      <c r="AV373" s="197"/>
    </row>
    <row r="374" spans="1:48">
      <c r="A374" s="105">
        <v>2</v>
      </c>
      <c r="B374" s="105">
        <v>1012</v>
      </c>
      <c r="C374" s="105" t="s">
        <v>238</v>
      </c>
      <c r="D374" s="105">
        <v>20</v>
      </c>
      <c r="E374" s="105">
        <v>276</v>
      </c>
      <c r="F374" s="105" t="s">
        <v>409</v>
      </c>
      <c r="G374" s="105">
        <v>2026</v>
      </c>
      <c r="H374" s="105" t="s">
        <v>282</v>
      </c>
      <c r="I374" s="105">
        <v>6</v>
      </c>
      <c r="J374" s="105" t="s">
        <v>273</v>
      </c>
      <c r="K374" s="105">
        <v>15</v>
      </c>
      <c r="L374" s="105">
        <v>10306012</v>
      </c>
      <c r="M374" s="105">
        <v>0</v>
      </c>
      <c r="N374" s="105" t="s">
        <v>258</v>
      </c>
      <c r="O374" s="105" t="s">
        <v>241</v>
      </c>
      <c r="P374" s="105" t="s">
        <v>240</v>
      </c>
      <c r="Q374" s="105">
        <v>0</v>
      </c>
      <c r="R374" s="105">
        <v>0</v>
      </c>
      <c r="S374" s="105">
        <v>-3181.71</v>
      </c>
      <c r="T374" s="105">
        <v>0</v>
      </c>
      <c r="U374" s="105">
        <v>-886.83</v>
      </c>
      <c r="V374" s="105">
        <v>-63634.950000000004</v>
      </c>
      <c r="W374" s="105">
        <v>-17737.5</v>
      </c>
      <c r="X374" s="105">
        <v>0</v>
      </c>
      <c r="Y374" s="105">
        <v>0</v>
      </c>
      <c r="Z374" s="105">
        <v>-45897.450000000004</v>
      </c>
      <c r="AA374" s="105">
        <v>0</v>
      </c>
      <c r="AB374" s="105">
        <v>0</v>
      </c>
      <c r="AC374" s="105">
        <v>45897.450000000004</v>
      </c>
      <c r="AD374" s="105">
        <v>0</v>
      </c>
      <c r="AE374" s="105">
        <v>0</v>
      </c>
      <c r="AF374" s="105">
        <v>0</v>
      </c>
      <c r="AG374" s="105">
        <v>0</v>
      </c>
      <c r="AH374" s="105">
        <v>0</v>
      </c>
      <c r="AI374" s="105">
        <v>0</v>
      </c>
      <c r="AJ374" s="181" t="str">
        <f>VLOOKUP($P374,[1]Map!$B$2:$C$7,2,FALSE)</f>
        <v>Water</v>
      </c>
      <c r="AK374" s="181" t="str">
        <f>VLOOKUP($H374,[1]Map!$F$2:$G$47,2,FALSE)</f>
        <v>Reg Def</v>
      </c>
      <c r="AL374" s="196">
        <f t="shared" si="40"/>
        <v>-45897.450000000004</v>
      </c>
      <c r="AM374" s="196">
        <f t="shared" si="41"/>
        <v>0</v>
      </c>
      <c r="AN374" s="196">
        <f t="shared" si="45"/>
        <v>-45897.450000000004</v>
      </c>
      <c r="AO374" s="196">
        <f t="shared" si="46"/>
        <v>0</v>
      </c>
      <c r="AP374" s="196">
        <f t="shared" si="42"/>
        <v>45897.450000000004</v>
      </c>
      <c r="AQ374" s="196">
        <f t="shared" si="43"/>
        <v>0</v>
      </c>
      <c r="AR374" s="196">
        <f t="shared" si="44"/>
        <v>2294.88</v>
      </c>
      <c r="AS374" s="204">
        <f t="shared" si="47"/>
        <v>5.0000163407771019E-2</v>
      </c>
      <c r="AV374" s="197"/>
    </row>
    <row r="375" spans="1:48">
      <c r="A375" s="105">
        <v>2</v>
      </c>
      <c r="B375" s="105">
        <v>1012</v>
      </c>
      <c r="C375" s="105" t="s">
        <v>238</v>
      </c>
      <c r="D375" s="105">
        <v>20</v>
      </c>
      <c r="E375" s="105">
        <v>276</v>
      </c>
      <c r="F375" s="105" t="s">
        <v>409</v>
      </c>
      <c r="G375" s="105">
        <v>2026</v>
      </c>
      <c r="H375" s="105" t="s">
        <v>283</v>
      </c>
      <c r="I375" s="105">
        <v>6</v>
      </c>
      <c r="J375" s="105" t="s">
        <v>273</v>
      </c>
      <c r="K375" s="105">
        <v>15</v>
      </c>
      <c r="L375" s="105">
        <v>10306010</v>
      </c>
      <c r="M375" s="105">
        <v>0</v>
      </c>
      <c r="N375" s="105" t="s">
        <v>258</v>
      </c>
      <c r="O375" s="105" t="s">
        <v>241</v>
      </c>
      <c r="P375" s="105" t="s">
        <v>240</v>
      </c>
      <c r="Q375" s="105">
        <v>0</v>
      </c>
      <c r="R375" s="105">
        <v>0</v>
      </c>
      <c r="S375" s="105">
        <v>-32333.119999999999</v>
      </c>
      <c r="T375" s="105">
        <v>0</v>
      </c>
      <c r="U375" s="105">
        <v>-32333.119999999999</v>
      </c>
      <c r="V375" s="105">
        <v>-646662.32999999996</v>
      </c>
      <c r="W375" s="105">
        <v>-646662.32999999996</v>
      </c>
      <c r="X375" s="105">
        <v>0</v>
      </c>
      <c r="Y375" s="105">
        <v>0</v>
      </c>
      <c r="Z375" s="105">
        <v>0</v>
      </c>
      <c r="AA375" s="105">
        <v>0</v>
      </c>
      <c r="AB375" s="105">
        <v>0</v>
      </c>
      <c r="AC375" s="105">
        <v>0</v>
      </c>
      <c r="AD375" s="105">
        <v>0</v>
      </c>
      <c r="AE375" s="105">
        <v>0</v>
      </c>
      <c r="AF375" s="105">
        <v>0</v>
      </c>
      <c r="AG375" s="105">
        <v>0</v>
      </c>
      <c r="AH375" s="105">
        <v>0</v>
      </c>
      <c r="AI375" s="105">
        <v>0</v>
      </c>
      <c r="AJ375" s="181" t="str">
        <f>VLOOKUP($P375,[1]Map!$B$2:$C$7,2,FALSE)</f>
        <v>Water</v>
      </c>
      <c r="AK375" s="181" t="str">
        <f>VLOOKUP($H375,[1]Map!$F$2:$G$47,2,FALSE)</f>
        <v>Reg Def</v>
      </c>
      <c r="AL375" s="196">
        <f t="shared" si="40"/>
        <v>0</v>
      </c>
      <c r="AM375" s="196">
        <f t="shared" si="41"/>
        <v>0</v>
      </c>
      <c r="AN375" s="196">
        <f t="shared" si="45"/>
        <v>0</v>
      </c>
      <c r="AO375" s="196">
        <f t="shared" si="46"/>
        <v>0</v>
      </c>
      <c r="AP375" s="196">
        <f t="shared" si="42"/>
        <v>0</v>
      </c>
      <c r="AQ375" s="196">
        <f t="shared" si="43"/>
        <v>0</v>
      </c>
      <c r="AR375" s="196">
        <f t="shared" si="44"/>
        <v>0</v>
      </c>
      <c r="AS375" s="204" t="e">
        <f t="shared" si="47"/>
        <v>#DIV/0!</v>
      </c>
      <c r="AV375" s="197"/>
    </row>
    <row r="376" spans="1:48">
      <c r="A376" s="105">
        <v>2</v>
      </c>
      <c r="B376" s="105">
        <v>1012</v>
      </c>
      <c r="C376" s="105" t="s">
        <v>238</v>
      </c>
      <c r="D376" s="105">
        <v>20</v>
      </c>
      <c r="E376" s="105">
        <v>276</v>
      </c>
      <c r="F376" s="105" t="s">
        <v>409</v>
      </c>
      <c r="G376" s="105">
        <v>2026</v>
      </c>
      <c r="H376" s="105" t="s">
        <v>284</v>
      </c>
      <c r="I376" s="105">
        <v>6</v>
      </c>
      <c r="J376" s="105" t="s">
        <v>273</v>
      </c>
      <c r="K376" s="105">
        <v>15</v>
      </c>
      <c r="L376" s="105">
        <v>10306050</v>
      </c>
      <c r="M376" s="105">
        <v>0</v>
      </c>
      <c r="N376" s="105" t="s">
        <v>258</v>
      </c>
      <c r="O376" s="105" t="s">
        <v>241</v>
      </c>
      <c r="P376" s="105" t="s">
        <v>240</v>
      </c>
      <c r="Q376" s="105">
        <v>0</v>
      </c>
      <c r="R376" s="105">
        <v>0</v>
      </c>
      <c r="S376" s="105">
        <v>-31.36</v>
      </c>
      <c r="T376" s="105">
        <v>0</v>
      </c>
      <c r="U376" s="105">
        <v>-43.38</v>
      </c>
      <c r="V376" s="105">
        <v>-531.14</v>
      </c>
      <c r="W376" s="105">
        <v>-675.39</v>
      </c>
      <c r="X376" s="105">
        <v>0</v>
      </c>
      <c r="Y376" s="105">
        <v>0</v>
      </c>
      <c r="Z376" s="105">
        <v>144.25</v>
      </c>
      <c r="AA376" s="105">
        <v>0</v>
      </c>
      <c r="AB376" s="105">
        <v>0</v>
      </c>
      <c r="AC376" s="105">
        <v>-144.25</v>
      </c>
      <c r="AD376" s="105">
        <v>0</v>
      </c>
      <c r="AE376" s="105">
        <v>0</v>
      </c>
      <c r="AF376" s="105">
        <v>0</v>
      </c>
      <c r="AG376" s="105">
        <v>0</v>
      </c>
      <c r="AH376" s="105">
        <v>0</v>
      </c>
      <c r="AI376" s="105">
        <v>0</v>
      </c>
      <c r="AJ376" s="181" t="str">
        <f>VLOOKUP($P376,[1]Map!$B$2:$C$7,2,FALSE)</f>
        <v>Water</v>
      </c>
      <c r="AK376" s="181" t="str">
        <f>VLOOKUP($H376,[1]Map!$F$2:$G$47,2,FALSE)</f>
        <v>Repairs</v>
      </c>
      <c r="AL376" s="196">
        <f t="shared" si="40"/>
        <v>144.25</v>
      </c>
      <c r="AM376" s="196">
        <f t="shared" si="41"/>
        <v>0</v>
      </c>
      <c r="AN376" s="196">
        <f t="shared" si="45"/>
        <v>144.25</v>
      </c>
      <c r="AO376" s="196">
        <f t="shared" si="46"/>
        <v>0</v>
      </c>
      <c r="AP376" s="196">
        <f t="shared" si="42"/>
        <v>-144.25</v>
      </c>
      <c r="AQ376" s="196">
        <f t="shared" si="43"/>
        <v>0</v>
      </c>
      <c r="AR376" s="196">
        <f t="shared" si="44"/>
        <v>-12.020000000000003</v>
      </c>
      <c r="AS376" s="204">
        <f t="shared" si="47"/>
        <v>8.332755632582324E-2</v>
      </c>
      <c r="AV376" s="197"/>
    </row>
    <row r="377" spans="1:48">
      <c r="A377" s="105">
        <v>2</v>
      </c>
      <c r="B377" s="105">
        <v>1012</v>
      </c>
      <c r="C377" s="105" t="s">
        <v>238</v>
      </c>
      <c r="D377" s="105">
        <v>20</v>
      </c>
      <c r="E377" s="105">
        <v>276</v>
      </c>
      <c r="F377" s="105" t="s">
        <v>409</v>
      </c>
      <c r="G377" s="105">
        <v>2026</v>
      </c>
      <c r="H377" s="105" t="s">
        <v>280</v>
      </c>
      <c r="I377" s="105">
        <v>6</v>
      </c>
      <c r="J377" s="105" t="s">
        <v>273</v>
      </c>
      <c r="K377" s="105">
        <v>16</v>
      </c>
      <c r="L377" s="105">
        <v>10306502</v>
      </c>
      <c r="M377" s="105">
        <v>0</v>
      </c>
      <c r="N377" s="105" t="s">
        <v>258</v>
      </c>
      <c r="O377" s="105" t="s">
        <v>241</v>
      </c>
      <c r="P377" s="105" t="s">
        <v>240</v>
      </c>
      <c r="Q377" s="105">
        <v>0</v>
      </c>
      <c r="R377" s="105">
        <v>0</v>
      </c>
      <c r="S377" s="105">
        <v>0</v>
      </c>
      <c r="T377" s="105">
        <v>0</v>
      </c>
      <c r="U377" s="105">
        <v>0</v>
      </c>
      <c r="V377" s="105">
        <v>89843.22</v>
      </c>
      <c r="W377" s="105">
        <v>22216.9</v>
      </c>
      <c r="X377" s="105">
        <v>0</v>
      </c>
      <c r="Y377" s="105">
        <v>0</v>
      </c>
      <c r="Z377" s="105">
        <v>67626.320000000007</v>
      </c>
      <c r="AA377" s="105">
        <v>0</v>
      </c>
      <c r="AB377" s="105">
        <v>0</v>
      </c>
      <c r="AC377" s="105">
        <v>-67626.320000000007</v>
      </c>
      <c r="AD377" s="105">
        <v>0</v>
      </c>
      <c r="AE377" s="105">
        <v>0</v>
      </c>
      <c r="AF377" s="105">
        <v>0</v>
      </c>
      <c r="AG377" s="105">
        <v>0</v>
      </c>
      <c r="AH377" s="105">
        <v>0</v>
      </c>
      <c r="AI377" s="105">
        <v>0</v>
      </c>
      <c r="AJ377" s="181" t="str">
        <f>VLOOKUP($P377,[1]Map!$B$2:$C$7,2,FALSE)</f>
        <v>Water</v>
      </c>
      <c r="AK377" s="181" t="str">
        <f>VLOOKUP($H377,[1]Map!$F$2:$G$47,2,FALSE)</f>
        <v>Flow Through</v>
      </c>
      <c r="AL377" s="196">
        <f t="shared" si="40"/>
        <v>67626.320000000007</v>
      </c>
      <c r="AM377" s="196">
        <f t="shared" si="41"/>
        <v>0</v>
      </c>
      <c r="AN377" s="196">
        <f t="shared" si="45"/>
        <v>67626.320000000007</v>
      </c>
      <c r="AO377" s="196">
        <f t="shared" si="46"/>
        <v>0</v>
      </c>
      <c r="AP377" s="196">
        <f t="shared" si="42"/>
        <v>-67626.320000000007</v>
      </c>
      <c r="AQ377" s="196">
        <f t="shared" si="43"/>
        <v>0</v>
      </c>
      <c r="AR377" s="196">
        <f t="shared" si="44"/>
        <v>0</v>
      </c>
      <c r="AS377" s="204">
        <f t="shared" si="47"/>
        <v>0</v>
      </c>
      <c r="AV377" s="197"/>
    </row>
    <row r="378" spans="1:48">
      <c r="A378" s="105">
        <v>2</v>
      </c>
      <c r="B378" s="105">
        <v>1012</v>
      </c>
      <c r="C378" s="105" t="s">
        <v>238</v>
      </c>
      <c r="D378" s="105">
        <v>20</v>
      </c>
      <c r="E378" s="105">
        <v>276</v>
      </c>
      <c r="F378" s="105" t="s">
        <v>409</v>
      </c>
      <c r="G378" s="105">
        <v>2026</v>
      </c>
      <c r="H378" s="105" t="s">
        <v>288</v>
      </c>
      <c r="I378" s="105">
        <v>6</v>
      </c>
      <c r="J378" s="105" t="s">
        <v>273</v>
      </c>
      <c r="K378" s="105">
        <v>15</v>
      </c>
      <c r="L378" s="105">
        <v>10306004</v>
      </c>
      <c r="M378" s="105">
        <v>-1</v>
      </c>
      <c r="N378" s="105" t="s">
        <v>270</v>
      </c>
      <c r="O378" s="105" t="s">
        <v>241</v>
      </c>
      <c r="P378" s="105" t="s">
        <v>240</v>
      </c>
      <c r="Q378" s="105">
        <v>0</v>
      </c>
      <c r="R378" s="105">
        <v>0</v>
      </c>
      <c r="S378" s="105">
        <v>0</v>
      </c>
      <c r="T378" s="105">
        <v>0</v>
      </c>
      <c r="U378" s="105">
        <v>0</v>
      </c>
      <c r="V378" s="105">
        <v>0</v>
      </c>
      <c r="W378" s="105">
        <v>0</v>
      </c>
      <c r="X378" s="105">
        <v>0</v>
      </c>
      <c r="Y378" s="105">
        <v>0</v>
      </c>
      <c r="Z378" s="105">
        <v>0</v>
      </c>
      <c r="AA378" s="105">
        <v>0</v>
      </c>
      <c r="AB378" s="105">
        <v>0</v>
      </c>
      <c r="AC378" s="105">
        <v>0</v>
      </c>
      <c r="AD378" s="105">
        <v>0</v>
      </c>
      <c r="AE378" s="105">
        <v>0</v>
      </c>
      <c r="AF378" s="105">
        <v>0</v>
      </c>
      <c r="AG378" s="105">
        <v>0</v>
      </c>
      <c r="AH378" s="105">
        <v>0</v>
      </c>
      <c r="AI378" s="105">
        <v>0</v>
      </c>
      <c r="AJ378" s="181" t="str">
        <f>VLOOKUP($P378,[1]Map!$B$2:$C$7,2,FALSE)</f>
        <v>Water</v>
      </c>
      <c r="AK378" s="181" t="str">
        <f>VLOOKUP($H378,[1]Map!$F$2:$G$47,2,FALSE)</f>
        <v>Taxable CIAC</v>
      </c>
      <c r="AL378" s="196">
        <f t="shared" si="40"/>
        <v>0</v>
      </c>
      <c r="AM378" s="196">
        <f t="shared" si="41"/>
        <v>0</v>
      </c>
      <c r="AN378" s="196">
        <f t="shared" si="45"/>
        <v>0</v>
      </c>
      <c r="AO378" s="196">
        <f t="shared" si="46"/>
        <v>0</v>
      </c>
      <c r="AP378" s="196">
        <f t="shared" si="42"/>
        <v>0</v>
      </c>
      <c r="AQ378" s="196">
        <f t="shared" si="43"/>
        <v>0</v>
      </c>
      <c r="AR378" s="196">
        <f t="shared" si="44"/>
        <v>0</v>
      </c>
      <c r="AS378" s="204" t="e">
        <f t="shared" si="47"/>
        <v>#DIV/0!</v>
      </c>
      <c r="AV378" s="197"/>
    </row>
    <row r="379" spans="1:48">
      <c r="A379" s="105">
        <v>2</v>
      </c>
      <c r="B379" s="105">
        <v>1012</v>
      </c>
      <c r="C379" s="105" t="s">
        <v>238</v>
      </c>
      <c r="D379" s="105">
        <v>20</v>
      </c>
      <c r="E379" s="105">
        <v>276</v>
      </c>
      <c r="F379" s="105" t="s">
        <v>409</v>
      </c>
      <c r="G379" s="105">
        <v>2026</v>
      </c>
      <c r="H379" s="105" t="s">
        <v>272</v>
      </c>
      <c r="I379" s="105">
        <v>6</v>
      </c>
      <c r="J379" s="105" t="s">
        <v>273</v>
      </c>
      <c r="K379" s="105">
        <v>15</v>
      </c>
      <c r="L379" s="105">
        <v>24</v>
      </c>
      <c r="M379" s="105">
        <v>1</v>
      </c>
      <c r="N379" s="105" t="s">
        <v>239</v>
      </c>
      <c r="O379" s="105" t="s">
        <v>241</v>
      </c>
      <c r="P379" s="105" t="s">
        <v>247</v>
      </c>
      <c r="Q379" s="105">
        <v>0</v>
      </c>
      <c r="R379" s="105">
        <v>0</v>
      </c>
      <c r="S379" s="105">
        <v>126958.90000000001</v>
      </c>
      <c r="T379" s="105">
        <v>0</v>
      </c>
      <c r="U379" s="105">
        <v>126958.90000000001</v>
      </c>
      <c r="V379" s="105">
        <v>2539177.7800000003</v>
      </c>
      <c r="W379" s="105">
        <v>2539177.7800000003</v>
      </c>
      <c r="X379" s="105">
        <v>0</v>
      </c>
      <c r="Y379" s="105">
        <v>0</v>
      </c>
      <c r="Z379" s="105">
        <v>0</v>
      </c>
      <c r="AA379" s="105">
        <v>0</v>
      </c>
      <c r="AB379" s="105">
        <v>0</v>
      </c>
      <c r="AC379" s="105">
        <v>0</v>
      </c>
      <c r="AD379" s="105">
        <v>0</v>
      </c>
      <c r="AE379" s="105">
        <v>0</v>
      </c>
      <c r="AF379" s="105">
        <v>0</v>
      </c>
      <c r="AG379" s="105">
        <v>0</v>
      </c>
      <c r="AH379" s="105">
        <v>0</v>
      </c>
      <c r="AI379" s="105">
        <v>0</v>
      </c>
      <c r="AJ379" s="181" t="str">
        <f>VLOOKUP($P379,[1]Map!$B$2:$C$7,2,FALSE)</f>
        <v>Sewer</v>
      </c>
      <c r="AK379" s="181" t="str">
        <f>VLOOKUP($H379,[1]Map!$F$2:$G$47,2,FALSE)</f>
        <v>COR</v>
      </c>
      <c r="AL379" s="196">
        <f t="shared" si="40"/>
        <v>0</v>
      </c>
      <c r="AM379" s="196">
        <f t="shared" si="41"/>
        <v>0</v>
      </c>
      <c r="AN379" s="196">
        <f t="shared" si="45"/>
        <v>0</v>
      </c>
      <c r="AO379" s="196">
        <f t="shared" si="46"/>
        <v>0</v>
      </c>
      <c r="AP379" s="196">
        <f t="shared" si="42"/>
        <v>0</v>
      </c>
      <c r="AQ379" s="196">
        <f t="shared" si="43"/>
        <v>0</v>
      </c>
      <c r="AR379" s="196">
        <f t="shared" si="44"/>
        <v>0</v>
      </c>
      <c r="AS379" s="204" t="e">
        <f t="shared" si="47"/>
        <v>#DIV/0!</v>
      </c>
      <c r="AV379" s="197"/>
    </row>
    <row r="380" spans="1:48">
      <c r="A380" s="105">
        <v>2</v>
      </c>
      <c r="B380" s="105">
        <v>1012</v>
      </c>
      <c r="C380" s="105" t="s">
        <v>238</v>
      </c>
      <c r="D380" s="105">
        <v>20</v>
      </c>
      <c r="E380" s="105">
        <v>276</v>
      </c>
      <c r="F380" s="105" t="s">
        <v>409</v>
      </c>
      <c r="G380" s="105">
        <v>2026</v>
      </c>
      <c r="H380" s="105" t="s">
        <v>274</v>
      </c>
      <c r="I380" s="105">
        <v>6</v>
      </c>
      <c r="J380" s="105" t="s">
        <v>273</v>
      </c>
      <c r="K380" s="105">
        <v>15</v>
      </c>
      <c r="L380" s="105">
        <v>22</v>
      </c>
      <c r="M380" s="105">
        <v>1</v>
      </c>
      <c r="N380" s="105" t="s">
        <v>239</v>
      </c>
      <c r="O380" s="105" t="s">
        <v>241</v>
      </c>
      <c r="P380" s="105" t="s">
        <v>247</v>
      </c>
      <c r="Q380" s="105">
        <v>0</v>
      </c>
      <c r="R380" s="105">
        <v>0</v>
      </c>
      <c r="S380" s="105">
        <v>-10420.280000000001</v>
      </c>
      <c r="T380" s="105">
        <v>8883.57</v>
      </c>
      <c r="U380" s="105">
        <v>4628.75</v>
      </c>
      <c r="V380" s="105">
        <v>-208405.03</v>
      </c>
      <c r="W380" s="105">
        <v>92575.06</v>
      </c>
      <c r="X380" s="105">
        <v>332366.78000000003</v>
      </c>
      <c r="Y380" s="105">
        <v>0</v>
      </c>
      <c r="Z380" s="105">
        <v>31386.690000000002</v>
      </c>
      <c r="AA380" s="105">
        <v>0</v>
      </c>
      <c r="AB380" s="105">
        <v>0</v>
      </c>
      <c r="AC380" s="105">
        <v>300980.09000000003</v>
      </c>
      <c r="AD380" s="105">
        <v>0</v>
      </c>
      <c r="AE380" s="105">
        <v>0</v>
      </c>
      <c r="AF380" s="105">
        <v>0</v>
      </c>
      <c r="AG380" s="105">
        <v>0</v>
      </c>
      <c r="AH380" s="105">
        <v>0</v>
      </c>
      <c r="AI380" s="105">
        <v>0</v>
      </c>
      <c r="AJ380" s="181" t="str">
        <f>VLOOKUP($P380,[1]Map!$B$2:$C$7,2,FALSE)</f>
        <v>Sewer</v>
      </c>
      <c r="AK380" s="181" t="str">
        <f>VLOOKUP($H380,[1]Map!$F$2:$G$47,2,FALSE)</f>
        <v>Reg Def</v>
      </c>
      <c r="AL380" s="196">
        <f t="shared" si="40"/>
        <v>31386.690000000002</v>
      </c>
      <c r="AM380" s="196">
        <f t="shared" si="41"/>
        <v>332366.78000000003</v>
      </c>
      <c r="AN380" s="196">
        <f t="shared" si="45"/>
        <v>-300980.09000000003</v>
      </c>
      <c r="AO380" s="196">
        <f t="shared" si="46"/>
        <v>0</v>
      </c>
      <c r="AP380" s="196">
        <f t="shared" si="42"/>
        <v>300980.08999999997</v>
      </c>
      <c r="AQ380" s="196">
        <f t="shared" si="43"/>
        <v>0</v>
      </c>
      <c r="AR380" s="196">
        <f t="shared" si="44"/>
        <v>15049.03</v>
      </c>
      <c r="AS380" s="204">
        <f t="shared" si="47"/>
        <v>5.0000084723212095E-2</v>
      </c>
      <c r="AV380" s="197"/>
    </row>
    <row r="381" spans="1:48">
      <c r="A381" s="105">
        <v>2</v>
      </c>
      <c r="B381" s="105">
        <v>1012</v>
      </c>
      <c r="C381" s="105" t="s">
        <v>238</v>
      </c>
      <c r="D381" s="105">
        <v>20</v>
      </c>
      <c r="E381" s="105">
        <v>276</v>
      </c>
      <c r="F381" s="105" t="s">
        <v>409</v>
      </c>
      <c r="G381" s="105">
        <v>2026</v>
      </c>
      <c r="H381" s="105" t="s">
        <v>278</v>
      </c>
      <c r="I381" s="105">
        <v>6</v>
      </c>
      <c r="J381" s="105" t="s">
        <v>273</v>
      </c>
      <c r="K381" s="105">
        <v>15</v>
      </c>
      <c r="L381" s="105">
        <v>10306001</v>
      </c>
      <c r="M381" s="105">
        <v>0</v>
      </c>
      <c r="N381" s="105" t="s">
        <v>258</v>
      </c>
      <c r="O381" s="105" t="s">
        <v>241</v>
      </c>
      <c r="P381" s="105" t="s">
        <v>247</v>
      </c>
      <c r="Q381" s="105">
        <v>0</v>
      </c>
      <c r="R381" s="105">
        <v>0</v>
      </c>
      <c r="S381" s="105">
        <v>4340.88</v>
      </c>
      <c r="T381" s="105">
        <v>0</v>
      </c>
      <c r="U381" s="105">
        <v>4280.21</v>
      </c>
      <c r="V381" s="105">
        <v>86818.78</v>
      </c>
      <c r="W381" s="105">
        <v>85605.21</v>
      </c>
      <c r="X381" s="105">
        <v>0</v>
      </c>
      <c r="Y381" s="105">
        <v>0</v>
      </c>
      <c r="Z381" s="105">
        <v>1213.57</v>
      </c>
      <c r="AA381" s="105">
        <v>0</v>
      </c>
      <c r="AB381" s="105">
        <v>0</v>
      </c>
      <c r="AC381" s="105">
        <v>-1213.57</v>
      </c>
      <c r="AD381" s="105">
        <v>0</v>
      </c>
      <c r="AE381" s="105">
        <v>0</v>
      </c>
      <c r="AF381" s="105">
        <v>0</v>
      </c>
      <c r="AG381" s="105">
        <v>0</v>
      </c>
      <c r="AH381" s="105">
        <v>0</v>
      </c>
      <c r="AI381" s="105">
        <v>0</v>
      </c>
      <c r="AJ381" s="181" t="str">
        <f>VLOOKUP($P381,[1]Map!$B$2:$C$7,2,FALSE)</f>
        <v>Sewer</v>
      </c>
      <c r="AK381" s="181" t="str">
        <f>VLOOKUP($H381,[1]Map!$F$2:$G$47,2,FALSE)</f>
        <v>Reg Def</v>
      </c>
      <c r="AL381" s="196">
        <f t="shared" si="40"/>
        <v>1213.57</v>
      </c>
      <c r="AM381" s="196">
        <f t="shared" si="41"/>
        <v>0</v>
      </c>
      <c r="AN381" s="196">
        <f t="shared" si="45"/>
        <v>1213.57</v>
      </c>
      <c r="AO381" s="196">
        <f t="shared" si="46"/>
        <v>0</v>
      </c>
      <c r="AP381" s="196">
        <f t="shared" si="42"/>
        <v>-1213.5699999999924</v>
      </c>
      <c r="AQ381" s="196">
        <f t="shared" si="43"/>
        <v>7.503331289626658E-12</v>
      </c>
      <c r="AR381" s="196">
        <f t="shared" si="44"/>
        <v>-60.670000000000073</v>
      </c>
      <c r="AS381" s="204">
        <f t="shared" si="47"/>
        <v>4.9992995871684744E-2</v>
      </c>
      <c r="AV381" s="197"/>
    </row>
    <row r="382" spans="1:48">
      <c r="A382" s="105">
        <v>2</v>
      </c>
      <c r="B382" s="105">
        <v>1012</v>
      </c>
      <c r="C382" s="105" t="s">
        <v>238</v>
      </c>
      <c r="D382" s="105">
        <v>20</v>
      </c>
      <c r="E382" s="105">
        <v>276</v>
      </c>
      <c r="F382" s="105" t="s">
        <v>409</v>
      </c>
      <c r="G382" s="105">
        <v>2026</v>
      </c>
      <c r="H382" s="105" t="s">
        <v>279</v>
      </c>
      <c r="I382" s="105">
        <v>6</v>
      </c>
      <c r="J382" s="105" t="s">
        <v>273</v>
      </c>
      <c r="K382" s="105">
        <v>15</v>
      </c>
      <c r="L382" s="105">
        <v>10306002</v>
      </c>
      <c r="M382" s="105">
        <v>0</v>
      </c>
      <c r="N382" s="105" t="s">
        <v>258</v>
      </c>
      <c r="O382" s="105" t="s">
        <v>241</v>
      </c>
      <c r="P382" s="105" t="s">
        <v>247</v>
      </c>
      <c r="Q382" s="105">
        <v>0</v>
      </c>
      <c r="R382" s="105">
        <v>0</v>
      </c>
      <c r="S382" s="105">
        <v>459.05</v>
      </c>
      <c r="T382" s="105">
        <v>0</v>
      </c>
      <c r="U382" s="105">
        <v>411.7</v>
      </c>
      <c r="V382" s="105">
        <v>9181.57</v>
      </c>
      <c r="W382" s="105">
        <v>8234.56</v>
      </c>
      <c r="X382" s="105">
        <v>0</v>
      </c>
      <c r="Y382" s="105">
        <v>0</v>
      </c>
      <c r="Z382" s="105">
        <v>947.01</v>
      </c>
      <c r="AA382" s="105">
        <v>0</v>
      </c>
      <c r="AB382" s="105">
        <v>0</v>
      </c>
      <c r="AC382" s="105">
        <v>-947.01</v>
      </c>
      <c r="AD382" s="105">
        <v>0</v>
      </c>
      <c r="AE382" s="105">
        <v>0</v>
      </c>
      <c r="AF382" s="105">
        <v>0</v>
      </c>
      <c r="AG382" s="105">
        <v>0</v>
      </c>
      <c r="AH382" s="105">
        <v>0</v>
      </c>
      <c r="AI382" s="105">
        <v>0</v>
      </c>
      <c r="AJ382" s="181" t="str">
        <f>VLOOKUP($P382,[1]Map!$B$2:$C$7,2,FALSE)</f>
        <v>Sewer</v>
      </c>
      <c r="AK382" s="181" t="str">
        <f>VLOOKUP($H382,[1]Map!$F$2:$G$47,2,FALSE)</f>
        <v>Reg Def</v>
      </c>
      <c r="AL382" s="196">
        <f t="shared" si="40"/>
        <v>947.01</v>
      </c>
      <c r="AM382" s="196">
        <f t="shared" si="41"/>
        <v>0</v>
      </c>
      <c r="AN382" s="196">
        <f t="shared" si="45"/>
        <v>947.01</v>
      </c>
      <c r="AO382" s="196">
        <f t="shared" si="46"/>
        <v>0</v>
      </c>
      <c r="AP382" s="196">
        <f t="shared" si="42"/>
        <v>-947.01000000000022</v>
      </c>
      <c r="AQ382" s="196">
        <f t="shared" si="43"/>
        <v>0</v>
      </c>
      <c r="AR382" s="196">
        <f t="shared" si="44"/>
        <v>-47.350000000000023</v>
      </c>
      <c r="AS382" s="204">
        <f t="shared" si="47"/>
        <v>4.9999472022470737E-2</v>
      </c>
      <c r="AV382" s="197"/>
    </row>
    <row r="383" spans="1:48">
      <c r="A383" s="105">
        <v>2</v>
      </c>
      <c r="B383" s="105">
        <v>1012</v>
      </c>
      <c r="C383" s="105" t="s">
        <v>238</v>
      </c>
      <c r="D383" s="105">
        <v>20</v>
      </c>
      <c r="E383" s="105">
        <v>276</v>
      </c>
      <c r="F383" s="105" t="s">
        <v>409</v>
      </c>
      <c r="G383" s="105">
        <v>2026</v>
      </c>
      <c r="H383" s="105" t="s">
        <v>281</v>
      </c>
      <c r="I383" s="105">
        <v>6</v>
      </c>
      <c r="J383" s="105" t="s">
        <v>273</v>
      </c>
      <c r="K383" s="105">
        <v>15</v>
      </c>
      <c r="L383" s="105">
        <v>10306017</v>
      </c>
      <c r="M383" s="105">
        <v>0</v>
      </c>
      <c r="N383" s="105" t="s">
        <v>258</v>
      </c>
      <c r="O383" s="105" t="s">
        <v>241</v>
      </c>
      <c r="P383" s="105" t="s">
        <v>247</v>
      </c>
      <c r="Q383" s="105">
        <v>0</v>
      </c>
      <c r="R383" s="105">
        <v>0</v>
      </c>
      <c r="S383" s="105">
        <v>4584.1000000000004</v>
      </c>
      <c r="T383" s="105">
        <v>0</v>
      </c>
      <c r="U383" s="105">
        <v>4689.2700000000004</v>
      </c>
      <c r="V383" s="105">
        <v>91682</v>
      </c>
      <c r="W383" s="105">
        <v>93785.3</v>
      </c>
      <c r="X383" s="105">
        <v>0</v>
      </c>
      <c r="Y383" s="105">
        <v>0</v>
      </c>
      <c r="Z383" s="105">
        <v>-2103.3000000000002</v>
      </c>
      <c r="AA383" s="105">
        <v>0</v>
      </c>
      <c r="AB383" s="105">
        <v>0</v>
      </c>
      <c r="AC383" s="105">
        <v>2103.3000000000002</v>
      </c>
      <c r="AD383" s="105">
        <v>0</v>
      </c>
      <c r="AE383" s="105">
        <v>0</v>
      </c>
      <c r="AF383" s="105">
        <v>0</v>
      </c>
      <c r="AG383" s="105">
        <v>0</v>
      </c>
      <c r="AH383" s="105">
        <v>0</v>
      </c>
      <c r="AI383" s="105">
        <v>0</v>
      </c>
      <c r="AJ383" s="181" t="str">
        <f>VLOOKUP($P383,[1]Map!$B$2:$C$7,2,FALSE)</f>
        <v>Sewer</v>
      </c>
      <c r="AK383" s="181" t="str">
        <f>VLOOKUP($H383,[1]Map!$F$2:$G$47,2,FALSE)</f>
        <v>Reg Def</v>
      </c>
      <c r="AL383" s="196">
        <f t="shared" si="40"/>
        <v>-2103.3000000000002</v>
      </c>
      <c r="AM383" s="196">
        <f t="shared" si="41"/>
        <v>0</v>
      </c>
      <c r="AN383" s="196">
        <f t="shared" si="45"/>
        <v>-2103.3000000000002</v>
      </c>
      <c r="AO383" s="196">
        <f t="shared" si="46"/>
        <v>0</v>
      </c>
      <c r="AP383" s="196">
        <f t="shared" si="42"/>
        <v>2103.3000000000029</v>
      </c>
      <c r="AQ383" s="196">
        <f t="shared" si="43"/>
        <v>0</v>
      </c>
      <c r="AR383" s="196">
        <f t="shared" si="44"/>
        <v>105.17000000000007</v>
      </c>
      <c r="AS383" s="204">
        <f t="shared" si="47"/>
        <v>5.0002377216754587E-2</v>
      </c>
      <c r="AV383" s="197"/>
    </row>
    <row r="384" spans="1:48">
      <c r="A384" s="105">
        <v>2</v>
      </c>
      <c r="B384" s="105">
        <v>1012</v>
      </c>
      <c r="C384" s="105" t="s">
        <v>238</v>
      </c>
      <c r="D384" s="105">
        <v>20</v>
      </c>
      <c r="E384" s="105">
        <v>276</v>
      </c>
      <c r="F384" s="105" t="s">
        <v>409</v>
      </c>
      <c r="G384" s="105">
        <v>2026</v>
      </c>
      <c r="H384" s="105" t="s">
        <v>282</v>
      </c>
      <c r="I384" s="105">
        <v>6</v>
      </c>
      <c r="J384" s="105" t="s">
        <v>273</v>
      </c>
      <c r="K384" s="105">
        <v>15</v>
      </c>
      <c r="L384" s="105">
        <v>10306012</v>
      </c>
      <c r="M384" s="105">
        <v>0</v>
      </c>
      <c r="N384" s="105" t="s">
        <v>258</v>
      </c>
      <c r="O384" s="105" t="s">
        <v>241</v>
      </c>
      <c r="P384" s="105" t="s">
        <v>247</v>
      </c>
      <c r="Q384" s="105">
        <v>0</v>
      </c>
      <c r="R384" s="105">
        <v>0</v>
      </c>
      <c r="S384" s="105">
        <v>-1372.42</v>
      </c>
      <c r="T384" s="105">
        <v>0</v>
      </c>
      <c r="U384" s="105">
        <v>-1371.7</v>
      </c>
      <c r="V384" s="105">
        <v>-27448.23</v>
      </c>
      <c r="W384" s="105">
        <v>-27433.86</v>
      </c>
      <c r="X384" s="105">
        <v>0</v>
      </c>
      <c r="Y384" s="105">
        <v>0</v>
      </c>
      <c r="Z384" s="105">
        <v>-14.370000000000001</v>
      </c>
      <c r="AA384" s="105">
        <v>0</v>
      </c>
      <c r="AB384" s="105">
        <v>0</v>
      </c>
      <c r="AC384" s="105">
        <v>14.370000000000001</v>
      </c>
      <c r="AD384" s="105">
        <v>0</v>
      </c>
      <c r="AE384" s="105">
        <v>0</v>
      </c>
      <c r="AF384" s="105">
        <v>0</v>
      </c>
      <c r="AG384" s="105">
        <v>0</v>
      </c>
      <c r="AH384" s="105">
        <v>0</v>
      </c>
      <c r="AI384" s="105">
        <v>0</v>
      </c>
      <c r="AJ384" s="181" t="str">
        <f>VLOOKUP($P384,[1]Map!$B$2:$C$7,2,FALSE)</f>
        <v>Sewer</v>
      </c>
      <c r="AK384" s="181" t="str">
        <f>VLOOKUP($H384,[1]Map!$F$2:$G$47,2,FALSE)</f>
        <v>Reg Def</v>
      </c>
      <c r="AL384" s="196">
        <f t="shared" si="40"/>
        <v>-14.370000000000001</v>
      </c>
      <c r="AM384" s="196">
        <f t="shared" si="41"/>
        <v>0</v>
      </c>
      <c r="AN384" s="196">
        <f t="shared" si="45"/>
        <v>-14.370000000000001</v>
      </c>
      <c r="AO384" s="196">
        <f t="shared" si="46"/>
        <v>0</v>
      </c>
      <c r="AP384" s="196">
        <f t="shared" si="42"/>
        <v>14.369999999998981</v>
      </c>
      <c r="AQ384" s="196">
        <f t="shared" si="43"/>
        <v>-1.0196288258157438E-12</v>
      </c>
      <c r="AR384" s="196">
        <f t="shared" si="44"/>
        <v>0.72000000000002728</v>
      </c>
      <c r="AS384" s="204">
        <f t="shared" si="47"/>
        <v>5.010438413361714E-2</v>
      </c>
      <c r="AV384" s="197"/>
    </row>
    <row r="385" spans="1:48">
      <c r="A385" s="105">
        <v>2</v>
      </c>
      <c r="B385" s="105">
        <v>1012</v>
      </c>
      <c r="C385" s="105" t="s">
        <v>238</v>
      </c>
      <c r="D385" s="105">
        <v>20</v>
      </c>
      <c r="E385" s="105">
        <v>276</v>
      </c>
      <c r="F385" s="105" t="s">
        <v>409</v>
      </c>
      <c r="G385" s="105">
        <v>2026</v>
      </c>
      <c r="H385" s="105" t="s">
        <v>283</v>
      </c>
      <c r="I385" s="105">
        <v>6</v>
      </c>
      <c r="J385" s="105" t="s">
        <v>273</v>
      </c>
      <c r="K385" s="105">
        <v>15</v>
      </c>
      <c r="L385" s="105">
        <v>10306010</v>
      </c>
      <c r="M385" s="105">
        <v>0</v>
      </c>
      <c r="N385" s="105" t="s">
        <v>258</v>
      </c>
      <c r="O385" s="105" t="s">
        <v>241</v>
      </c>
      <c r="P385" s="105" t="s">
        <v>247</v>
      </c>
      <c r="Q385" s="105">
        <v>0</v>
      </c>
      <c r="R385" s="105">
        <v>0</v>
      </c>
      <c r="S385" s="105">
        <v>-4323.58</v>
      </c>
      <c r="T385" s="105">
        <v>0</v>
      </c>
      <c r="U385" s="105">
        <v>-4324.03</v>
      </c>
      <c r="V385" s="105">
        <v>-86471.71</v>
      </c>
      <c r="W385" s="105">
        <v>-86480.59</v>
      </c>
      <c r="X385" s="105">
        <v>0</v>
      </c>
      <c r="Y385" s="105">
        <v>0</v>
      </c>
      <c r="Z385" s="105">
        <v>8.8800000000000008</v>
      </c>
      <c r="AA385" s="105">
        <v>0</v>
      </c>
      <c r="AB385" s="105">
        <v>0</v>
      </c>
      <c r="AC385" s="105">
        <v>-8.8800000000000008</v>
      </c>
      <c r="AD385" s="105">
        <v>0</v>
      </c>
      <c r="AE385" s="105">
        <v>0</v>
      </c>
      <c r="AF385" s="105">
        <v>0</v>
      </c>
      <c r="AG385" s="105">
        <v>0</v>
      </c>
      <c r="AH385" s="105">
        <v>0</v>
      </c>
      <c r="AI385" s="105">
        <v>0</v>
      </c>
      <c r="AJ385" s="181" t="str">
        <f>VLOOKUP($P385,[1]Map!$B$2:$C$7,2,FALSE)</f>
        <v>Sewer</v>
      </c>
      <c r="AK385" s="181" t="str">
        <f>VLOOKUP($H385,[1]Map!$F$2:$G$47,2,FALSE)</f>
        <v>Reg Def</v>
      </c>
      <c r="AL385" s="196">
        <f t="shared" si="40"/>
        <v>8.8800000000000008</v>
      </c>
      <c r="AM385" s="196">
        <f t="shared" si="41"/>
        <v>0</v>
      </c>
      <c r="AN385" s="196">
        <f t="shared" si="45"/>
        <v>8.8800000000000008</v>
      </c>
      <c r="AO385" s="196">
        <f t="shared" si="46"/>
        <v>0</v>
      </c>
      <c r="AP385" s="196">
        <f t="shared" si="42"/>
        <v>-8.8799999999901047</v>
      </c>
      <c r="AQ385" s="196">
        <f t="shared" si="43"/>
        <v>9.8960839522987953E-12</v>
      </c>
      <c r="AR385" s="196">
        <f t="shared" si="44"/>
        <v>-0.4499999999998181</v>
      </c>
      <c r="AS385" s="204">
        <f t="shared" si="47"/>
        <v>5.0675675675711664E-2</v>
      </c>
      <c r="AV385" s="197"/>
    </row>
    <row r="386" spans="1:48">
      <c r="A386" s="105">
        <v>2</v>
      </c>
      <c r="B386" s="105">
        <v>1012</v>
      </c>
      <c r="C386" s="105" t="s">
        <v>238</v>
      </c>
      <c r="D386" s="105">
        <v>20</v>
      </c>
      <c r="E386" s="105">
        <v>276</v>
      </c>
      <c r="F386" s="105" t="s">
        <v>409</v>
      </c>
      <c r="G386" s="105">
        <v>2026</v>
      </c>
      <c r="H386" s="105" t="s">
        <v>284</v>
      </c>
      <c r="I386" s="105">
        <v>6</v>
      </c>
      <c r="J386" s="105" t="s">
        <v>273</v>
      </c>
      <c r="K386" s="105">
        <v>15</v>
      </c>
      <c r="L386" s="105">
        <v>10306050</v>
      </c>
      <c r="M386" s="105">
        <v>0</v>
      </c>
      <c r="N386" s="105" t="s">
        <v>258</v>
      </c>
      <c r="O386" s="105" t="s">
        <v>241</v>
      </c>
      <c r="P386" s="105" t="s">
        <v>247</v>
      </c>
      <c r="Q386" s="105">
        <v>0</v>
      </c>
      <c r="R386" s="105">
        <v>0</v>
      </c>
      <c r="S386" s="105">
        <v>134681.78</v>
      </c>
      <c r="T386" s="105">
        <v>0</v>
      </c>
      <c r="U386" s="105">
        <v>134681.78</v>
      </c>
      <c r="V386" s="105">
        <v>2693635.15</v>
      </c>
      <c r="W386" s="105">
        <v>2693635.15</v>
      </c>
      <c r="X386" s="105">
        <v>0</v>
      </c>
      <c r="Y386" s="105">
        <v>0</v>
      </c>
      <c r="Z386" s="105">
        <v>0</v>
      </c>
      <c r="AA386" s="105">
        <v>0</v>
      </c>
      <c r="AB386" s="105">
        <v>0</v>
      </c>
      <c r="AC386" s="105">
        <v>0</v>
      </c>
      <c r="AD386" s="105">
        <v>0</v>
      </c>
      <c r="AE386" s="105">
        <v>0</v>
      </c>
      <c r="AF386" s="105">
        <v>0</v>
      </c>
      <c r="AG386" s="105">
        <v>0</v>
      </c>
      <c r="AH386" s="105">
        <v>0</v>
      </c>
      <c r="AI386" s="105">
        <v>0</v>
      </c>
      <c r="AJ386" s="181" t="str">
        <f>VLOOKUP($P386,[1]Map!$B$2:$C$7,2,FALSE)</f>
        <v>Sewer</v>
      </c>
      <c r="AK386" s="181" t="str">
        <f>VLOOKUP($H386,[1]Map!$F$2:$G$47,2,FALSE)</f>
        <v>Repairs</v>
      </c>
      <c r="AL386" s="196">
        <f t="shared" ref="AL386:AL449" si="48">Z386+AA386</f>
        <v>0</v>
      </c>
      <c r="AM386" s="196">
        <f t="shared" ref="AM386:AM449" si="49">+X386+Y386</f>
        <v>0</v>
      </c>
      <c r="AN386" s="196">
        <f t="shared" si="45"/>
        <v>0</v>
      </c>
      <c r="AO386" s="196">
        <f t="shared" si="46"/>
        <v>0</v>
      </c>
      <c r="AP386" s="196">
        <f t="shared" ref="AP386:AP449" si="50">+W386-V386</f>
        <v>0</v>
      </c>
      <c r="AQ386" s="196">
        <f t="shared" ref="AQ386:AQ449" si="51">+AN386+AO386+AP386</f>
        <v>0</v>
      </c>
      <c r="AR386" s="196">
        <f t="shared" ref="AR386:AR449" si="52">U386-S386</f>
        <v>0</v>
      </c>
      <c r="AS386" s="204" t="e">
        <f t="shared" si="47"/>
        <v>#DIV/0!</v>
      </c>
      <c r="AV386" s="197"/>
    </row>
    <row r="387" spans="1:48">
      <c r="A387" s="105">
        <v>2</v>
      </c>
      <c r="B387" s="105">
        <v>1012</v>
      </c>
      <c r="C387" s="105" t="s">
        <v>238</v>
      </c>
      <c r="D387" s="105">
        <v>20</v>
      </c>
      <c r="E387" s="105">
        <v>276</v>
      </c>
      <c r="F387" s="105" t="s">
        <v>409</v>
      </c>
      <c r="G387" s="105">
        <v>2026</v>
      </c>
      <c r="H387" s="105" t="s">
        <v>280</v>
      </c>
      <c r="I387" s="105">
        <v>6</v>
      </c>
      <c r="J387" s="105" t="s">
        <v>273</v>
      </c>
      <c r="K387" s="105">
        <v>16</v>
      </c>
      <c r="L387" s="105">
        <v>10306502</v>
      </c>
      <c r="M387" s="105">
        <v>0</v>
      </c>
      <c r="N387" s="105" t="s">
        <v>258</v>
      </c>
      <c r="O387" s="105" t="s">
        <v>241</v>
      </c>
      <c r="P387" s="105" t="s">
        <v>247</v>
      </c>
      <c r="Q387" s="105">
        <v>0</v>
      </c>
      <c r="R387" s="105">
        <v>0</v>
      </c>
      <c r="S387" s="105">
        <v>0</v>
      </c>
      <c r="T387" s="105">
        <v>0</v>
      </c>
      <c r="U387" s="105">
        <v>0</v>
      </c>
      <c r="V387" s="105">
        <v>111461.58</v>
      </c>
      <c r="W387" s="105">
        <v>110701.68000000001</v>
      </c>
      <c r="X387" s="105">
        <v>0</v>
      </c>
      <c r="Y387" s="105">
        <v>0</v>
      </c>
      <c r="Z387" s="105">
        <v>759.9</v>
      </c>
      <c r="AA387" s="105">
        <v>0</v>
      </c>
      <c r="AB387" s="105">
        <v>0</v>
      </c>
      <c r="AC387" s="105">
        <v>-759.9</v>
      </c>
      <c r="AD387" s="105">
        <v>0</v>
      </c>
      <c r="AE387" s="105">
        <v>0</v>
      </c>
      <c r="AF387" s="105">
        <v>0</v>
      </c>
      <c r="AG387" s="105">
        <v>0</v>
      </c>
      <c r="AH387" s="105">
        <v>0</v>
      </c>
      <c r="AI387" s="105">
        <v>0</v>
      </c>
      <c r="AJ387" s="181" t="str">
        <f>VLOOKUP($P387,[1]Map!$B$2:$C$7,2,FALSE)</f>
        <v>Sewer</v>
      </c>
      <c r="AK387" s="181" t="str">
        <f>VLOOKUP($H387,[1]Map!$F$2:$G$47,2,FALSE)</f>
        <v>Flow Through</v>
      </c>
      <c r="AL387" s="196">
        <f t="shared" si="48"/>
        <v>759.9</v>
      </c>
      <c r="AM387" s="196">
        <f t="shared" si="49"/>
        <v>0</v>
      </c>
      <c r="AN387" s="196">
        <f t="shared" ref="AN387:AN450" si="53">+AL387-AM387</f>
        <v>759.9</v>
      </c>
      <c r="AO387" s="196">
        <f t="shared" ref="AO387:AO450" si="54">AB387</f>
        <v>0</v>
      </c>
      <c r="AP387" s="196">
        <f t="shared" si="50"/>
        <v>-759.89999999999418</v>
      </c>
      <c r="AQ387" s="196">
        <f t="shared" si="51"/>
        <v>5.7980287238024175E-12</v>
      </c>
      <c r="AR387" s="196">
        <f t="shared" si="52"/>
        <v>0</v>
      </c>
      <c r="AS387" s="204">
        <f t="shared" ref="AS387:AS450" si="55">AR387/AP387</f>
        <v>0</v>
      </c>
      <c r="AV387" s="197"/>
    </row>
    <row r="388" spans="1:48">
      <c r="A388" s="105">
        <v>2</v>
      </c>
      <c r="B388" s="105">
        <v>1012</v>
      </c>
      <c r="C388" s="105" t="s">
        <v>238</v>
      </c>
      <c r="D388" s="105">
        <v>20</v>
      </c>
      <c r="E388" s="105">
        <v>276</v>
      </c>
      <c r="F388" s="105" t="s">
        <v>409</v>
      </c>
      <c r="G388" s="105">
        <v>2026</v>
      </c>
      <c r="H388" s="105" t="s">
        <v>288</v>
      </c>
      <c r="I388" s="105">
        <v>6</v>
      </c>
      <c r="J388" s="105" t="s">
        <v>273</v>
      </c>
      <c r="K388" s="105">
        <v>15</v>
      </c>
      <c r="L388" s="105">
        <v>10306004</v>
      </c>
      <c r="M388" s="105">
        <v>-1</v>
      </c>
      <c r="N388" s="105" t="s">
        <v>270</v>
      </c>
      <c r="O388" s="105" t="s">
        <v>241</v>
      </c>
      <c r="P388" s="105" t="s">
        <v>247</v>
      </c>
      <c r="Q388" s="105">
        <v>0</v>
      </c>
      <c r="R388" s="105">
        <v>0</v>
      </c>
      <c r="S388" s="105">
        <v>0</v>
      </c>
      <c r="T388" s="105">
        <v>0</v>
      </c>
      <c r="U388" s="105">
        <v>0</v>
      </c>
      <c r="V388" s="105">
        <v>0</v>
      </c>
      <c r="W388" s="105">
        <v>0</v>
      </c>
      <c r="X388" s="105">
        <v>0</v>
      </c>
      <c r="Y388" s="105">
        <v>0</v>
      </c>
      <c r="Z388" s="105">
        <v>0</v>
      </c>
      <c r="AA388" s="105">
        <v>0</v>
      </c>
      <c r="AB388" s="105">
        <v>0</v>
      </c>
      <c r="AC388" s="105">
        <v>0</v>
      </c>
      <c r="AD388" s="105">
        <v>0</v>
      </c>
      <c r="AE388" s="105">
        <v>0</v>
      </c>
      <c r="AF388" s="105">
        <v>0</v>
      </c>
      <c r="AG388" s="105">
        <v>0</v>
      </c>
      <c r="AH388" s="105">
        <v>0</v>
      </c>
      <c r="AI388" s="105">
        <v>0</v>
      </c>
      <c r="AJ388" s="181" t="str">
        <f>VLOOKUP($P388,[1]Map!$B$2:$C$7,2,FALSE)</f>
        <v>Sewer</v>
      </c>
      <c r="AK388" s="181" t="str">
        <f>VLOOKUP($H388,[1]Map!$F$2:$G$47,2,FALSE)</f>
        <v>Taxable CIAC</v>
      </c>
      <c r="AL388" s="196">
        <f t="shared" si="48"/>
        <v>0</v>
      </c>
      <c r="AM388" s="196">
        <f t="shared" si="49"/>
        <v>0</v>
      </c>
      <c r="AN388" s="196">
        <f t="shared" si="53"/>
        <v>0</v>
      </c>
      <c r="AO388" s="196">
        <f t="shared" si="54"/>
        <v>0</v>
      </c>
      <c r="AP388" s="196">
        <f t="shared" si="50"/>
        <v>0</v>
      </c>
      <c r="AQ388" s="196">
        <f t="shared" si="51"/>
        <v>0</v>
      </c>
      <c r="AR388" s="196">
        <f t="shared" si="52"/>
        <v>0</v>
      </c>
      <c r="AS388" s="204" t="e">
        <f t="shared" si="55"/>
        <v>#DIV/0!</v>
      </c>
      <c r="AV388" s="197"/>
    </row>
    <row r="389" spans="1:48">
      <c r="A389" s="105">
        <v>2</v>
      </c>
      <c r="B389" s="105">
        <v>1012</v>
      </c>
      <c r="C389" s="105" t="s">
        <v>238</v>
      </c>
      <c r="D389" s="105">
        <v>20</v>
      </c>
      <c r="E389" s="105">
        <v>276</v>
      </c>
      <c r="F389" s="105" t="s">
        <v>409</v>
      </c>
      <c r="G389" s="105">
        <v>2026</v>
      </c>
      <c r="H389" s="105" t="s">
        <v>272</v>
      </c>
      <c r="I389" s="105">
        <v>6</v>
      </c>
      <c r="J389" s="105" t="s">
        <v>273</v>
      </c>
      <c r="K389" s="105">
        <v>15</v>
      </c>
      <c r="L389" s="105">
        <v>24</v>
      </c>
      <c r="M389" s="105">
        <v>1</v>
      </c>
      <c r="N389" s="105" t="s">
        <v>239</v>
      </c>
      <c r="O389" s="105" t="s">
        <v>241</v>
      </c>
      <c r="P389" s="105" t="s">
        <v>249</v>
      </c>
      <c r="Q389" s="105">
        <v>0</v>
      </c>
      <c r="R389" s="105">
        <v>0</v>
      </c>
      <c r="S389" s="105">
        <v>3389.41</v>
      </c>
      <c r="T389" s="105">
        <v>0</v>
      </c>
      <c r="U389" s="105">
        <v>3389.41</v>
      </c>
      <c r="V389" s="105">
        <v>67788.05</v>
      </c>
      <c r="W389" s="105">
        <v>67788.05</v>
      </c>
      <c r="X389" s="105">
        <v>0</v>
      </c>
      <c r="Y389" s="105">
        <v>0</v>
      </c>
      <c r="Z389" s="105">
        <v>0</v>
      </c>
      <c r="AA389" s="105">
        <v>0</v>
      </c>
      <c r="AB389" s="105">
        <v>0</v>
      </c>
      <c r="AC389" s="105">
        <v>0</v>
      </c>
      <c r="AD389" s="105">
        <v>0</v>
      </c>
      <c r="AE389" s="105">
        <v>0</v>
      </c>
      <c r="AF389" s="105">
        <v>0</v>
      </c>
      <c r="AG389" s="105">
        <v>0</v>
      </c>
      <c r="AH389" s="105">
        <v>0</v>
      </c>
      <c r="AI389" s="105">
        <v>0</v>
      </c>
      <c r="AJ389" s="181" t="str">
        <f>VLOOKUP($P389,[1]Map!$B$2:$C$7,2,FALSE)</f>
        <v>Sewer</v>
      </c>
      <c r="AK389" s="181" t="str">
        <f>VLOOKUP($H389,[1]Map!$F$2:$G$47,2,FALSE)</f>
        <v>COR</v>
      </c>
      <c r="AL389" s="196">
        <f t="shared" si="48"/>
        <v>0</v>
      </c>
      <c r="AM389" s="196">
        <f t="shared" si="49"/>
        <v>0</v>
      </c>
      <c r="AN389" s="196">
        <f t="shared" si="53"/>
        <v>0</v>
      </c>
      <c r="AO389" s="196">
        <f t="shared" si="54"/>
        <v>0</v>
      </c>
      <c r="AP389" s="196">
        <f t="shared" si="50"/>
        <v>0</v>
      </c>
      <c r="AQ389" s="196">
        <f t="shared" si="51"/>
        <v>0</v>
      </c>
      <c r="AR389" s="196">
        <f t="shared" si="52"/>
        <v>0</v>
      </c>
      <c r="AS389" s="204" t="e">
        <f t="shared" si="55"/>
        <v>#DIV/0!</v>
      </c>
      <c r="AV389" s="197"/>
    </row>
    <row r="390" spans="1:48">
      <c r="A390" s="105">
        <v>2</v>
      </c>
      <c r="B390" s="105">
        <v>1012</v>
      </c>
      <c r="C390" s="105" t="s">
        <v>238</v>
      </c>
      <c r="D390" s="105">
        <v>20</v>
      </c>
      <c r="E390" s="105">
        <v>276</v>
      </c>
      <c r="F390" s="105" t="s">
        <v>409</v>
      </c>
      <c r="G390" s="105">
        <v>2026</v>
      </c>
      <c r="H390" s="105" t="s">
        <v>274</v>
      </c>
      <c r="I390" s="105">
        <v>6</v>
      </c>
      <c r="J390" s="105" t="s">
        <v>273</v>
      </c>
      <c r="K390" s="105">
        <v>15</v>
      </c>
      <c r="L390" s="105">
        <v>22</v>
      </c>
      <c r="M390" s="105">
        <v>1</v>
      </c>
      <c r="N390" s="105" t="s">
        <v>239</v>
      </c>
      <c r="O390" s="105" t="s">
        <v>241</v>
      </c>
      <c r="P390" s="105" t="s">
        <v>249</v>
      </c>
      <c r="Q390" s="105">
        <v>0</v>
      </c>
      <c r="R390" s="105">
        <v>0</v>
      </c>
      <c r="S390" s="105">
        <v>-3552.9300000000003</v>
      </c>
      <c r="T390" s="105">
        <v>-927.75</v>
      </c>
      <c r="U390" s="105">
        <v>-3357.1800000000003</v>
      </c>
      <c r="V390" s="105">
        <v>-71057.8</v>
      </c>
      <c r="W390" s="105">
        <v>-67142.490000000005</v>
      </c>
      <c r="X390" s="105">
        <v>11799.67</v>
      </c>
      <c r="Y390" s="105">
        <v>0</v>
      </c>
      <c r="Z390" s="105">
        <v>7884.3600000000006</v>
      </c>
      <c r="AA390" s="105">
        <v>0</v>
      </c>
      <c r="AB390" s="105">
        <v>0</v>
      </c>
      <c r="AC390" s="105">
        <v>3915.31</v>
      </c>
      <c r="AD390" s="105">
        <v>0</v>
      </c>
      <c r="AE390" s="105">
        <v>0</v>
      </c>
      <c r="AF390" s="105">
        <v>0</v>
      </c>
      <c r="AG390" s="105">
        <v>0</v>
      </c>
      <c r="AH390" s="105">
        <v>0</v>
      </c>
      <c r="AI390" s="105">
        <v>0</v>
      </c>
      <c r="AJ390" s="181" t="str">
        <f>VLOOKUP($P390,[1]Map!$B$2:$C$7,2,FALSE)</f>
        <v>Sewer</v>
      </c>
      <c r="AK390" s="181" t="str">
        <f>VLOOKUP($H390,[1]Map!$F$2:$G$47,2,FALSE)</f>
        <v>Reg Def</v>
      </c>
      <c r="AL390" s="196">
        <f t="shared" si="48"/>
        <v>7884.3600000000006</v>
      </c>
      <c r="AM390" s="196">
        <f t="shared" si="49"/>
        <v>11799.67</v>
      </c>
      <c r="AN390" s="196">
        <f t="shared" si="53"/>
        <v>-3915.3099999999995</v>
      </c>
      <c r="AO390" s="196">
        <f t="shared" si="54"/>
        <v>0</v>
      </c>
      <c r="AP390" s="196">
        <f t="shared" si="50"/>
        <v>3915.3099999999977</v>
      </c>
      <c r="AQ390" s="196">
        <f t="shared" si="51"/>
        <v>0</v>
      </c>
      <c r="AR390" s="196">
        <f t="shared" si="52"/>
        <v>195.75</v>
      </c>
      <c r="AS390" s="204">
        <f t="shared" si="55"/>
        <v>4.9996041181924321E-2</v>
      </c>
      <c r="AV390" s="197"/>
    </row>
    <row r="391" spans="1:48">
      <c r="A391" s="105">
        <v>2</v>
      </c>
      <c r="B391" s="105">
        <v>1012</v>
      </c>
      <c r="C391" s="105" t="s">
        <v>238</v>
      </c>
      <c r="D391" s="105">
        <v>20</v>
      </c>
      <c r="E391" s="105">
        <v>276</v>
      </c>
      <c r="F391" s="105" t="s">
        <v>409</v>
      </c>
      <c r="G391" s="105">
        <v>2026</v>
      </c>
      <c r="H391" s="105" t="s">
        <v>278</v>
      </c>
      <c r="I391" s="105">
        <v>6</v>
      </c>
      <c r="J391" s="105" t="s">
        <v>273</v>
      </c>
      <c r="K391" s="105">
        <v>15</v>
      </c>
      <c r="L391" s="105">
        <v>10306001</v>
      </c>
      <c r="M391" s="105">
        <v>0</v>
      </c>
      <c r="N391" s="105" t="s">
        <v>258</v>
      </c>
      <c r="O391" s="105" t="s">
        <v>241</v>
      </c>
      <c r="P391" s="105" t="s">
        <v>249</v>
      </c>
      <c r="Q391" s="105">
        <v>0</v>
      </c>
      <c r="R391" s="105">
        <v>0</v>
      </c>
      <c r="S391" s="105">
        <v>810.89</v>
      </c>
      <c r="T391" s="105">
        <v>0</v>
      </c>
      <c r="U391" s="105">
        <v>798.17000000000007</v>
      </c>
      <c r="V391" s="105">
        <v>16217.91</v>
      </c>
      <c r="W391" s="105">
        <v>15963.53</v>
      </c>
      <c r="X391" s="105">
        <v>0</v>
      </c>
      <c r="Y391" s="105">
        <v>0</v>
      </c>
      <c r="Z391" s="105">
        <v>254.38</v>
      </c>
      <c r="AA391" s="105">
        <v>0</v>
      </c>
      <c r="AB391" s="105">
        <v>0</v>
      </c>
      <c r="AC391" s="105">
        <v>-254.38</v>
      </c>
      <c r="AD391" s="105">
        <v>0</v>
      </c>
      <c r="AE391" s="105">
        <v>0</v>
      </c>
      <c r="AF391" s="105">
        <v>0</v>
      </c>
      <c r="AG391" s="105">
        <v>0</v>
      </c>
      <c r="AH391" s="105">
        <v>0</v>
      </c>
      <c r="AI391" s="105">
        <v>0</v>
      </c>
      <c r="AJ391" s="181" t="str">
        <f>VLOOKUP($P391,[1]Map!$B$2:$C$7,2,FALSE)</f>
        <v>Sewer</v>
      </c>
      <c r="AK391" s="181" t="str">
        <f>VLOOKUP($H391,[1]Map!$F$2:$G$47,2,FALSE)</f>
        <v>Reg Def</v>
      </c>
      <c r="AL391" s="196">
        <f t="shared" si="48"/>
        <v>254.38</v>
      </c>
      <c r="AM391" s="196">
        <f t="shared" si="49"/>
        <v>0</v>
      </c>
      <c r="AN391" s="196">
        <f t="shared" si="53"/>
        <v>254.38</v>
      </c>
      <c r="AO391" s="196">
        <f t="shared" si="54"/>
        <v>0</v>
      </c>
      <c r="AP391" s="196">
        <f t="shared" si="50"/>
        <v>-254.3799999999992</v>
      </c>
      <c r="AQ391" s="196">
        <f t="shared" si="51"/>
        <v>7.9580786405131221E-13</v>
      </c>
      <c r="AR391" s="196">
        <f t="shared" si="52"/>
        <v>-12.719999999999914</v>
      </c>
      <c r="AS391" s="204">
        <f t="shared" si="55"/>
        <v>5.0003931126660718E-2</v>
      </c>
      <c r="AV391" s="197"/>
    </row>
    <row r="392" spans="1:48">
      <c r="A392" s="105">
        <v>2</v>
      </c>
      <c r="B392" s="105">
        <v>1012</v>
      </c>
      <c r="C392" s="105" t="s">
        <v>238</v>
      </c>
      <c r="D392" s="105">
        <v>20</v>
      </c>
      <c r="E392" s="105">
        <v>276</v>
      </c>
      <c r="F392" s="105" t="s">
        <v>409</v>
      </c>
      <c r="G392" s="105">
        <v>2026</v>
      </c>
      <c r="H392" s="105" t="s">
        <v>279</v>
      </c>
      <c r="I392" s="105">
        <v>6</v>
      </c>
      <c r="J392" s="105" t="s">
        <v>273</v>
      </c>
      <c r="K392" s="105">
        <v>15</v>
      </c>
      <c r="L392" s="105">
        <v>10306002</v>
      </c>
      <c r="M392" s="105">
        <v>0</v>
      </c>
      <c r="N392" s="105" t="s">
        <v>258</v>
      </c>
      <c r="O392" s="105" t="s">
        <v>241</v>
      </c>
      <c r="P392" s="105" t="s">
        <v>249</v>
      </c>
      <c r="Q392" s="105">
        <v>0</v>
      </c>
      <c r="R392" s="105">
        <v>0</v>
      </c>
      <c r="S392" s="105">
        <v>42.45</v>
      </c>
      <c r="T392" s="105">
        <v>0</v>
      </c>
      <c r="U392" s="105">
        <v>24.72</v>
      </c>
      <c r="V392" s="105">
        <v>848.85</v>
      </c>
      <c r="W392" s="105">
        <v>494.23</v>
      </c>
      <c r="X392" s="105">
        <v>0</v>
      </c>
      <c r="Y392" s="105">
        <v>0</v>
      </c>
      <c r="Z392" s="105">
        <v>354.62</v>
      </c>
      <c r="AA392" s="105">
        <v>0</v>
      </c>
      <c r="AB392" s="105">
        <v>0</v>
      </c>
      <c r="AC392" s="105">
        <v>-354.62</v>
      </c>
      <c r="AD392" s="105">
        <v>0</v>
      </c>
      <c r="AE392" s="105">
        <v>0</v>
      </c>
      <c r="AF392" s="105">
        <v>0</v>
      </c>
      <c r="AG392" s="105">
        <v>0</v>
      </c>
      <c r="AH392" s="105">
        <v>0</v>
      </c>
      <c r="AI392" s="105">
        <v>0</v>
      </c>
      <c r="AJ392" s="181" t="str">
        <f>VLOOKUP($P392,[1]Map!$B$2:$C$7,2,FALSE)</f>
        <v>Sewer</v>
      </c>
      <c r="AK392" s="181" t="str">
        <f>VLOOKUP($H392,[1]Map!$F$2:$G$47,2,FALSE)</f>
        <v>Reg Def</v>
      </c>
      <c r="AL392" s="196">
        <f t="shared" si="48"/>
        <v>354.62</v>
      </c>
      <c r="AM392" s="196">
        <f t="shared" si="49"/>
        <v>0</v>
      </c>
      <c r="AN392" s="196">
        <f t="shared" si="53"/>
        <v>354.62</v>
      </c>
      <c r="AO392" s="196">
        <f t="shared" si="54"/>
        <v>0</v>
      </c>
      <c r="AP392" s="196">
        <f t="shared" si="50"/>
        <v>-354.62</v>
      </c>
      <c r="AQ392" s="196">
        <f t="shared" si="51"/>
        <v>0</v>
      </c>
      <c r="AR392" s="196">
        <f t="shared" si="52"/>
        <v>-17.730000000000004</v>
      </c>
      <c r="AS392" s="204">
        <f t="shared" si="55"/>
        <v>4.9997180080085739E-2</v>
      </c>
      <c r="AV392" s="197"/>
    </row>
    <row r="393" spans="1:48">
      <c r="A393" s="105">
        <v>2</v>
      </c>
      <c r="B393" s="105">
        <v>1012</v>
      </c>
      <c r="C393" s="105" t="s">
        <v>238</v>
      </c>
      <c r="D393" s="105">
        <v>20</v>
      </c>
      <c r="E393" s="105">
        <v>276</v>
      </c>
      <c r="F393" s="105" t="s">
        <v>409</v>
      </c>
      <c r="G393" s="105">
        <v>2026</v>
      </c>
      <c r="H393" s="105" t="s">
        <v>281</v>
      </c>
      <c r="I393" s="105">
        <v>6</v>
      </c>
      <c r="J393" s="105" t="s">
        <v>273</v>
      </c>
      <c r="K393" s="105">
        <v>15</v>
      </c>
      <c r="L393" s="105">
        <v>10306017</v>
      </c>
      <c r="M393" s="105">
        <v>0</v>
      </c>
      <c r="N393" s="105" t="s">
        <v>258</v>
      </c>
      <c r="O393" s="105" t="s">
        <v>241</v>
      </c>
      <c r="P393" s="105" t="s">
        <v>249</v>
      </c>
      <c r="Q393" s="105">
        <v>0</v>
      </c>
      <c r="R393" s="105">
        <v>0</v>
      </c>
      <c r="S393" s="105">
        <v>0</v>
      </c>
      <c r="T393" s="105">
        <v>0</v>
      </c>
      <c r="U393" s="105">
        <v>0</v>
      </c>
      <c r="V393" s="105">
        <v>0</v>
      </c>
      <c r="W393" s="105">
        <v>0</v>
      </c>
      <c r="X393" s="105">
        <v>0</v>
      </c>
      <c r="Y393" s="105">
        <v>0</v>
      </c>
      <c r="Z393" s="105">
        <v>0</v>
      </c>
      <c r="AA393" s="105">
        <v>0</v>
      </c>
      <c r="AB393" s="105">
        <v>0</v>
      </c>
      <c r="AC393" s="105">
        <v>0</v>
      </c>
      <c r="AD393" s="105">
        <v>0</v>
      </c>
      <c r="AE393" s="105">
        <v>0</v>
      </c>
      <c r="AF393" s="105">
        <v>0</v>
      </c>
      <c r="AG393" s="105">
        <v>0</v>
      </c>
      <c r="AH393" s="105">
        <v>0</v>
      </c>
      <c r="AI393" s="105">
        <v>0</v>
      </c>
      <c r="AJ393" s="181" t="str">
        <f>VLOOKUP($P393,[1]Map!$B$2:$C$7,2,FALSE)</f>
        <v>Sewer</v>
      </c>
      <c r="AK393" s="181" t="str">
        <f>VLOOKUP($H393,[1]Map!$F$2:$G$47,2,FALSE)</f>
        <v>Reg Def</v>
      </c>
      <c r="AL393" s="196">
        <f t="shared" si="48"/>
        <v>0</v>
      </c>
      <c r="AM393" s="196">
        <f t="shared" si="49"/>
        <v>0</v>
      </c>
      <c r="AN393" s="196">
        <f t="shared" si="53"/>
        <v>0</v>
      </c>
      <c r="AO393" s="196">
        <f t="shared" si="54"/>
        <v>0</v>
      </c>
      <c r="AP393" s="196">
        <f t="shared" si="50"/>
        <v>0</v>
      </c>
      <c r="AQ393" s="196">
        <f t="shared" si="51"/>
        <v>0</v>
      </c>
      <c r="AR393" s="196">
        <f t="shared" si="52"/>
        <v>0</v>
      </c>
      <c r="AS393" s="204" t="e">
        <f t="shared" si="55"/>
        <v>#DIV/0!</v>
      </c>
      <c r="AV393" s="197"/>
    </row>
    <row r="394" spans="1:48">
      <c r="A394" s="105">
        <v>2</v>
      </c>
      <c r="B394" s="105">
        <v>1012</v>
      </c>
      <c r="C394" s="105" t="s">
        <v>238</v>
      </c>
      <c r="D394" s="105">
        <v>20</v>
      </c>
      <c r="E394" s="105">
        <v>276</v>
      </c>
      <c r="F394" s="105" t="s">
        <v>409</v>
      </c>
      <c r="G394" s="105">
        <v>2026</v>
      </c>
      <c r="H394" s="105" t="s">
        <v>282</v>
      </c>
      <c r="I394" s="105">
        <v>6</v>
      </c>
      <c r="J394" s="105" t="s">
        <v>273</v>
      </c>
      <c r="K394" s="105">
        <v>15</v>
      </c>
      <c r="L394" s="105">
        <v>10306012</v>
      </c>
      <c r="M394" s="105">
        <v>0</v>
      </c>
      <c r="N394" s="105" t="s">
        <v>258</v>
      </c>
      <c r="O394" s="105" t="s">
        <v>241</v>
      </c>
      <c r="P394" s="105" t="s">
        <v>249</v>
      </c>
      <c r="Q394" s="105">
        <v>0</v>
      </c>
      <c r="R394" s="105">
        <v>0</v>
      </c>
      <c r="S394" s="105">
        <v>-66.349999999999994</v>
      </c>
      <c r="T394" s="105">
        <v>0</v>
      </c>
      <c r="U394" s="105">
        <v>-66.349999999999994</v>
      </c>
      <c r="V394" s="105">
        <v>-1327.04</v>
      </c>
      <c r="W394" s="105">
        <v>-1327.04</v>
      </c>
      <c r="X394" s="105">
        <v>0</v>
      </c>
      <c r="Y394" s="105">
        <v>0</v>
      </c>
      <c r="Z394" s="105">
        <v>0</v>
      </c>
      <c r="AA394" s="105">
        <v>0</v>
      </c>
      <c r="AB394" s="105">
        <v>0</v>
      </c>
      <c r="AC394" s="105">
        <v>0</v>
      </c>
      <c r="AD394" s="105">
        <v>0</v>
      </c>
      <c r="AE394" s="105">
        <v>0</v>
      </c>
      <c r="AF394" s="105">
        <v>0</v>
      </c>
      <c r="AG394" s="105">
        <v>0</v>
      </c>
      <c r="AH394" s="105">
        <v>0</v>
      </c>
      <c r="AI394" s="105">
        <v>0</v>
      </c>
      <c r="AJ394" s="181" t="str">
        <f>VLOOKUP($P394,[1]Map!$B$2:$C$7,2,FALSE)</f>
        <v>Sewer</v>
      </c>
      <c r="AK394" s="181" t="str">
        <f>VLOOKUP($H394,[1]Map!$F$2:$G$47,2,FALSE)</f>
        <v>Reg Def</v>
      </c>
      <c r="AL394" s="196">
        <f t="shared" si="48"/>
        <v>0</v>
      </c>
      <c r="AM394" s="196">
        <f t="shared" si="49"/>
        <v>0</v>
      </c>
      <c r="AN394" s="196">
        <f t="shared" si="53"/>
        <v>0</v>
      </c>
      <c r="AO394" s="196">
        <f t="shared" si="54"/>
        <v>0</v>
      </c>
      <c r="AP394" s="196">
        <f t="shared" si="50"/>
        <v>0</v>
      </c>
      <c r="AQ394" s="196">
        <f t="shared" si="51"/>
        <v>0</v>
      </c>
      <c r="AR394" s="196">
        <f t="shared" si="52"/>
        <v>0</v>
      </c>
      <c r="AS394" s="204" t="e">
        <f t="shared" si="55"/>
        <v>#DIV/0!</v>
      </c>
      <c r="AV394" s="197"/>
    </row>
    <row r="395" spans="1:48">
      <c r="A395" s="105">
        <v>2</v>
      </c>
      <c r="B395" s="105">
        <v>1012</v>
      </c>
      <c r="C395" s="105" t="s">
        <v>238</v>
      </c>
      <c r="D395" s="105">
        <v>20</v>
      </c>
      <c r="E395" s="105">
        <v>276</v>
      </c>
      <c r="F395" s="105" t="s">
        <v>409</v>
      </c>
      <c r="G395" s="105">
        <v>2026</v>
      </c>
      <c r="H395" s="105" t="s">
        <v>284</v>
      </c>
      <c r="I395" s="105">
        <v>6</v>
      </c>
      <c r="J395" s="105" t="s">
        <v>273</v>
      </c>
      <c r="K395" s="105">
        <v>15</v>
      </c>
      <c r="L395" s="105">
        <v>10306050</v>
      </c>
      <c r="M395" s="105">
        <v>0</v>
      </c>
      <c r="N395" s="105" t="s">
        <v>258</v>
      </c>
      <c r="O395" s="105" t="s">
        <v>241</v>
      </c>
      <c r="P395" s="105" t="s">
        <v>249</v>
      </c>
      <c r="Q395" s="105">
        <v>0</v>
      </c>
      <c r="R395" s="105">
        <v>0</v>
      </c>
      <c r="S395" s="105">
        <v>16874.29</v>
      </c>
      <c r="T395" s="105">
        <v>0</v>
      </c>
      <c r="U395" s="105">
        <v>16874.29</v>
      </c>
      <c r="V395" s="105">
        <v>337485.68</v>
      </c>
      <c r="W395" s="105">
        <v>337485.68</v>
      </c>
      <c r="X395" s="105">
        <v>0</v>
      </c>
      <c r="Y395" s="105">
        <v>0</v>
      </c>
      <c r="Z395" s="105">
        <v>0</v>
      </c>
      <c r="AA395" s="105">
        <v>0</v>
      </c>
      <c r="AB395" s="105">
        <v>0</v>
      </c>
      <c r="AC395" s="105">
        <v>0</v>
      </c>
      <c r="AD395" s="105">
        <v>0</v>
      </c>
      <c r="AE395" s="105">
        <v>0</v>
      </c>
      <c r="AF395" s="105">
        <v>0</v>
      </c>
      <c r="AG395" s="105">
        <v>0</v>
      </c>
      <c r="AH395" s="105">
        <v>0</v>
      </c>
      <c r="AI395" s="105">
        <v>0</v>
      </c>
      <c r="AJ395" s="181" t="str">
        <f>VLOOKUP($P395,[1]Map!$B$2:$C$7,2,FALSE)</f>
        <v>Sewer</v>
      </c>
      <c r="AK395" s="181" t="str">
        <f>VLOOKUP($H395,[1]Map!$F$2:$G$47,2,FALSE)</f>
        <v>Repairs</v>
      </c>
      <c r="AL395" s="196">
        <f t="shared" si="48"/>
        <v>0</v>
      </c>
      <c r="AM395" s="196">
        <f t="shared" si="49"/>
        <v>0</v>
      </c>
      <c r="AN395" s="196">
        <f t="shared" si="53"/>
        <v>0</v>
      </c>
      <c r="AO395" s="196">
        <f t="shared" si="54"/>
        <v>0</v>
      </c>
      <c r="AP395" s="196">
        <f t="shared" si="50"/>
        <v>0</v>
      </c>
      <c r="AQ395" s="196">
        <f t="shared" si="51"/>
        <v>0</v>
      </c>
      <c r="AR395" s="196">
        <f t="shared" si="52"/>
        <v>0</v>
      </c>
      <c r="AS395" s="204" t="e">
        <f t="shared" si="55"/>
        <v>#DIV/0!</v>
      </c>
      <c r="AV395" s="197"/>
    </row>
    <row r="396" spans="1:48">
      <c r="A396" s="105">
        <v>2</v>
      </c>
      <c r="B396" s="105">
        <v>1012</v>
      </c>
      <c r="C396" s="105" t="s">
        <v>238</v>
      </c>
      <c r="D396" s="105">
        <v>20</v>
      </c>
      <c r="E396" s="105">
        <v>276</v>
      </c>
      <c r="F396" s="105" t="s">
        <v>409</v>
      </c>
      <c r="G396" s="105">
        <v>2026</v>
      </c>
      <c r="H396" s="105" t="s">
        <v>280</v>
      </c>
      <c r="I396" s="105">
        <v>6</v>
      </c>
      <c r="J396" s="105" t="s">
        <v>273</v>
      </c>
      <c r="K396" s="105">
        <v>16</v>
      </c>
      <c r="L396" s="105">
        <v>10306502</v>
      </c>
      <c r="M396" s="105">
        <v>0</v>
      </c>
      <c r="N396" s="105" t="s">
        <v>258</v>
      </c>
      <c r="O396" s="105" t="s">
        <v>241</v>
      </c>
      <c r="P396" s="105" t="s">
        <v>249</v>
      </c>
      <c r="Q396" s="105">
        <v>0</v>
      </c>
      <c r="R396" s="105">
        <v>0</v>
      </c>
      <c r="S396" s="105">
        <v>0</v>
      </c>
      <c r="T396" s="105">
        <v>0</v>
      </c>
      <c r="U396" s="105">
        <v>0</v>
      </c>
      <c r="V396" s="105">
        <v>24432.880000000001</v>
      </c>
      <c r="W396" s="105">
        <v>24432.880000000001</v>
      </c>
      <c r="X396" s="105">
        <v>0</v>
      </c>
      <c r="Y396" s="105">
        <v>0</v>
      </c>
      <c r="Z396" s="105">
        <v>0</v>
      </c>
      <c r="AA396" s="105">
        <v>0</v>
      </c>
      <c r="AB396" s="105">
        <v>0</v>
      </c>
      <c r="AC396" s="105">
        <v>0</v>
      </c>
      <c r="AD396" s="105">
        <v>0</v>
      </c>
      <c r="AE396" s="105">
        <v>0</v>
      </c>
      <c r="AF396" s="105">
        <v>0</v>
      </c>
      <c r="AG396" s="105">
        <v>0</v>
      </c>
      <c r="AH396" s="105">
        <v>0</v>
      </c>
      <c r="AI396" s="105">
        <v>0</v>
      </c>
      <c r="AJ396" s="181" t="str">
        <f>VLOOKUP($P396,[1]Map!$B$2:$C$7,2,FALSE)</f>
        <v>Sewer</v>
      </c>
      <c r="AK396" s="181" t="str">
        <f>VLOOKUP($H396,[1]Map!$F$2:$G$47,2,FALSE)</f>
        <v>Flow Through</v>
      </c>
      <c r="AL396" s="196">
        <f t="shared" si="48"/>
        <v>0</v>
      </c>
      <c r="AM396" s="196">
        <f t="shared" si="49"/>
        <v>0</v>
      </c>
      <c r="AN396" s="196">
        <f t="shared" si="53"/>
        <v>0</v>
      </c>
      <c r="AO396" s="196">
        <f t="shared" si="54"/>
        <v>0</v>
      </c>
      <c r="AP396" s="196">
        <f t="shared" si="50"/>
        <v>0</v>
      </c>
      <c r="AQ396" s="196">
        <f t="shared" si="51"/>
        <v>0</v>
      </c>
      <c r="AR396" s="196">
        <f t="shared" si="52"/>
        <v>0</v>
      </c>
      <c r="AS396" s="204" t="e">
        <f t="shared" si="55"/>
        <v>#DIV/0!</v>
      </c>
      <c r="AV396" s="197"/>
    </row>
    <row r="397" spans="1:48">
      <c r="A397" s="105">
        <v>2</v>
      </c>
      <c r="B397" s="105">
        <v>1012</v>
      </c>
      <c r="C397" s="105" t="s">
        <v>238</v>
      </c>
      <c r="D397" s="105">
        <v>20</v>
      </c>
      <c r="E397" s="105">
        <v>276</v>
      </c>
      <c r="F397" s="105" t="s">
        <v>409</v>
      </c>
      <c r="G397" s="105">
        <v>2026</v>
      </c>
      <c r="H397" s="105" t="s">
        <v>288</v>
      </c>
      <c r="I397" s="105">
        <v>6</v>
      </c>
      <c r="J397" s="105" t="s">
        <v>273</v>
      </c>
      <c r="K397" s="105">
        <v>15</v>
      </c>
      <c r="L397" s="105">
        <v>10306004</v>
      </c>
      <c r="M397" s="105">
        <v>-1</v>
      </c>
      <c r="N397" s="105" t="s">
        <v>270</v>
      </c>
      <c r="O397" s="105" t="s">
        <v>241</v>
      </c>
      <c r="P397" s="105" t="s">
        <v>249</v>
      </c>
      <c r="Q397" s="105">
        <v>0</v>
      </c>
      <c r="R397" s="105">
        <v>0</v>
      </c>
      <c r="S397" s="105">
        <v>0</v>
      </c>
      <c r="T397" s="105">
        <v>0</v>
      </c>
      <c r="U397" s="105">
        <v>0</v>
      </c>
      <c r="V397" s="105">
        <v>0</v>
      </c>
      <c r="W397" s="105">
        <v>0</v>
      </c>
      <c r="X397" s="105">
        <v>0</v>
      </c>
      <c r="Y397" s="105">
        <v>0</v>
      </c>
      <c r="Z397" s="105">
        <v>0</v>
      </c>
      <c r="AA397" s="105">
        <v>0</v>
      </c>
      <c r="AB397" s="105">
        <v>0</v>
      </c>
      <c r="AC397" s="105">
        <v>0</v>
      </c>
      <c r="AD397" s="105">
        <v>0</v>
      </c>
      <c r="AE397" s="105">
        <v>0</v>
      </c>
      <c r="AF397" s="105">
        <v>0</v>
      </c>
      <c r="AG397" s="105">
        <v>0</v>
      </c>
      <c r="AH397" s="105">
        <v>0</v>
      </c>
      <c r="AI397" s="105">
        <v>0</v>
      </c>
      <c r="AJ397" s="181" t="str">
        <f>VLOOKUP($P397,[1]Map!$B$2:$C$7,2,FALSE)</f>
        <v>Sewer</v>
      </c>
      <c r="AK397" s="181" t="str">
        <f>VLOOKUP($H397,[1]Map!$F$2:$G$47,2,FALSE)</f>
        <v>Taxable CIAC</v>
      </c>
      <c r="AL397" s="196">
        <f t="shared" si="48"/>
        <v>0</v>
      </c>
      <c r="AM397" s="196">
        <f t="shared" si="49"/>
        <v>0</v>
      </c>
      <c r="AN397" s="196">
        <f t="shared" si="53"/>
        <v>0</v>
      </c>
      <c r="AO397" s="196">
        <f t="shared" si="54"/>
        <v>0</v>
      </c>
      <c r="AP397" s="196">
        <f t="shared" si="50"/>
        <v>0</v>
      </c>
      <c r="AQ397" s="196">
        <f t="shared" si="51"/>
        <v>0</v>
      </c>
      <c r="AR397" s="196">
        <f t="shared" si="52"/>
        <v>0</v>
      </c>
      <c r="AS397" s="204" t="e">
        <f t="shared" si="55"/>
        <v>#DIV/0!</v>
      </c>
      <c r="AV397" s="197"/>
    </row>
    <row r="398" spans="1:48">
      <c r="A398" s="105">
        <v>2</v>
      </c>
      <c r="B398" s="105">
        <v>1012</v>
      </c>
      <c r="C398" s="105" t="s">
        <v>238</v>
      </c>
      <c r="D398" s="105">
        <v>20</v>
      </c>
      <c r="E398" s="105">
        <v>276</v>
      </c>
      <c r="F398" s="105" t="s">
        <v>409</v>
      </c>
      <c r="G398" s="105">
        <v>2026</v>
      </c>
      <c r="H398" s="105" t="s">
        <v>272</v>
      </c>
      <c r="I398" s="105">
        <v>6</v>
      </c>
      <c r="J398" s="105" t="s">
        <v>273</v>
      </c>
      <c r="K398" s="105">
        <v>15</v>
      </c>
      <c r="L398" s="105">
        <v>24</v>
      </c>
      <c r="M398" s="105">
        <v>1</v>
      </c>
      <c r="N398" s="105" t="s">
        <v>239</v>
      </c>
      <c r="O398" s="105" t="s">
        <v>241</v>
      </c>
      <c r="P398" s="105" t="s">
        <v>250</v>
      </c>
      <c r="Q398" s="105">
        <v>0</v>
      </c>
      <c r="R398" s="105">
        <v>0</v>
      </c>
      <c r="S398" s="105">
        <v>-76658.759999999995</v>
      </c>
      <c r="T398" s="105">
        <v>53844.950000000004</v>
      </c>
      <c r="U398" s="105">
        <v>-22813.81</v>
      </c>
      <c r="V398" s="105">
        <v>-1533175.51</v>
      </c>
      <c r="W398" s="105">
        <v>-456276.54000000004</v>
      </c>
      <c r="X398" s="105">
        <v>0</v>
      </c>
      <c r="Y398" s="105">
        <v>6519347.0099999998</v>
      </c>
      <c r="Z398" s="105">
        <v>5442448.04</v>
      </c>
      <c r="AA398" s="105">
        <v>0</v>
      </c>
      <c r="AB398" s="105">
        <v>0</v>
      </c>
      <c r="AC398" s="105">
        <v>1076898.97</v>
      </c>
      <c r="AD398" s="105">
        <v>0</v>
      </c>
      <c r="AE398" s="105">
        <v>0</v>
      </c>
      <c r="AF398" s="105">
        <v>0</v>
      </c>
      <c r="AG398" s="105">
        <v>0</v>
      </c>
      <c r="AH398" s="105">
        <v>0</v>
      </c>
      <c r="AI398" s="105">
        <v>0</v>
      </c>
      <c r="AJ398" s="181" t="str">
        <f>VLOOKUP($P398,[1]Map!$B$2:$C$7,2,FALSE)</f>
        <v>Water</v>
      </c>
      <c r="AK398" s="181" t="str">
        <f>VLOOKUP($H398,[1]Map!$F$2:$G$47,2,FALSE)</f>
        <v>COR</v>
      </c>
      <c r="AL398" s="196">
        <f t="shared" si="48"/>
        <v>5442448.04</v>
      </c>
      <c r="AM398" s="196">
        <f t="shared" si="49"/>
        <v>6519347.0099999998</v>
      </c>
      <c r="AN398" s="196">
        <f t="shared" si="53"/>
        <v>-1076898.9699999997</v>
      </c>
      <c r="AO398" s="196">
        <f t="shared" si="54"/>
        <v>0</v>
      </c>
      <c r="AP398" s="196">
        <f t="shared" si="50"/>
        <v>1076898.97</v>
      </c>
      <c r="AQ398" s="196">
        <f t="shared" si="51"/>
        <v>0</v>
      </c>
      <c r="AR398" s="196">
        <f t="shared" si="52"/>
        <v>53844.95</v>
      </c>
      <c r="AS398" s="204">
        <f t="shared" si="55"/>
        <v>5.0000001392888321E-2</v>
      </c>
      <c r="AV398" s="197"/>
    </row>
    <row r="399" spans="1:48">
      <c r="A399" s="105">
        <v>2</v>
      </c>
      <c r="B399" s="105">
        <v>1012</v>
      </c>
      <c r="C399" s="105" t="s">
        <v>238</v>
      </c>
      <c r="D399" s="105">
        <v>20</v>
      </c>
      <c r="E399" s="105">
        <v>276</v>
      </c>
      <c r="F399" s="105" t="s">
        <v>409</v>
      </c>
      <c r="G399" s="105">
        <v>2026</v>
      </c>
      <c r="H399" s="105" t="s">
        <v>274</v>
      </c>
      <c r="I399" s="105">
        <v>6</v>
      </c>
      <c r="J399" s="105" t="s">
        <v>273</v>
      </c>
      <c r="K399" s="105">
        <v>15</v>
      </c>
      <c r="L399" s="105">
        <v>22</v>
      </c>
      <c r="M399" s="105">
        <v>1</v>
      </c>
      <c r="N399" s="105" t="s">
        <v>239</v>
      </c>
      <c r="O399" s="105" t="s">
        <v>241</v>
      </c>
      <c r="P399" s="105" t="s">
        <v>250</v>
      </c>
      <c r="Q399" s="105">
        <v>0</v>
      </c>
      <c r="R399" s="105">
        <v>0</v>
      </c>
      <c r="S399" s="105">
        <v>9443111.0800000001</v>
      </c>
      <c r="T399" s="105">
        <v>726571.3</v>
      </c>
      <c r="U399" s="105">
        <v>9940847.6500000004</v>
      </c>
      <c r="V399" s="105">
        <v>188862205.75999999</v>
      </c>
      <c r="W399" s="105">
        <v>198816939.88999999</v>
      </c>
      <c r="X399" s="105">
        <v>28208006.640000001</v>
      </c>
      <c r="Y399" s="105">
        <v>1729190.6400000001</v>
      </c>
      <c r="Z399" s="105">
        <v>19982463.149999999</v>
      </c>
      <c r="AA399" s="105">
        <v>0</v>
      </c>
      <c r="AB399" s="105">
        <v>0</v>
      </c>
      <c r="AC399" s="105">
        <v>9954734.1300000008</v>
      </c>
      <c r="AD399" s="105">
        <v>0</v>
      </c>
      <c r="AE399" s="105">
        <v>0</v>
      </c>
      <c r="AF399" s="105">
        <v>0</v>
      </c>
      <c r="AG399" s="105">
        <v>0</v>
      </c>
      <c r="AH399" s="105">
        <v>0</v>
      </c>
      <c r="AI399" s="105">
        <v>0</v>
      </c>
      <c r="AJ399" s="181" t="str">
        <f>VLOOKUP($P399,[1]Map!$B$2:$C$7,2,FALSE)</f>
        <v>Water</v>
      </c>
      <c r="AK399" s="181" t="str">
        <f>VLOOKUP($H399,[1]Map!$F$2:$G$47,2,FALSE)</f>
        <v>Reg Def</v>
      </c>
      <c r="AL399" s="196">
        <f t="shared" si="48"/>
        <v>19982463.149999999</v>
      </c>
      <c r="AM399" s="196">
        <f t="shared" si="49"/>
        <v>29937197.280000001</v>
      </c>
      <c r="AN399" s="196">
        <f t="shared" si="53"/>
        <v>-9954734.1300000027</v>
      </c>
      <c r="AO399" s="196">
        <f t="shared" si="54"/>
        <v>0</v>
      </c>
      <c r="AP399" s="196">
        <f t="shared" si="50"/>
        <v>9954734.1299999952</v>
      </c>
      <c r="AQ399" s="196">
        <f t="shared" si="51"/>
        <v>0</v>
      </c>
      <c r="AR399" s="196">
        <f t="shared" si="52"/>
        <v>497736.5700000003</v>
      </c>
      <c r="AS399" s="204">
        <f t="shared" si="55"/>
        <v>4.9999986287931182E-2</v>
      </c>
      <c r="AV399" s="197"/>
    </row>
    <row r="400" spans="1:48">
      <c r="A400" s="105">
        <v>2</v>
      </c>
      <c r="B400" s="105">
        <v>1012</v>
      </c>
      <c r="C400" s="105" t="s">
        <v>238</v>
      </c>
      <c r="D400" s="105">
        <v>20</v>
      </c>
      <c r="E400" s="105">
        <v>276</v>
      </c>
      <c r="F400" s="105" t="s">
        <v>409</v>
      </c>
      <c r="G400" s="105">
        <v>2026</v>
      </c>
      <c r="H400" s="105" t="s">
        <v>278</v>
      </c>
      <c r="I400" s="105">
        <v>6</v>
      </c>
      <c r="J400" s="105" t="s">
        <v>273</v>
      </c>
      <c r="K400" s="105">
        <v>15</v>
      </c>
      <c r="L400" s="105">
        <v>10306001</v>
      </c>
      <c r="M400" s="105">
        <v>0</v>
      </c>
      <c r="N400" s="105" t="s">
        <v>258</v>
      </c>
      <c r="O400" s="105" t="s">
        <v>241</v>
      </c>
      <c r="P400" s="105" t="s">
        <v>250</v>
      </c>
      <c r="Q400" s="105">
        <v>0</v>
      </c>
      <c r="R400" s="105">
        <v>0</v>
      </c>
      <c r="S400" s="105">
        <v>516858.87</v>
      </c>
      <c r="T400" s="105">
        <v>0</v>
      </c>
      <c r="U400" s="105">
        <v>499368.29000000004</v>
      </c>
      <c r="V400" s="105">
        <v>10337177.970000001</v>
      </c>
      <c r="W400" s="105">
        <v>9987365.0399999991</v>
      </c>
      <c r="X400" s="105">
        <v>0</v>
      </c>
      <c r="Y400" s="105">
        <v>0</v>
      </c>
      <c r="Z400" s="105">
        <v>349812.93</v>
      </c>
      <c r="AA400" s="105">
        <v>0</v>
      </c>
      <c r="AB400" s="105">
        <v>0</v>
      </c>
      <c r="AC400" s="105">
        <v>-349812.93</v>
      </c>
      <c r="AD400" s="105">
        <v>0</v>
      </c>
      <c r="AE400" s="105">
        <v>0</v>
      </c>
      <c r="AF400" s="105">
        <v>0</v>
      </c>
      <c r="AG400" s="105">
        <v>0</v>
      </c>
      <c r="AH400" s="105">
        <v>0</v>
      </c>
      <c r="AI400" s="105">
        <v>0</v>
      </c>
      <c r="AJ400" s="181" t="str">
        <f>VLOOKUP($P400,[1]Map!$B$2:$C$7,2,FALSE)</f>
        <v>Water</v>
      </c>
      <c r="AK400" s="181" t="str">
        <f>VLOOKUP($H400,[1]Map!$F$2:$G$47,2,FALSE)</f>
        <v>Reg Def</v>
      </c>
      <c r="AL400" s="196">
        <f t="shared" si="48"/>
        <v>349812.93</v>
      </c>
      <c r="AM400" s="196">
        <f t="shared" si="49"/>
        <v>0</v>
      </c>
      <c r="AN400" s="196">
        <f t="shared" si="53"/>
        <v>349812.93</v>
      </c>
      <c r="AO400" s="196">
        <f t="shared" si="54"/>
        <v>0</v>
      </c>
      <c r="AP400" s="196">
        <f t="shared" si="50"/>
        <v>-349812.93000000156</v>
      </c>
      <c r="AQ400" s="196">
        <f t="shared" si="51"/>
        <v>-1.57160684466362E-9</v>
      </c>
      <c r="AR400" s="196">
        <f t="shared" si="52"/>
        <v>-17490.579999999958</v>
      </c>
      <c r="AS400" s="204">
        <f t="shared" si="55"/>
        <v>4.9999809898393061E-2</v>
      </c>
      <c r="AV400" s="197"/>
    </row>
    <row r="401" spans="1:48">
      <c r="A401" s="105">
        <v>2</v>
      </c>
      <c r="B401" s="105">
        <v>1012</v>
      </c>
      <c r="C401" s="105" t="s">
        <v>238</v>
      </c>
      <c r="D401" s="105">
        <v>20</v>
      </c>
      <c r="E401" s="105">
        <v>276</v>
      </c>
      <c r="F401" s="105" t="s">
        <v>409</v>
      </c>
      <c r="G401" s="105">
        <v>2026</v>
      </c>
      <c r="H401" s="105" t="s">
        <v>279</v>
      </c>
      <c r="I401" s="105">
        <v>6</v>
      </c>
      <c r="J401" s="105" t="s">
        <v>273</v>
      </c>
      <c r="K401" s="105">
        <v>15</v>
      </c>
      <c r="L401" s="105">
        <v>10306002</v>
      </c>
      <c r="M401" s="105">
        <v>0</v>
      </c>
      <c r="N401" s="105" t="s">
        <v>258</v>
      </c>
      <c r="O401" s="105" t="s">
        <v>241</v>
      </c>
      <c r="P401" s="105" t="s">
        <v>250</v>
      </c>
      <c r="Q401" s="105">
        <v>0</v>
      </c>
      <c r="R401" s="105">
        <v>0</v>
      </c>
      <c r="S401" s="105">
        <v>244773.45</v>
      </c>
      <c r="T401" s="105">
        <v>0</v>
      </c>
      <c r="U401" s="105">
        <v>234822.14</v>
      </c>
      <c r="V401" s="105">
        <v>4895468.8</v>
      </c>
      <c r="W401" s="105">
        <v>4696444.24</v>
      </c>
      <c r="X401" s="105">
        <v>0</v>
      </c>
      <c r="Y401" s="105">
        <v>0</v>
      </c>
      <c r="Z401" s="105">
        <v>199024.56</v>
      </c>
      <c r="AA401" s="105">
        <v>0</v>
      </c>
      <c r="AB401" s="105">
        <v>0</v>
      </c>
      <c r="AC401" s="105">
        <v>-199024.56</v>
      </c>
      <c r="AD401" s="105">
        <v>0</v>
      </c>
      <c r="AE401" s="105">
        <v>0</v>
      </c>
      <c r="AF401" s="105">
        <v>0</v>
      </c>
      <c r="AG401" s="105">
        <v>0</v>
      </c>
      <c r="AH401" s="105">
        <v>0</v>
      </c>
      <c r="AI401" s="105">
        <v>0</v>
      </c>
      <c r="AJ401" s="181" t="str">
        <f>VLOOKUP($P401,[1]Map!$B$2:$C$7,2,FALSE)</f>
        <v>Water</v>
      </c>
      <c r="AK401" s="181" t="str">
        <f>VLOOKUP($H401,[1]Map!$F$2:$G$47,2,FALSE)</f>
        <v>Reg Def</v>
      </c>
      <c r="AL401" s="196">
        <f t="shared" si="48"/>
        <v>199024.56</v>
      </c>
      <c r="AM401" s="196">
        <f t="shared" si="49"/>
        <v>0</v>
      </c>
      <c r="AN401" s="196">
        <f t="shared" si="53"/>
        <v>199024.56</v>
      </c>
      <c r="AO401" s="196">
        <f t="shared" si="54"/>
        <v>0</v>
      </c>
      <c r="AP401" s="196">
        <f t="shared" si="50"/>
        <v>-199024.55999999959</v>
      </c>
      <c r="AQ401" s="196">
        <f t="shared" si="51"/>
        <v>4.0745362639427185E-10</v>
      </c>
      <c r="AR401" s="196">
        <f t="shared" si="52"/>
        <v>-9951.3099999999977</v>
      </c>
      <c r="AS401" s="204">
        <f t="shared" si="55"/>
        <v>5.0000412009452593E-2</v>
      </c>
      <c r="AV401" s="197"/>
    </row>
    <row r="402" spans="1:48">
      <c r="A402" s="105">
        <v>2</v>
      </c>
      <c r="B402" s="105">
        <v>1012</v>
      </c>
      <c r="C402" s="105" t="s">
        <v>238</v>
      </c>
      <c r="D402" s="105">
        <v>20</v>
      </c>
      <c r="E402" s="105">
        <v>276</v>
      </c>
      <c r="F402" s="105" t="s">
        <v>409</v>
      </c>
      <c r="G402" s="105">
        <v>2026</v>
      </c>
      <c r="H402" s="105" t="s">
        <v>281</v>
      </c>
      <c r="I402" s="105">
        <v>6</v>
      </c>
      <c r="J402" s="105" t="s">
        <v>273</v>
      </c>
      <c r="K402" s="105">
        <v>15</v>
      </c>
      <c r="L402" s="105">
        <v>10306017</v>
      </c>
      <c r="M402" s="105">
        <v>0</v>
      </c>
      <c r="N402" s="105" t="s">
        <v>258</v>
      </c>
      <c r="O402" s="105" t="s">
        <v>241</v>
      </c>
      <c r="P402" s="105" t="s">
        <v>250</v>
      </c>
      <c r="Q402" s="105">
        <v>0</v>
      </c>
      <c r="R402" s="105">
        <v>0</v>
      </c>
      <c r="S402" s="105">
        <v>134772.06</v>
      </c>
      <c r="T402" s="105">
        <v>0</v>
      </c>
      <c r="U402" s="105">
        <v>127516.84</v>
      </c>
      <c r="V402" s="105">
        <v>2698181.24</v>
      </c>
      <c r="W402" s="105">
        <v>2553677.9300000002</v>
      </c>
      <c r="X402" s="105">
        <v>0</v>
      </c>
      <c r="Y402" s="105">
        <v>0</v>
      </c>
      <c r="Z402" s="105">
        <v>144503.31</v>
      </c>
      <c r="AA402" s="105">
        <v>0</v>
      </c>
      <c r="AB402" s="105">
        <v>0</v>
      </c>
      <c r="AC402" s="105">
        <v>-144503.31</v>
      </c>
      <c r="AD402" s="105">
        <v>0</v>
      </c>
      <c r="AE402" s="105">
        <v>0</v>
      </c>
      <c r="AF402" s="105">
        <v>0</v>
      </c>
      <c r="AG402" s="105">
        <v>0</v>
      </c>
      <c r="AH402" s="105">
        <v>0</v>
      </c>
      <c r="AI402" s="105">
        <v>0</v>
      </c>
      <c r="AJ402" s="181" t="str">
        <f>VLOOKUP($P402,[1]Map!$B$2:$C$7,2,FALSE)</f>
        <v>Water</v>
      </c>
      <c r="AK402" s="181" t="str">
        <f>VLOOKUP($H402,[1]Map!$F$2:$G$47,2,FALSE)</f>
        <v>Reg Def</v>
      </c>
      <c r="AL402" s="196">
        <f t="shared" si="48"/>
        <v>144503.31</v>
      </c>
      <c r="AM402" s="196">
        <f t="shared" si="49"/>
        <v>0</v>
      </c>
      <c r="AN402" s="196">
        <f t="shared" si="53"/>
        <v>144503.31</v>
      </c>
      <c r="AO402" s="196">
        <f t="shared" si="54"/>
        <v>0</v>
      </c>
      <c r="AP402" s="196">
        <f t="shared" si="50"/>
        <v>-144503.31000000006</v>
      </c>
      <c r="AQ402" s="196">
        <f t="shared" si="51"/>
        <v>0</v>
      </c>
      <c r="AR402" s="196">
        <f t="shared" si="52"/>
        <v>-7255.2200000000012</v>
      </c>
      <c r="AS402" s="204">
        <f t="shared" si="55"/>
        <v>5.0207984855156595E-2</v>
      </c>
      <c r="AV402" s="197"/>
    </row>
    <row r="403" spans="1:48">
      <c r="A403" s="105">
        <v>2</v>
      </c>
      <c r="B403" s="105">
        <v>1012</v>
      </c>
      <c r="C403" s="105" t="s">
        <v>238</v>
      </c>
      <c r="D403" s="105">
        <v>20</v>
      </c>
      <c r="E403" s="105">
        <v>276</v>
      </c>
      <c r="F403" s="105" t="s">
        <v>409</v>
      </c>
      <c r="G403" s="105">
        <v>2026</v>
      </c>
      <c r="H403" s="105" t="s">
        <v>285</v>
      </c>
      <c r="I403" s="105">
        <v>6</v>
      </c>
      <c r="J403" s="105" t="s">
        <v>273</v>
      </c>
      <c r="K403" s="105">
        <v>15</v>
      </c>
      <c r="L403" s="105">
        <v>23634764</v>
      </c>
      <c r="M403" s="105">
        <v>0</v>
      </c>
      <c r="N403" s="105" t="s">
        <v>258</v>
      </c>
      <c r="O403" s="105" t="s">
        <v>241</v>
      </c>
      <c r="P403" s="105" t="s">
        <v>250</v>
      </c>
      <c r="Q403" s="105">
        <v>0</v>
      </c>
      <c r="R403" s="105">
        <v>0</v>
      </c>
      <c r="S403" s="105">
        <v>-172087.25</v>
      </c>
      <c r="T403" s="105">
        <v>0</v>
      </c>
      <c r="U403" s="105">
        <v>-168562.63</v>
      </c>
      <c r="V403" s="105">
        <v>-3441745.35</v>
      </c>
      <c r="W403" s="105">
        <v>-3371253.12</v>
      </c>
      <c r="X403" s="105">
        <v>0</v>
      </c>
      <c r="Y403" s="105">
        <v>0</v>
      </c>
      <c r="Z403" s="105">
        <v>-70492.23</v>
      </c>
      <c r="AA403" s="105">
        <v>0</v>
      </c>
      <c r="AB403" s="105">
        <v>0</v>
      </c>
      <c r="AC403" s="105">
        <v>70492.23</v>
      </c>
      <c r="AD403" s="105">
        <v>0</v>
      </c>
      <c r="AE403" s="105">
        <v>0</v>
      </c>
      <c r="AF403" s="105">
        <v>0</v>
      </c>
      <c r="AG403" s="105">
        <v>0</v>
      </c>
      <c r="AH403" s="105">
        <v>0</v>
      </c>
      <c r="AI403" s="105">
        <v>0</v>
      </c>
      <c r="AJ403" s="181" t="str">
        <f>VLOOKUP($P403,[1]Map!$B$2:$C$7,2,FALSE)</f>
        <v>Water</v>
      </c>
      <c r="AK403" s="181" t="str">
        <f>VLOOKUP($H403,[1]Map!$F$2:$G$47,2,FALSE)</f>
        <v>Taxable CIAC</v>
      </c>
      <c r="AL403" s="196">
        <f t="shared" si="48"/>
        <v>-70492.23</v>
      </c>
      <c r="AM403" s="196">
        <f t="shared" si="49"/>
        <v>0</v>
      </c>
      <c r="AN403" s="196">
        <f t="shared" si="53"/>
        <v>-70492.23</v>
      </c>
      <c r="AO403" s="196">
        <f t="shared" si="54"/>
        <v>0</v>
      </c>
      <c r="AP403" s="196">
        <f t="shared" si="50"/>
        <v>70492.229999999981</v>
      </c>
      <c r="AQ403" s="196">
        <f t="shared" si="51"/>
        <v>0</v>
      </c>
      <c r="AR403" s="196">
        <f t="shared" si="52"/>
        <v>3524.6199999999953</v>
      </c>
      <c r="AS403" s="204">
        <f t="shared" si="55"/>
        <v>5.0000120580665365E-2</v>
      </c>
      <c r="AV403" s="197"/>
    </row>
    <row r="404" spans="1:48">
      <c r="A404" s="105">
        <v>2</v>
      </c>
      <c r="B404" s="105">
        <v>1012</v>
      </c>
      <c r="C404" s="105" t="s">
        <v>238</v>
      </c>
      <c r="D404" s="105">
        <v>20</v>
      </c>
      <c r="E404" s="105">
        <v>276</v>
      </c>
      <c r="F404" s="105" t="s">
        <v>409</v>
      </c>
      <c r="G404" s="105">
        <v>2026</v>
      </c>
      <c r="H404" s="105" t="s">
        <v>282</v>
      </c>
      <c r="I404" s="105">
        <v>6</v>
      </c>
      <c r="J404" s="105" t="s">
        <v>273</v>
      </c>
      <c r="K404" s="105">
        <v>15</v>
      </c>
      <c r="L404" s="105">
        <v>10306012</v>
      </c>
      <c r="M404" s="105">
        <v>0</v>
      </c>
      <c r="N404" s="105" t="s">
        <v>258</v>
      </c>
      <c r="O404" s="105" t="s">
        <v>241</v>
      </c>
      <c r="P404" s="105" t="s">
        <v>250</v>
      </c>
      <c r="Q404" s="105">
        <v>0</v>
      </c>
      <c r="R404" s="105">
        <v>0</v>
      </c>
      <c r="S404" s="105">
        <v>-147945.46</v>
      </c>
      <c r="T404" s="105">
        <v>0</v>
      </c>
      <c r="U404" s="105">
        <v>-142489.70000000001</v>
      </c>
      <c r="V404" s="105">
        <v>-2958908.64</v>
      </c>
      <c r="W404" s="105">
        <v>-2849794.45</v>
      </c>
      <c r="X404" s="105">
        <v>0</v>
      </c>
      <c r="Y404" s="105">
        <v>0</v>
      </c>
      <c r="Z404" s="105">
        <v>-109114.19</v>
      </c>
      <c r="AA404" s="105">
        <v>0</v>
      </c>
      <c r="AB404" s="105">
        <v>0</v>
      </c>
      <c r="AC404" s="105">
        <v>109114.19</v>
      </c>
      <c r="AD404" s="105">
        <v>0</v>
      </c>
      <c r="AE404" s="105">
        <v>0</v>
      </c>
      <c r="AF404" s="105">
        <v>0</v>
      </c>
      <c r="AG404" s="105">
        <v>0</v>
      </c>
      <c r="AH404" s="105">
        <v>0</v>
      </c>
      <c r="AI404" s="105">
        <v>0</v>
      </c>
      <c r="AJ404" s="181" t="str">
        <f>VLOOKUP($P404,[1]Map!$B$2:$C$7,2,FALSE)</f>
        <v>Water</v>
      </c>
      <c r="AK404" s="181" t="str">
        <f>VLOOKUP($H404,[1]Map!$F$2:$G$47,2,FALSE)</f>
        <v>Reg Def</v>
      </c>
      <c r="AL404" s="196">
        <f t="shared" si="48"/>
        <v>-109114.19</v>
      </c>
      <c r="AM404" s="196">
        <f t="shared" si="49"/>
        <v>0</v>
      </c>
      <c r="AN404" s="196">
        <f t="shared" si="53"/>
        <v>-109114.19</v>
      </c>
      <c r="AO404" s="196">
        <f t="shared" si="54"/>
        <v>0</v>
      </c>
      <c r="AP404" s="196">
        <f t="shared" si="50"/>
        <v>109114.18999999994</v>
      </c>
      <c r="AQ404" s="196">
        <f t="shared" si="51"/>
        <v>0</v>
      </c>
      <c r="AR404" s="196">
        <f t="shared" si="52"/>
        <v>5455.7599999999802</v>
      </c>
      <c r="AS404" s="204">
        <f t="shared" si="55"/>
        <v>5.0000462817897315E-2</v>
      </c>
      <c r="AV404" s="197"/>
    </row>
    <row r="405" spans="1:48">
      <c r="A405" s="105">
        <v>2</v>
      </c>
      <c r="B405" s="105">
        <v>1012</v>
      </c>
      <c r="C405" s="105" t="s">
        <v>238</v>
      </c>
      <c r="D405" s="105">
        <v>20</v>
      </c>
      <c r="E405" s="105">
        <v>276</v>
      </c>
      <c r="F405" s="105" t="s">
        <v>409</v>
      </c>
      <c r="G405" s="105">
        <v>2026</v>
      </c>
      <c r="H405" s="105" t="s">
        <v>283</v>
      </c>
      <c r="I405" s="105">
        <v>6</v>
      </c>
      <c r="J405" s="105" t="s">
        <v>273</v>
      </c>
      <c r="K405" s="105">
        <v>15</v>
      </c>
      <c r="L405" s="105">
        <v>10306010</v>
      </c>
      <c r="M405" s="105">
        <v>0</v>
      </c>
      <c r="N405" s="105" t="s">
        <v>258</v>
      </c>
      <c r="O405" s="105" t="s">
        <v>241</v>
      </c>
      <c r="P405" s="105" t="s">
        <v>250</v>
      </c>
      <c r="Q405" s="105">
        <v>0</v>
      </c>
      <c r="R405" s="105">
        <v>0</v>
      </c>
      <c r="S405" s="105">
        <v>-802709.44000000006</v>
      </c>
      <c r="T405" s="105">
        <v>0</v>
      </c>
      <c r="U405" s="105">
        <v>-788661.39</v>
      </c>
      <c r="V405" s="105">
        <v>-16054190.65</v>
      </c>
      <c r="W405" s="105">
        <v>-15773228.220000001</v>
      </c>
      <c r="X405" s="105">
        <v>0</v>
      </c>
      <c r="Y405" s="105">
        <v>0</v>
      </c>
      <c r="Z405" s="105">
        <v>-280962.43</v>
      </c>
      <c r="AA405" s="105">
        <v>0</v>
      </c>
      <c r="AB405" s="105">
        <v>0</v>
      </c>
      <c r="AC405" s="105">
        <v>280962.43</v>
      </c>
      <c r="AD405" s="105">
        <v>0</v>
      </c>
      <c r="AE405" s="105">
        <v>0</v>
      </c>
      <c r="AF405" s="105">
        <v>0</v>
      </c>
      <c r="AG405" s="105">
        <v>0</v>
      </c>
      <c r="AH405" s="105">
        <v>0</v>
      </c>
      <c r="AI405" s="105">
        <v>0</v>
      </c>
      <c r="AJ405" s="181" t="str">
        <f>VLOOKUP($P405,[1]Map!$B$2:$C$7,2,FALSE)</f>
        <v>Water</v>
      </c>
      <c r="AK405" s="181" t="str">
        <f>VLOOKUP($H405,[1]Map!$F$2:$G$47,2,FALSE)</f>
        <v>Reg Def</v>
      </c>
      <c r="AL405" s="196">
        <f t="shared" si="48"/>
        <v>-280962.43</v>
      </c>
      <c r="AM405" s="196">
        <f t="shared" si="49"/>
        <v>0</v>
      </c>
      <c r="AN405" s="196">
        <f t="shared" si="53"/>
        <v>-280962.43</v>
      </c>
      <c r="AO405" s="196">
        <f t="shared" si="54"/>
        <v>0</v>
      </c>
      <c r="AP405" s="196">
        <f t="shared" si="50"/>
        <v>280962.4299999997</v>
      </c>
      <c r="AQ405" s="196">
        <f t="shared" si="51"/>
        <v>0</v>
      </c>
      <c r="AR405" s="196">
        <f t="shared" si="52"/>
        <v>14048.050000000047</v>
      </c>
      <c r="AS405" s="204">
        <f t="shared" si="55"/>
        <v>4.999974551757707E-2</v>
      </c>
      <c r="AV405" s="197"/>
    </row>
    <row r="406" spans="1:48">
      <c r="A406" s="105">
        <v>2</v>
      </c>
      <c r="B406" s="105">
        <v>1012</v>
      </c>
      <c r="C406" s="105" t="s">
        <v>238</v>
      </c>
      <c r="D406" s="105">
        <v>20</v>
      </c>
      <c r="E406" s="105">
        <v>276</v>
      </c>
      <c r="F406" s="105" t="s">
        <v>409</v>
      </c>
      <c r="G406" s="105">
        <v>2026</v>
      </c>
      <c r="H406" s="105" t="s">
        <v>286</v>
      </c>
      <c r="I406" s="105">
        <v>6</v>
      </c>
      <c r="J406" s="105" t="s">
        <v>273</v>
      </c>
      <c r="K406" s="105">
        <v>15</v>
      </c>
      <c r="L406" s="105">
        <v>10306135</v>
      </c>
      <c r="M406" s="105">
        <v>0</v>
      </c>
      <c r="N406" s="105" t="s">
        <v>258</v>
      </c>
      <c r="O406" s="105" t="s">
        <v>241</v>
      </c>
      <c r="P406" s="105" t="s">
        <v>250</v>
      </c>
      <c r="Q406" s="105">
        <v>0</v>
      </c>
      <c r="R406" s="105">
        <v>0</v>
      </c>
      <c r="S406" s="105">
        <v>-65323.05</v>
      </c>
      <c r="T406" s="105">
        <v>0</v>
      </c>
      <c r="U406" s="105">
        <v>-61987.01</v>
      </c>
      <c r="V406" s="105">
        <v>-1306460.92</v>
      </c>
      <c r="W406" s="105">
        <v>-1239740.1200000001</v>
      </c>
      <c r="X406" s="105">
        <v>0</v>
      </c>
      <c r="Y406" s="105">
        <v>0</v>
      </c>
      <c r="Z406" s="105">
        <v>-66720.800000000003</v>
      </c>
      <c r="AA406" s="105">
        <v>0</v>
      </c>
      <c r="AB406" s="105">
        <v>0</v>
      </c>
      <c r="AC406" s="105">
        <v>66720.800000000003</v>
      </c>
      <c r="AD406" s="105">
        <v>0</v>
      </c>
      <c r="AE406" s="105">
        <v>0</v>
      </c>
      <c r="AF406" s="105">
        <v>0</v>
      </c>
      <c r="AG406" s="105">
        <v>0</v>
      </c>
      <c r="AH406" s="105">
        <v>0</v>
      </c>
      <c r="AI406" s="105">
        <v>0</v>
      </c>
      <c r="AJ406" s="181" t="str">
        <f>VLOOKUP($P406,[1]Map!$B$2:$C$7,2,FALSE)</f>
        <v>Water</v>
      </c>
      <c r="AK406" s="181" t="str">
        <f>VLOOKUP($H406,[1]Map!$F$2:$G$47,2,FALSE)</f>
        <v>Reg Def</v>
      </c>
      <c r="AL406" s="196">
        <f t="shared" si="48"/>
        <v>-66720.800000000003</v>
      </c>
      <c r="AM406" s="196">
        <f t="shared" si="49"/>
        <v>0</v>
      </c>
      <c r="AN406" s="196">
        <f t="shared" si="53"/>
        <v>-66720.800000000003</v>
      </c>
      <c r="AO406" s="196">
        <f t="shared" si="54"/>
        <v>0</v>
      </c>
      <c r="AP406" s="196">
        <f t="shared" si="50"/>
        <v>66720.799999999814</v>
      </c>
      <c r="AQ406" s="196">
        <f t="shared" si="51"/>
        <v>-1.8917489796876907E-10</v>
      </c>
      <c r="AR406" s="196">
        <f t="shared" si="52"/>
        <v>3336.0400000000009</v>
      </c>
      <c r="AS406" s="204">
        <f t="shared" si="55"/>
        <v>5.0000000000000155E-2</v>
      </c>
      <c r="AV406" s="197"/>
    </row>
    <row r="407" spans="1:48">
      <c r="A407" s="105">
        <v>2</v>
      </c>
      <c r="B407" s="105">
        <v>1012</v>
      </c>
      <c r="C407" s="105" t="s">
        <v>238</v>
      </c>
      <c r="D407" s="105">
        <v>20</v>
      </c>
      <c r="E407" s="105">
        <v>276</v>
      </c>
      <c r="F407" s="105" t="s">
        <v>409</v>
      </c>
      <c r="G407" s="105">
        <v>2026</v>
      </c>
      <c r="H407" s="105" t="s">
        <v>284</v>
      </c>
      <c r="I407" s="105">
        <v>6</v>
      </c>
      <c r="J407" s="105" t="s">
        <v>273</v>
      </c>
      <c r="K407" s="105">
        <v>15</v>
      </c>
      <c r="L407" s="105">
        <v>10306050</v>
      </c>
      <c r="M407" s="105">
        <v>0</v>
      </c>
      <c r="N407" s="105" t="s">
        <v>258</v>
      </c>
      <c r="O407" s="105" t="s">
        <v>241</v>
      </c>
      <c r="P407" s="105" t="s">
        <v>250</v>
      </c>
      <c r="Q407" s="105">
        <v>0</v>
      </c>
      <c r="R407" s="105">
        <v>0</v>
      </c>
      <c r="S407" s="105">
        <v>8505922.1199999992</v>
      </c>
      <c r="T407" s="105">
        <v>1386629.45</v>
      </c>
      <c r="U407" s="105">
        <v>9605204.5299999993</v>
      </c>
      <c r="V407" s="105">
        <v>170118445.47</v>
      </c>
      <c r="W407" s="105">
        <v>192104093.33000001</v>
      </c>
      <c r="X407" s="105">
        <v>0</v>
      </c>
      <c r="Y407" s="105">
        <v>0</v>
      </c>
      <c r="Z407" s="105">
        <v>5746941.1399999997</v>
      </c>
      <c r="AA407" s="105">
        <v>0</v>
      </c>
      <c r="AB407" s="105">
        <v>-27732589</v>
      </c>
      <c r="AC407" s="105">
        <v>21985647.859999999</v>
      </c>
      <c r="AD407" s="105">
        <v>0</v>
      </c>
      <c r="AE407" s="105">
        <v>0</v>
      </c>
      <c r="AF407" s="105">
        <v>0</v>
      </c>
      <c r="AG407" s="105">
        <v>0</v>
      </c>
      <c r="AH407" s="105">
        <v>0</v>
      </c>
      <c r="AI407" s="105">
        <v>0</v>
      </c>
      <c r="AJ407" s="181" t="str">
        <f>VLOOKUP($P407,[1]Map!$B$2:$C$7,2,FALSE)</f>
        <v>Water</v>
      </c>
      <c r="AK407" s="181" t="str">
        <f>VLOOKUP($H407,[1]Map!$F$2:$G$47,2,FALSE)</f>
        <v>Repairs</v>
      </c>
      <c r="AL407" s="196">
        <f t="shared" si="48"/>
        <v>5746941.1399999997</v>
      </c>
      <c r="AM407" s="196">
        <f t="shared" si="49"/>
        <v>0</v>
      </c>
      <c r="AN407" s="196">
        <f t="shared" si="53"/>
        <v>5746941.1399999997</v>
      </c>
      <c r="AO407" s="196">
        <f t="shared" si="54"/>
        <v>-27732589</v>
      </c>
      <c r="AP407" s="196">
        <f t="shared" si="50"/>
        <v>21985647.860000014</v>
      </c>
      <c r="AQ407" s="196">
        <f t="shared" si="51"/>
        <v>0</v>
      </c>
      <c r="AR407" s="196">
        <f t="shared" si="52"/>
        <v>1099282.4100000001</v>
      </c>
      <c r="AS407" s="204">
        <f t="shared" si="55"/>
        <v>5.0000000773231683E-2</v>
      </c>
      <c r="AV407" s="197"/>
    </row>
    <row r="408" spans="1:48">
      <c r="A408" s="105">
        <v>2</v>
      </c>
      <c r="B408" s="105">
        <v>1012</v>
      </c>
      <c r="C408" s="105" t="s">
        <v>238</v>
      </c>
      <c r="D408" s="105">
        <v>20</v>
      </c>
      <c r="E408" s="105">
        <v>276</v>
      </c>
      <c r="F408" s="105" t="s">
        <v>409</v>
      </c>
      <c r="G408" s="105">
        <v>2026</v>
      </c>
      <c r="H408" s="105" t="s">
        <v>280</v>
      </c>
      <c r="I408" s="105">
        <v>6</v>
      </c>
      <c r="J408" s="105" t="s">
        <v>273</v>
      </c>
      <c r="K408" s="105">
        <v>16</v>
      </c>
      <c r="L408" s="105">
        <v>10306502</v>
      </c>
      <c r="M408" s="105">
        <v>0</v>
      </c>
      <c r="N408" s="105" t="s">
        <v>258</v>
      </c>
      <c r="O408" s="105" t="s">
        <v>241</v>
      </c>
      <c r="P408" s="105" t="s">
        <v>250</v>
      </c>
      <c r="Q408" s="105">
        <v>0</v>
      </c>
      <c r="R408" s="105">
        <v>0</v>
      </c>
      <c r="S408" s="105">
        <v>0</v>
      </c>
      <c r="T408" s="105">
        <v>0</v>
      </c>
      <c r="U408" s="105">
        <v>0</v>
      </c>
      <c r="V408" s="105">
        <v>4642128.46</v>
      </c>
      <c r="W408" s="105">
        <v>5446251.4000000004</v>
      </c>
      <c r="X408" s="105">
        <v>0</v>
      </c>
      <c r="Y408" s="105">
        <v>0</v>
      </c>
      <c r="Z408" s="105">
        <v>147003.06</v>
      </c>
      <c r="AA408" s="105">
        <v>0</v>
      </c>
      <c r="AB408" s="105">
        <v>-951126</v>
      </c>
      <c r="AC408" s="105">
        <v>804122.94000000006</v>
      </c>
      <c r="AD408" s="105">
        <v>0</v>
      </c>
      <c r="AE408" s="105">
        <v>0</v>
      </c>
      <c r="AF408" s="105">
        <v>0</v>
      </c>
      <c r="AG408" s="105">
        <v>0</v>
      </c>
      <c r="AH408" s="105">
        <v>0</v>
      </c>
      <c r="AI408" s="105">
        <v>0</v>
      </c>
      <c r="AJ408" s="181" t="str">
        <f>VLOOKUP($P408,[1]Map!$B$2:$C$7,2,FALSE)</f>
        <v>Water</v>
      </c>
      <c r="AK408" s="181" t="str">
        <f>VLOOKUP($H408,[1]Map!$F$2:$G$47,2,FALSE)</f>
        <v>Flow Through</v>
      </c>
      <c r="AL408" s="196">
        <f t="shared" si="48"/>
        <v>147003.06</v>
      </c>
      <c r="AM408" s="196">
        <f t="shared" si="49"/>
        <v>0</v>
      </c>
      <c r="AN408" s="196">
        <f t="shared" si="53"/>
        <v>147003.06</v>
      </c>
      <c r="AO408" s="196">
        <f t="shared" si="54"/>
        <v>-951126</v>
      </c>
      <c r="AP408" s="196">
        <f t="shared" si="50"/>
        <v>804122.94000000041</v>
      </c>
      <c r="AQ408" s="196">
        <f t="shared" si="51"/>
        <v>0</v>
      </c>
      <c r="AR408" s="196">
        <f t="shared" si="52"/>
        <v>0</v>
      </c>
      <c r="AS408" s="204">
        <f t="shared" si="55"/>
        <v>0</v>
      </c>
      <c r="AV408" s="197"/>
    </row>
    <row r="409" spans="1:48">
      <c r="A409" s="105">
        <v>2</v>
      </c>
      <c r="B409" s="105">
        <v>1012</v>
      </c>
      <c r="C409" s="105" t="s">
        <v>238</v>
      </c>
      <c r="D409" s="105">
        <v>20</v>
      </c>
      <c r="E409" s="105">
        <v>276</v>
      </c>
      <c r="F409" s="105" t="s">
        <v>409</v>
      </c>
      <c r="G409" s="105">
        <v>2026</v>
      </c>
      <c r="H409" s="105" t="s">
        <v>288</v>
      </c>
      <c r="I409" s="105">
        <v>6</v>
      </c>
      <c r="J409" s="105" t="s">
        <v>273</v>
      </c>
      <c r="K409" s="105">
        <v>15</v>
      </c>
      <c r="L409" s="105">
        <v>10306004</v>
      </c>
      <c r="M409" s="105">
        <v>-1</v>
      </c>
      <c r="N409" s="105" t="s">
        <v>270</v>
      </c>
      <c r="O409" s="105" t="s">
        <v>241</v>
      </c>
      <c r="P409" s="105" t="s">
        <v>250</v>
      </c>
      <c r="Q409" s="105">
        <v>0</v>
      </c>
      <c r="R409" s="105">
        <v>0</v>
      </c>
      <c r="S409" s="105">
        <v>-837683.72</v>
      </c>
      <c r="T409" s="105">
        <v>-4500</v>
      </c>
      <c r="U409" s="105">
        <v>-791136</v>
      </c>
      <c r="V409" s="105">
        <v>-16753673.52</v>
      </c>
      <c r="W409" s="105">
        <v>-15822719.109999999</v>
      </c>
      <c r="X409" s="105">
        <v>1020954.41</v>
      </c>
      <c r="Y409" s="105">
        <v>0</v>
      </c>
      <c r="Z409" s="105">
        <v>0</v>
      </c>
      <c r="AA409" s="105">
        <v>0</v>
      </c>
      <c r="AB409" s="105">
        <v>90000</v>
      </c>
      <c r="AC409" s="105">
        <v>930954.41</v>
      </c>
      <c r="AD409" s="105">
        <v>0</v>
      </c>
      <c r="AE409" s="105">
        <v>0</v>
      </c>
      <c r="AF409" s="105">
        <v>0</v>
      </c>
      <c r="AG409" s="105">
        <v>0</v>
      </c>
      <c r="AH409" s="105">
        <v>0</v>
      </c>
      <c r="AI409" s="105">
        <v>0</v>
      </c>
      <c r="AJ409" s="181" t="str">
        <f>VLOOKUP($P409,[1]Map!$B$2:$C$7,2,FALSE)</f>
        <v>Water</v>
      </c>
      <c r="AK409" s="181" t="str">
        <f>VLOOKUP($H409,[1]Map!$F$2:$G$47,2,FALSE)</f>
        <v>Taxable CIAC</v>
      </c>
      <c r="AL409" s="196">
        <f t="shared" si="48"/>
        <v>0</v>
      </c>
      <c r="AM409" s="196">
        <f t="shared" si="49"/>
        <v>1020954.41</v>
      </c>
      <c r="AN409" s="196">
        <f t="shared" si="53"/>
        <v>-1020954.41</v>
      </c>
      <c r="AO409" s="196">
        <f t="shared" si="54"/>
        <v>90000</v>
      </c>
      <c r="AP409" s="196">
        <f t="shared" si="50"/>
        <v>930954.41000000015</v>
      </c>
      <c r="AQ409" s="196">
        <f t="shared" si="51"/>
        <v>0</v>
      </c>
      <c r="AR409" s="196">
        <f t="shared" si="52"/>
        <v>46547.719999999972</v>
      </c>
      <c r="AS409" s="204">
        <f t="shared" si="55"/>
        <v>4.9999999462916736E-2</v>
      </c>
      <c r="AV409" s="197"/>
    </row>
    <row r="410" spans="1:48">
      <c r="A410" s="105">
        <v>2</v>
      </c>
      <c r="B410" s="105">
        <v>1012</v>
      </c>
      <c r="C410" s="105" t="s">
        <v>238</v>
      </c>
      <c r="D410" s="105">
        <v>20</v>
      </c>
      <c r="E410" s="105">
        <v>276</v>
      </c>
      <c r="F410" s="105" t="s">
        <v>409</v>
      </c>
      <c r="G410" s="105">
        <v>2026</v>
      </c>
      <c r="H410" s="105" t="s">
        <v>272</v>
      </c>
      <c r="I410" s="105">
        <v>6</v>
      </c>
      <c r="J410" s="105" t="s">
        <v>273</v>
      </c>
      <c r="K410" s="105">
        <v>15</v>
      </c>
      <c r="L410" s="105">
        <v>24</v>
      </c>
      <c r="M410" s="105">
        <v>1</v>
      </c>
      <c r="N410" s="105" t="s">
        <v>239</v>
      </c>
      <c r="O410" s="105" t="s">
        <v>241</v>
      </c>
      <c r="P410" s="105" t="s">
        <v>251</v>
      </c>
      <c r="Q410" s="105">
        <v>0</v>
      </c>
      <c r="R410" s="105">
        <v>0</v>
      </c>
      <c r="S410" s="105">
        <v>39356.230000000003</v>
      </c>
      <c r="T410" s="105">
        <v>8854.17</v>
      </c>
      <c r="U410" s="105">
        <v>48210.400000000001</v>
      </c>
      <c r="V410" s="105">
        <v>787124.44000000006</v>
      </c>
      <c r="W410" s="105">
        <v>964207.72</v>
      </c>
      <c r="X410" s="105">
        <v>0</v>
      </c>
      <c r="Y410" s="105">
        <v>177706.99</v>
      </c>
      <c r="Z410" s="105">
        <v>623.71</v>
      </c>
      <c r="AA410" s="105">
        <v>0</v>
      </c>
      <c r="AB410" s="105">
        <v>0</v>
      </c>
      <c r="AC410" s="105">
        <v>177083.28</v>
      </c>
      <c r="AD410" s="105">
        <v>0</v>
      </c>
      <c r="AE410" s="105">
        <v>0</v>
      </c>
      <c r="AF410" s="105">
        <v>0</v>
      </c>
      <c r="AG410" s="105">
        <v>0</v>
      </c>
      <c r="AH410" s="105">
        <v>0</v>
      </c>
      <c r="AI410" s="105">
        <v>0</v>
      </c>
      <c r="AJ410" s="181" t="str">
        <f>VLOOKUP($P410,[1]Map!$B$2:$C$7,2,FALSE)</f>
        <v>Water</v>
      </c>
      <c r="AK410" s="181" t="str">
        <f>VLOOKUP($H410,[1]Map!$F$2:$G$47,2,FALSE)</f>
        <v>COR</v>
      </c>
      <c r="AL410" s="196">
        <f t="shared" si="48"/>
        <v>623.71</v>
      </c>
      <c r="AM410" s="196">
        <f t="shared" si="49"/>
        <v>177706.99</v>
      </c>
      <c r="AN410" s="196">
        <f t="shared" si="53"/>
        <v>-177083.28</v>
      </c>
      <c r="AO410" s="196">
        <f t="shared" si="54"/>
        <v>0</v>
      </c>
      <c r="AP410" s="196">
        <f t="shared" si="50"/>
        <v>177083.27999999991</v>
      </c>
      <c r="AQ410" s="196">
        <f t="shared" si="51"/>
        <v>0</v>
      </c>
      <c r="AR410" s="196">
        <f t="shared" si="52"/>
        <v>8854.1699999999983</v>
      </c>
      <c r="AS410" s="204">
        <f t="shared" si="55"/>
        <v>5.0000033882363161E-2</v>
      </c>
      <c r="AV410" s="197"/>
    </row>
    <row r="411" spans="1:48">
      <c r="A411" s="105">
        <v>2</v>
      </c>
      <c r="B411" s="105">
        <v>1012</v>
      </c>
      <c r="C411" s="105" t="s">
        <v>238</v>
      </c>
      <c r="D411" s="105">
        <v>20</v>
      </c>
      <c r="E411" s="105">
        <v>276</v>
      </c>
      <c r="F411" s="105" t="s">
        <v>409</v>
      </c>
      <c r="G411" s="105">
        <v>2026</v>
      </c>
      <c r="H411" s="105" t="s">
        <v>274</v>
      </c>
      <c r="I411" s="105">
        <v>6</v>
      </c>
      <c r="J411" s="105" t="s">
        <v>273</v>
      </c>
      <c r="K411" s="105">
        <v>15</v>
      </c>
      <c r="L411" s="105">
        <v>22</v>
      </c>
      <c r="M411" s="105">
        <v>1</v>
      </c>
      <c r="N411" s="105" t="s">
        <v>239</v>
      </c>
      <c r="O411" s="105" t="s">
        <v>241</v>
      </c>
      <c r="P411" s="105" t="s">
        <v>251</v>
      </c>
      <c r="Q411" s="105">
        <v>0</v>
      </c>
      <c r="R411" s="105">
        <v>0</v>
      </c>
      <c r="S411" s="105">
        <v>22813.03</v>
      </c>
      <c r="T411" s="105">
        <v>1037.04</v>
      </c>
      <c r="U411" s="105">
        <v>23707.07</v>
      </c>
      <c r="V411" s="105">
        <v>456260.93</v>
      </c>
      <c r="W411" s="105">
        <v>474140.32</v>
      </c>
      <c r="X411" s="105">
        <v>20361.93</v>
      </c>
      <c r="Y411" s="105">
        <v>0</v>
      </c>
      <c r="Z411" s="105">
        <v>2482.54</v>
      </c>
      <c r="AA411" s="105">
        <v>0</v>
      </c>
      <c r="AB411" s="105">
        <v>0</v>
      </c>
      <c r="AC411" s="105">
        <v>17879.39</v>
      </c>
      <c r="AD411" s="105">
        <v>0</v>
      </c>
      <c r="AE411" s="105">
        <v>0</v>
      </c>
      <c r="AF411" s="105">
        <v>0</v>
      </c>
      <c r="AG411" s="105">
        <v>0</v>
      </c>
      <c r="AH411" s="105">
        <v>0</v>
      </c>
      <c r="AI411" s="105">
        <v>0</v>
      </c>
      <c r="AJ411" s="181" t="str">
        <f>VLOOKUP($P411,[1]Map!$B$2:$C$7,2,FALSE)</f>
        <v>Water</v>
      </c>
      <c r="AK411" s="181" t="str">
        <f>VLOOKUP($H411,[1]Map!$F$2:$G$47,2,FALSE)</f>
        <v>Reg Def</v>
      </c>
      <c r="AL411" s="196">
        <f t="shared" si="48"/>
        <v>2482.54</v>
      </c>
      <c r="AM411" s="196">
        <f t="shared" si="49"/>
        <v>20361.93</v>
      </c>
      <c r="AN411" s="196">
        <f t="shared" si="53"/>
        <v>-17879.39</v>
      </c>
      <c r="AO411" s="196">
        <f t="shared" si="54"/>
        <v>0</v>
      </c>
      <c r="AP411" s="196">
        <f t="shared" si="50"/>
        <v>17879.390000000014</v>
      </c>
      <c r="AQ411" s="196">
        <f t="shared" si="51"/>
        <v>0</v>
      </c>
      <c r="AR411" s="196">
        <f t="shared" si="52"/>
        <v>894.04000000000087</v>
      </c>
      <c r="AS411" s="204">
        <f t="shared" si="55"/>
        <v>5.0003943087543821E-2</v>
      </c>
      <c r="AV411" s="197"/>
    </row>
    <row r="412" spans="1:48">
      <c r="A412" s="105">
        <v>2</v>
      </c>
      <c r="B412" s="105">
        <v>1012</v>
      </c>
      <c r="C412" s="105" t="s">
        <v>238</v>
      </c>
      <c r="D412" s="105">
        <v>20</v>
      </c>
      <c r="E412" s="105">
        <v>276</v>
      </c>
      <c r="F412" s="105" t="s">
        <v>409</v>
      </c>
      <c r="G412" s="105">
        <v>2026</v>
      </c>
      <c r="H412" s="105" t="s">
        <v>278</v>
      </c>
      <c r="I412" s="105">
        <v>6</v>
      </c>
      <c r="J412" s="105" t="s">
        <v>273</v>
      </c>
      <c r="K412" s="105">
        <v>15</v>
      </c>
      <c r="L412" s="105">
        <v>10306001</v>
      </c>
      <c r="M412" s="105">
        <v>0</v>
      </c>
      <c r="N412" s="105" t="s">
        <v>258</v>
      </c>
      <c r="O412" s="105" t="s">
        <v>241</v>
      </c>
      <c r="P412" s="105" t="s">
        <v>251</v>
      </c>
      <c r="Q412" s="105">
        <v>0</v>
      </c>
      <c r="R412" s="105">
        <v>0</v>
      </c>
      <c r="S412" s="105">
        <v>603.09</v>
      </c>
      <c r="T412" s="105">
        <v>0</v>
      </c>
      <c r="U412" s="105">
        <v>581.30000000000007</v>
      </c>
      <c r="V412" s="105">
        <v>12062.07</v>
      </c>
      <c r="W412" s="105">
        <v>11626.06</v>
      </c>
      <c r="X412" s="105">
        <v>0</v>
      </c>
      <c r="Y412" s="105">
        <v>0</v>
      </c>
      <c r="Z412" s="105">
        <v>436.01</v>
      </c>
      <c r="AA412" s="105">
        <v>0</v>
      </c>
      <c r="AB412" s="105">
        <v>0</v>
      </c>
      <c r="AC412" s="105">
        <v>-436.01</v>
      </c>
      <c r="AD412" s="105">
        <v>0</v>
      </c>
      <c r="AE412" s="105">
        <v>0</v>
      </c>
      <c r="AF412" s="105">
        <v>0</v>
      </c>
      <c r="AG412" s="105">
        <v>0</v>
      </c>
      <c r="AH412" s="105">
        <v>0</v>
      </c>
      <c r="AI412" s="105">
        <v>0</v>
      </c>
      <c r="AJ412" s="181" t="str">
        <f>VLOOKUP($P412,[1]Map!$B$2:$C$7,2,FALSE)</f>
        <v>Water</v>
      </c>
      <c r="AK412" s="181" t="str">
        <f>VLOOKUP($H412,[1]Map!$F$2:$G$47,2,FALSE)</f>
        <v>Reg Def</v>
      </c>
      <c r="AL412" s="196">
        <f t="shared" si="48"/>
        <v>436.01</v>
      </c>
      <c r="AM412" s="196">
        <f t="shared" si="49"/>
        <v>0</v>
      </c>
      <c r="AN412" s="196">
        <f t="shared" si="53"/>
        <v>436.01</v>
      </c>
      <c r="AO412" s="196">
        <f t="shared" si="54"/>
        <v>0</v>
      </c>
      <c r="AP412" s="196">
        <f t="shared" si="50"/>
        <v>-436.01000000000022</v>
      </c>
      <c r="AQ412" s="196">
        <f t="shared" si="51"/>
        <v>0</v>
      </c>
      <c r="AR412" s="196">
        <f t="shared" si="52"/>
        <v>-21.789999999999964</v>
      </c>
      <c r="AS412" s="204">
        <f t="shared" si="55"/>
        <v>4.9975917983532382E-2</v>
      </c>
      <c r="AV412" s="197"/>
    </row>
    <row r="413" spans="1:48">
      <c r="A413" s="105">
        <v>2</v>
      </c>
      <c r="B413" s="105">
        <v>1012</v>
      </c>
      <c r="C413" s="105" t="s">
        <v>238</v>
      </c>
      <c r="D413" s="105">
        <v>20</v>
      </c>
      <c r="E413" s="105">
        <v>276</v>
      </c>
      <c r="F413" s="105" t="s">
        <v>409</v>
      </c>
      <c r="G413" s="105">
        <v>2026</v>
      </c>
      <c r="H413" s="105" t="s">
        <v>281</v>
      </c>
      <c r="I413" s="105">
        <v>6</v>
      </c>
      <c r="J413" s="105" t="s">
        <v>273</v>
      </c>
      <c r="K413" s="105">
        <v>15</v>
      </c>
      <c r="L413" s="105">
        <v>10306017</v>
      </c>
      <c r="M413" s="105">
        <v>0</v>
      </c>
      <c r="N413" s="105" t="s">
        <v>258</v>
      </c>
      <c r="O413" s="105" t="s">
        <v>241</v>
      </c>
      <c r="P413" s="105" t="s">
        <v>251</v>
      </c>
      <c r="Q413" s="105">
        <v>0</v>
      </c>
      <c r="R413" s="105">
        <v>0</v>
      </c>
      <c r="S413" s="105">
        <v>92099.53</v>
      </c>
      <c r="T413" s="105">
        <v>0</v>
      </c>
      <c r="U413" s="105">
        <v>88077.23</v>
      </c>
      <c r="V413" s="105">
        <v>1841990.42</v>
      </c>
      <c r="W413" s="105">
        <v>1761544.3</v>
      </c>
      <c r="X413" s="105">
        <v>0</v>
      </c>
      <c r="Y413" s="105">
        <v>0</v>
      </c>
      <c r="Z413" s="105">
        <v>80446.12</v>
      </c>
      <c r="AA413" s="105">
        <v>0</v>
      </c>
      <c r="AB413" s="105">
        <v>0</v>
      </c>
      <c r="AC413" s="105">
        <v>-80446.12</v>
      </c>
      <c r="AD413" s="105">
        <v>0</v>
      </c>
      <c r="AE413" s="105">
        <v>0</v>
      </c>
      <c r="AF413" s="105">
        <v>0</v>
      </c>
      <c r="AG413" s="105">
        <v>0</v>
      </c>
      <c r="AH413" s="105">
        <v>0</v>
      </c>
      <c r="AI413" s="105">
        <v>0</v>
      </c>
      <c r="AJ413" s="181" t="str">
        <f>VLOOKUP($P413,[1]Map!$B$2:$C$7,2,FALSE)</f>
        <v>Water</v>
      </c>
      <c r="AK413" s="181" t="str">
        <f>VLOOKUP($H413,[1]Map!$F$2:$G$47,2,FALSE)</f>
        <v>Reg Def</v>
      </c>
      <c r="AL413" s="196">
        <f t="shared" si="48"/>
        <v>80446.12</v>
      </c>
      <c r="AM413" s="196">
        <f t="shared" si="49"/>
        <v>0</v>
      </c>
      <c r="AN413" s="196">
        <f t="shared" si="53"/>
        <v>80446.12</v>
      </c>
      <c r="AO413" s="196">
        <f t="shared" si="54"/>
        <v>0</v>
      </c>
      <c r="AP413" s="196">
        <f t="shared" si="50"/>
        <v>-80446.119999999879</v>
      </c>
      <c r="AQ413" s="196">
        <f t="shared" si="51"/>
        <v>1.1641532182693481E-10</v>
      </c>
      <c r="AR413" s="196">
        <f t="shared" si="52"/>
        <v>-4022.3000000000029</v>
      </c>
      <c r="AS413" s="204">
        <f t="shared" si="55"/>
        <v>4.9999925415918245E-2</v>
      </c>
      <c r="AV413" s="197"/>
    </row>
    <row r="414" spans="1:48">
      <c r="A414" s="105">
        <v>2</v>
      </c>
      <c r="B414" s="105">
        <v>1012</v>
      </c>
      <c r="C414" s="105" t="s">
        <v>238</v>
      </c>
      <c r="D414" s="105">
        <v>20</v>
      </c>
      <c r="E414" s="105">
        <v>276</v>
      </c>
      <c r="F414" s="105" t="s">
        <v>409</v>
      </c>
      <c r="G414" s="105">
        <v>2026</v>
      </c>
      <c r="H414" s="105" t="s">
        <v>282</v>
      </c>
      <c r="I414" s="105">
        <v>6</v>
      </c>
      <c r="J414" s="105" t="s">
        <v>273</v>
      </c>
      <c r="K414" s="105">
        <v>15</v>
      </c>
      <c r="L414" s="105">
        <v>10306012</v>
      </c>
      <c r="M414" s="105">
        <v>0</v>
      </c>
      <c r="N414" s="105" t="s">
        <v>258</v>
      </c>
      <c r="O414" s="105" t="s">
        <v>241</v>
      </c>
      <c r="P414" s="105" t="s">
        <v>251</v>
      </c>
      <c r="Q414" s="105">
        <v>0</v>
      </c>
      <c r="R414" s="105">
        <v>0</v>
      </c>
      <c r="S414" s="105">
        <v>-494.24</v>
      </c>
      <c r="T414" s="105">
        <v>0</v>
      </c>
      <c r="U414" s="105">
        <v>-475.33</v>
      </c>
      <c r="V414" s="105">
        <v>-9884.4600000000009</v>
      </c>
      <c r="W414" s="105">
        <v>-9506.2100000000009</v>
      </c>
      <c r="X414" s="105">
        <v>0</v>
      </c>
      <c r="Y414" s="105">
        <v>0</v>
      </c>
      <c r="Z414" s="105">
        <v>-378.25</v>
      </c>
      <c r="AA414" s="105">
        <v>0</v>
      </c>
      <c r="AB414" s="105">
        <v>0</v>
      </c>
      <c r="AC414" s="105">
        <v>378.25</v>
      </c>
      <c r="AD414" s="105">
        <v>0</v>
      </c>
      <c r="AE414" s="105">
        <v>0</v>
      </c>
      <c r="AF414" s="105">
        <v>0</v>
      </c>
      <c r="AG414" s="105">
        <v>0</v>
      </c>
      <c r="AH414" s="105">
        <v>0</v>
      </c>
      <c r="AI414" s="105">
        <v>0</v>
      </c>
      <c r="AJ414" s="181" t="str">
        <f>VLOOKUP($P414,[1]Map!$B$2:$C$7,2,FALSE)</f>
        <v>Water</v>
      </c>
      <c r="AK414" s="181" t="str">
        <f>VLOOKUP($H414,[1]Map!$F$2:$G$47,2,FALSE)</f>
        <v>Reg Def</v>
      </c>
      <c r="AL414" s="196">
        <f t="shared" si="48"/>
        <v>-378.25</v>
      </c>
      <c r="AM414" s="196">
        <f t="shared" si="49"/>
        <v>0</v>
      </c>
      <c r="AN414" s="196">
        <f t="shared" si="53"/>
        <v>-378.25</v>
      </c>
      <c r="AO414" s="196">
        <f t="shared" si="54"/>
        <v>0</v>
      </c>
      <c r="AP414" s="196">
        <f t="shared" si="50"/>
        <v>378.25</v>
      </c>
      <c r="AQ414" s="196">
        <f t="shared" si="51"/>
        <v>0</v>
      </c>
      <c r="AR414" s="196">
        <f t="shared" si="52"/>
        <v>18.910000000000025</v>
      </c>
      <c r="AS414" s="204">
        <f t="shared" si="55"/>
        <v>4.9993390614672902E-2</v>
      </c>
      <c r="AV414" s="197"/>
    </row>
    <row r="415" spans="1:48">
      <c r="A415" s="105">
        <v>2</v>
      </c>
      <c r="B415" s="105">
        <v>1012</v>
      </c>
      <c r="C415" s="105" t="s">
        <v>238</v>
      </c>
      <c r="D415" s="105">
        <v>20</v>
      </c>
      <c r="E415" s="105">
        <v>276</v>
      </c>
      <c r="F415" s="105" t="s">
        <v>409</v>
      </c>
      <c r="G415" s="105">
        <v>2026</v>
      </c>
      <c r="H415" s="105" t="s">
        <v>284</v>
      </c>
      <c r="I415" s="105">
        <v>6</v>
      </c>
      <c r="J415" s="105" t="s">
        <v>273</v>
      </c>
      <c r="K415" s="105">
        <v>15</v>
      </c>
      <c r="L415" s="105">
        <v>10306050</v>
      </c>
      <c r="M415" s="105">
        <v>0</v>
      </c>
      <c r="N415" s="105" t="s">
        <v>258</v>
      </c>
      <c r="O415" s="105" t="s">
        <v>241</v>
      </c>
      <c r="P415" s="105" t="s">
        <v>251</v>
      </c>
      <c r="Q415" s="105">
        <v>0</v>
      </c>
      <c r="R415" s="105">
        <v>0</v>
      </c>
      <c r="S415" s="105">
        <v>79539.900000000009</v>
      </c>
      <c r="T415" s="105">
        <v>0</v>
      </c>
      <c r="U415" s="105">
        <v>76787.540000000008</v>
      </c>
      <c r="V415" s="105">
        <v>1590797.8900000001</v>
      </c>
      <c r="W415" s="105">
        <v>1535751.13</v>
      </c>
      <c r="X415" s="105">
        <v>0</v>
      </c>
      <c r="Y415" s="105">
        <v>0</v>
      </c>
      <c r="Z415" s="105">
        <v>55046.76</v>
      </c>
      <c r="AA415" s="105">
        <v>0</v>
      </c>
      <c r="AB415" s="105">
        <v>0</v>
      </c>
      <c r="AC415" s="105">
        <v>-55046.76</v>
      </c>
      <c r="AD415" s="105">
        <v>0</v>
      </c>
      <c r="AE415" s="105">
        <v>0</v>
      </c>
      <c r="AF415" s="105">
        <v>0</v>
      </c>
      <c r="AG415" s="105">
        <v>0</v>
      </c>
      <c r="AH415" s="105">
        <v>0</v>
      </c>
      <c r="AI415" s="105">
        <v>0</v>
      </c>
      <c r="AJ415" s="181" t="str">
        <f>VLOOKUP($P415,[1]Map!$B$2:$C$7,2,FALSE)</f>
        <v>Water</v>
      </c>
      <c r="AK415" s="181" t="str">
        <f>VLOOKUP($H415,[1]Map!$F$2:$G$47,2,FALSE)</f>
        <v>Repairs</v>
      </c>
      <c r="AL415" s="196">
        <f t="shared" si="48"/>
        <v>55046.76</v>
      </c>
      <c r="AM415" s="196">
        <f t="shared" si="49"/>
        <v>0</v>
      </c>
      <c r="AN415" s="196">
        <f t="shared" si="53"/>
        <v>55046.76</v>
      </c>
      <c r="AO415" s="196">
        <f t="shared" si="54"/>
        <v>0</v>
      </c>
      <c r="AP415" s="196">
        <f t="shared" si="50"/>
        <v>-55046.760000000242</v>
      </c>
      <c r="AQ415" s="196">
        <f t="shared" si="51"/>
        <v>-2.4010660126805305E-10</v>
      </c>
      <c r="AR415" s="196">
        <f t="shared" si="52"/>
        <v>-2752.3600000000006</v>
      </c>
      <c r="AS415" s="204">
        <f t="shared" si="55"/>
        <v>5.0000399660215938E-2</v>
      </c>
      <c r="AV415" s="197"/>
    </row>
    <row r="416" spans="1:48">
      <c r="A416" s="105">
        <v>2</v>
      </c>
      <c r="B416" s="105">
        <v>1012</v>
      </c>
      <c r="C416" s="105" t="s">
        <v>238</v>
      </c>
      <c r="D416" s="105">
        <v>20</v>
      </c>
      <c r="E416" s="105">
        <v>276</v>
      </c>
      <c r="F416" s="105" t="s">
        <v>409</v>
      </c>
      <c r="G416" s="105">
        <v>2026</v>
      </c>
      <c r="H416" s="105" t="s">
        <v>280</v>
      </c>
      <c r="I416" s="105">
        <v>6</v>
      </c>
      <c r="J416" s="105" t="s">
        <v>273</v>
      </c>
      <c r="K416" s="105">
        <v>16</v>
      </c>
      <c r="L416" s="105">
        <v>10306502</v>
      </c>
      <c r="M416" s="105">
        <v>0</v>
      </c>
      <c r="N416" s="105" t="s">
        <v>258</v>
      </c>
      <c r="O416" s="105" t="s">
        <v>241</v>
      </c>
      <c r="P416" s="105" t="s">
        <v>251</v>
      </c>
      <c r="Q416" s="105">
        <v>0</v>
      </c>
      <c r="R416" s="105">
        <v>0</v>
      </c>
      <c r="S416" s="105">
        <v>0</v>
      </c>
      <c r="T416" s="105">
        <v>0</v>
      </c>
      <c r="U416" s="105">
        <v>0</v>
      </c>
      <c r="V416" s="105">
        <v>19947.400000000001</v>
      </c>
      <c r="W416" s="105">
        <v>19225.689999999999</v>
      </c>
      <c r="X416" s="105">
        <v>0</v>
      </c>
      <c r="Y416" s="105">
        <v>0</v>
      </c>
      <c r="Z416" s="105">
        <v>721.71</v>
      </c>
      <c r="AA416" s="105">
        <v>0</v>
      </c>
      <c r="AB416" s="105">
        <v>0</v>
      </c>
      <c r="AC416" s="105">
        <v>-721.71</v>
      </c>
      <c r="AD416" s="105">
        <v>0</v>
      </c>
      <c r="AE416" s="105">
        <v>0</v>
      </c>
      <c r="AF416" s="105">
        <v>0</v>
      </c>
      <c r="AG416" s="105">
        <v>0</v>
      </c>
      <c r="AH416" s="105">
        <v>0</v>
      </c>
      <c r="AI416" s="105">
        <v>0</v>
      </c>
      <c r="AJ416" s="181" t="str">
        <f>VLOOKUP($P416,[1]Map!$B$2:$C$7,2,FALSE)</f>
        <v>Water</v>
      </c>
      <c r="AK416" s="181" t="str">
        <f>VLOOKUP($H416,[1]Map!$F$2:$G$47,2,FALSE)</f>
        <v>Flow Through</v>
      </c>
      <c r="AL416" s="196">
        <f t="shared" si="48"/>
        <v>721.71</v>
      </c>
      <c r="AM416" s="196">
        <f t="shared" si="49"/>
        <v>0</v>
      </c>
      <c r="AN416" s="196">
        <f t="shared" si="53"/>
        <v>721.71</v>
      </c>
      <c r="AO416" s="196">
        <f t="shared" si="54"/>
        <v>0</v>
      </c>
      <c r="AP416" s="196">
        <f t="shared" si="50"/>
        <v>-721.71000000000276</v>
      </c>
      <c r="AQ416" s="196">
        <f t="shared" si="51"/>
        <v>-2.7284841053187847E-12</v>
      </c>
      <c r="AR416" s="196">
        <f t="shared" si="52"/>
        <v>0</v>
      </c>
      <c r="AS416" s="204">
        <f t="shared" si="55"/>
        <v>0</v>
      </c>
      <c r="AV416" s="197"/>
    </row>
    <row r="417" spans="1:48">
      <c r="A417" s="105">
        <v>2</v>
      </c>
      <c r="B417" s="105">
        <v>1012</v>
      </c>
      <c r="C417" s="105" t="s">
        <v>238</v>
      </c>
      <c r="D417" s="105">
        <v>20</v>
      </c>
      <c r="E417" s="105">
        <v>276</v>
      </c>
      <c r="F417" s="105" t="s">
        <v>409</v>
      </c>
      <c r="G417" s="105">
        <v>2026</v>
      </c>
      <c r="H417" s="105" t="s">
        <v>272</v>
      </c>
      <c r="I417" s="105">
        <v>6</v>
      </c>
      <c r="J417" s="105" t="s">
        <v>273</v>
      </c>
      <c r="K417" s="105">
        <v>15</v>
      </c>
      <c r="L417" s="105">
        <v>24</v>
      </c>
      <c r="M417" s="105">
        <v>1</v>
      </c>
      <c r="N417" s="105" t="s">
        <v>239</v>
      </c>
      <c r="O417" s="105" t="s">
        <v>241</v>
      </c>
      <c r="P417" s="105" t="s">
        <v>252</v>
      </c>
      <c r="Q417" s="105">
        <v>0</v>
      </c>
      <c r="R417" s="105">
        <v>0</v>
      </c>
      <c r="S417" s="105">
        <v>0</v>
      </c>
      <c r="T417" s="105">
        <v>0</v>
      </c>
      <c r="U417" s="105">
        <v>0</v>
      </c>
      <c r="V417" s="105">
        <v>0</v>
      </c>
      <c r="W417" s="105">
        <v>0</v>
      </c>
      <c r="X417" s="105">
        <v>0</v>
      </c>
      <c r="Y417" s="105">
        <v>0</v>
      </c>
      <c r="Z417" s="105">
        <v>0</v>
      </c>
      <c r="AA417" s="105">
        <v>0</v>
      </c>
      <c r="AB417" s="105">
        <v>0</v>
      </c>
      <c r="AC417" s="105">
        <v>0</v>
      </c>
      <c r="AD417" s="105">
        <v>0</v>
      </c>
      <c r="AE417" s="105">
        <v>0</v>
      </c>
      <c r="AF417" s="105">
        <v>0</v>
      </c>
      <c r="AG417" s="105">
        <v>0</v>
      </c>
      <c r="AH417" s="105">
        <v>0</v>
      </c>
      <c r="AI417" s="105">
        <v>0</v>
      </c>
      <c r="AJ417" s="181" t="str">
        <f>VLOOKUP($P417,[1]Map!$B$2:$C$7,2,FALSE)</f>
        <v>n/a</v>
      </c>
      <c r="AK417" s="181" t="str">
        <f>VLOOKUP($H417,[1]Map!$F$2:$G$47,2,FALSE)</f>
        <v>COR</v>
      </c>
      <c r="AL417" s="196">
        <f t="shared" si="48"/>
        <v>0</v>
      </c>
      <c r="AM417" s="196">
        <f t="shared" si="49"/>
        <v>0</v>
      </c>
      <c r="AN417" s="196">
        <f t="shared" si="53"/>
        <v>0</v>
      </c>
      <c r="AO417" s="196">
        <f t="shared" si="54"/>
        <v>0</v>
      </c>
      <c r="AP417" s="196">
        <f t="shared" si="50"/>
        <v>0</v>
      </c>
      <c r="AQ417" s="196">
        <f t="shared" si="51"/>
        <v>0</v>
      </c>
      <c r="AR417" s="196">
        <f t="shared" si="52"/>
        <v>0</v>
      </c>
      <c r="AS417" s="204" t="e">
        <f t="shared" si="55"/>
        <v>#DIV/0!</v>
      </c>
      <c r="AV417" s="197"/>
    </row>
    <row r="418" spans="1:48">
      <c r="A418" s="105">
        <v>2</v>
      </c>
      <c r="B418" s="105">
        <v>1012</v>
      </c>
      <c r="C418" s="105" t="s">
        <v>238</v>
      </c>
      <c r="D418" s="105">
        <v>20</v>
      </c>
      <c r="E418" s="105">
        <v>276</v>
      </c>
      <c r="F418" s="105" t="s">
        <v>409</v>
      </c>
      <c r="G418" s="105">
        <v>2026</v>
      </c>
      <c r="H418" s="105" t="s">
        <v>277</v>
      </c>
      <c r="I418" s="105">
        <v>6</v>
      </c>
      <c r="J418" s="105" t="s">
        <v>273</v>
      </c>
      <c r="K418" s="105">
        <v>9999</v>
      </c>
      <c r="L418" s="105">
        <v>12000023</v>
      </c>
      <c r="M418" s="105">
        <v>1</v>
      </c>
      <c r="N418" s="105" t="s">
        <v>239</v>
      </c>
      <c r="O418" s="105" t="s">
        <v>241</v>
      </c>
      <c r="P418" s="105" t="s">
        <v>252</v>
      </c>
      <c r="Q418" s="105">
        <v>0</v>
      </c>
      <c r="R418" s="105">
        <v>0</v>
      </c>
      <c r="S418" s="105">
        <v>0</v>
      </c>
      <c r="T418" s="105">
        <v>0</v>
      </c>
      <c r="U418" s="105">
        <v>0</v>
      </c>
      <c r="V418" s="105">
        <v>0</v>
      </c>
      <c r="W418" s="105">
        <v>0</v>
      </c>
      <c r="X418" s="105">
        <v>0</v>
      </c>
      <c r="Y418" s="105">
        <v>0</v>
      </c>
      <c r="Z418" s="105">
        <v>0</v>
      </c>
      <c r="AA418" s="105">
        <v>0</v>
      </c>
      <c r="AB418" s="105">
        <v>0</v>
      </c>
      <c r="AC418" s="105">
        <v>0</v>
      </c>
      <c r="AD418" s="105">
        <v>0</v>
      </c>
      <c r="AE418" s="105">
        <v>0</v>
      </c>
      <c r="AF418" s="105">
        <v>0</v>
      </c>
      <c r="AG418" s="105">
        <v>0</v>
      </c>
      <c r="AH418" s="105">
        <v>0</v>
      </c>
      <c r="AI418" s="105">
        <v>0</v>
      </c>
      <c r="AJ418" s="181" t="str">
        <f>VLOOKUP($P418,[1]Map!$B$2:$C$7,2,FALSE)</f>
        <v>n/a</v>
      </c>
      <c r="AK418" s="181" t="str">
        <f>VLOOKUP($H418,[1]Map!$F$2:$G$47,2,FALSE)</f>
        <v>n/a</v>
      </c>
      <c r="AL418" s="196">
        <f t="shared" si="48"/>
        <v>0</v>
      </c>
      <c r="AM418" s="196">
        <f t="shared" si="49"/>
        <v>0</v>
      </c>
      <c r="AN418" s="196">
        <f t="shared" si="53"/>
        <v>0</v>
      </c>
      <c r="AO418" s="196">
        <f t="shared" si="54"/>
        <v>0</v>
      </c>
      <c r="AP418" s="196">
        <f t="shared" si="50"/>
        <v>0</v>
      </c>
      <c r="AQ418" s="196">
        <f t="shared" si="51"/>
        <v>0</v>
      </c>
      <c r="AR418" s="196">
        <f t="shared" si="52"/>
        <v>0</v>
      </c>
      <c r="AS418" s="204" t="e">
        <f t="shared" si="55"/>
        <v>#DIV/0!</v>
      </c>
      <c r="AV418" s="197"/>
    </row>
    <row r="419" spans="1:48">
      <c r="A419" s="105">
        <v>2</v>
      </c>
      <c r="B419" s="105">
        <v>1012</v>
      </c>
      <c r="C419" s="105" t="s">
        <v>238</v>
      </c>
      <c r="D419" s="105">
        <v>20</v>
      </c>
      <c r="E419" s="105">
        <v>276</v>
      </c>
      <c r="F419" s="105" t="s">
        <v>409</v>
      </c>
      <c r="G419" s="105">
        <v>2026</v>
      </c>
      <c r="H419" s="105" t="s">
        <v>275</v>
      </c>
      <c r="I419" s="105">
        <v>6</v>
      </c>
      <c r="J419" s="105" t="s">
        <v>273</v>
      </c>
      <c r="K419" s="105">
        <v>17630</v>
      </c>
      <c r="L419" s="105">
        <v>23634795</v>
      </c>
      <c r="M419" s="105">
        <v>1</v>
      </c>
      <c r="N419" s="105" t="s">
        <v>239</v>
      </c>
      <c r="O419" s="105" t="s">
        <v>241</v>
      </c>
      <c r="P419" s="105" t="s">
        <v>252</v>
      </c>
      <c r="Q419" s="105">
        <v>0</v>
      </c>
      <c r="R419" s="105">
        <v>0</v>
      </c>
      <c r="S419" s="105">
        <v>379621.98</v>
      </c>
      <c r="T419" s="105">
        <v>0</v>
      </c>
      <c r="U419" s="105">
        <v>189810.99</v>
      </c>
      <c r="V419" s="105">
        <v>0</v>
      </c>
      <c r="W419" s="105">
        <v>0</v>
      </c>
      <c r="X419" s="105">
        <v>0</v>
      </c>
      <c r="Y419" s="105">
        <v>0</v>
      </c>
      <c r="Z419" s="105">
        <v>0</v>
      </c>
      <c r="AA419" s="105">
        <v>0</v>
      </c>
      <c r="AB419" s="105">
        <v>0</v>
      </c>
      <c r="AC419" s="105">
        <v>0</v>
      </c>
      <c r="AD419" s="105">
        <v>0</v>
      </c>
      <c r="AE419" s="105">
        <v>0</v>
      </c>
      <c r="AF419" s="105">
        <v>0</v>
      </c>
      <c r="AG419" s="105">
        <v>0</v>
      </c>
      <c r="AH419" s="105">
        <v>0</v>
      </c>
      <c r="AI419" s="105">
        <v>0</v>
      </c>
      <c r="AJ419" s="181" t="str">
        <f>VLOOKUP($P419,[1]Map!$B$2:$C$7,2,FALSE)</f>
        <v>n/a</v>
      </c>
      <c r="AK419" s="181" t="str">
        <f>VLOOKUP($H419,[1]Map!$F$2:$G$47,2,FALSE)</f>
        <v>RSG</v>
      </c>
      <c r="AL419" s="196">
        <f t="shared" si="48"/>
        <v>0</v>
      </c>
      <c r="AM419" s="196">
        <f t="shared" si="49"/>
        <v>0</v>
      </c>
      <c r="AN419" s="196">
        <f t="shared" si="53"/>
        <v>0</v>
      </c>
      <c r="AO419" s="196">
        <f t="shared" si="54"/>
        <v>0</v>
      </c>
      <c r="AP419" s="196">
        <f t="shared" si="50"/>
        <v>0</v>
      </c>
      <c r="AQ419" s="196">
        <f t="shared" si="51"/>
        <v>0</v>
      </c>
      <c r="AR419" s="196">
        <f t="shared" si="52"/>
        <v>-189810.99</v>
      </c>
      <c r="AS419" s="204" t="e">
        <f t="shared" si="55"/>
        <v>#DIV/0!</v>
      </c>
      <c r="AV419" s="197"/>
    </row>
    <row r="420" spans="1:48">
      <c r="A420" s="105">
        <v>2</v>
      </c>
      <c r="B420" s="105">
        <v>1012</v>
      </c>
      <c r="C420" s="105" t="s">
        <v>238</v>
      </c>
      <c r="D420" s="105">
        <v>20</v>
      </c>
      <c r="E420" s="105">
        <v>276</v>
      </c>
      <c r="F420" s="105" t="s">
        <v>409</v>
      </c>
      <c r="G420" s="105">
        <v>2026</v>
      </c>
      <c r="H420" s="105" t="s">
        <v>276</v>
      </c>
      <c r="I420" s="105">
        <v>6</v>
      </c>
      <c r="J420" s="105" t="s">
        <v>273</v>
      </c>
      <c r="K420" s="105">
        <v>17630</v>
      </c>
      <c r="L420" s="105">
        <v>23634796</v>
      </c>
      <c r="M420" s="105">
        <v>1</v>
      </c>
      <c r="N420" s="105" t="s">
        <v>239</v>
      </c>
      <c r="O420" s="105" t="s">
        <v>241</v>
      </c>
      <c r="P420" s="105" t="s">
        <v>252</v>
      </c>
      <c r="Q420" s="105">
        <v>0</v>
      </c>
      <c r="R420" s="105">
        <v>0</v>
      </c>
      <c r="S420" s="105">
        <v>457916.47000000003</v>
      </c>
      <c r="T420" s="105">
        <v>0</v>
      </c>
      <c r="U420" s="105">
        <v>427853.84</v>
      </c>
      <c r="V420" s="105">
        <v>0</v>
      </c>
      <c r="W420" s="105">
        <v>0</v>
      </c>
      <c r="X420" s="105">
        <v>0</v>
      </c>
      <c r="Y420" s="105">
        <v>0</v>
      </c>
      <c r="Z420" s="105">
        <v>0</v>
      </c>
      <c r="AA420" s="105">
        <v>0</v>
      </c>
      <c r="AB420" s="105">
        <v>0</v>
      </c>
      <c r="AC420" s="105">
        <v>0</v>
      </c>
      <c r="AD420" s="105">
        <v>0</v>
      </c>
      <c r="AE420" s="105">
        <v>0</v>
      </c>
      <c r="AF420" s="105">
        <v>0</v>
      </c>
      <c r="AG420" s="105">
        <v>0</v>
      </c>
      <c r="AH420" s="105">
        <v>0</v>
      </c>
      <c r="AI420" s="105">
        <v>0</v>
      </c>
      <c r="AJ420" s="181" t="str">
        <f>VLOOKUP($P420,[1]Map!$B$2:$C$7,2,FALSE)</f>
        <v>n/a</v>
      </c>
      <c r="AK420" s="181" t="str">
        <f>VLOOKUP($H420,[1]Map!$F$2:$G$47,2,FALSE)</f>
        <v>RSG</v>
      </c>
      <c r="AL420" s="196">
        <f t="shared" si="48"/>
        <v>0</v>
      </c>
      <c r="AM420" s="196">
        <f t="shared" si="49"/>
        <v>0</v>
      </c>
      <c r="AN420" s="196">
        <f t="shared" si="53"/>
        <v>0</v>
      </c>
      <c r="AO420" s="196">
        <f t="shared" si="54"/>
        <v>0</v>
      </c>
      <c r="AP420" s="196">
        <f t="shared" si="50"/>
        <v>0</v>
      </c>
      <c r="AQ420" s="196">
        <f t="shared" si="51"/>
        <v>0</v>
      </c>
      <c r="AR420" s="196">
        <f t="shared" si="52"/>
        <v>-30062.630000000005</v>
      </c>
      <c r="AS420" s="204" t="e">
        <f t="shared" si="55"/>
        <v>#DIV/0!</v>
      </c>
      <c r="AV420" s="197"/>
    </row>
    <row r="421" spans="1:48">
      <c r="A421" s="105">
        <v>2</v>
      </c>
      <c r="B421" s="105">
        <v>1012</v>
      </c>
      <c r="C421" s="105" t="s">
        <v>238</v>
      </c>
      <c r="D421" s="105">
        <v>20</v>
      </c>
      <c r="E421" s="105">
        <v>276</v>
      </c>
      <c r="F421" s="105" t="s">
        <v>409</v>
      </c>
      <c r="G421" s="105">
        <v>2026</v>
      </c>
      <c r="H421" s="105" t="s">
        <v>287</v>
      </c>
      <c r="I421" s="105">
        <v>6</v>
      </c>
      <c r="J421" s="105" t="s">
        <v>273</v>
      </c>
      <c r="K421" s="105">
        <v>9999</v>
      </c>
      <c r="L421" s="105">
        <v>22306510</v>
      </c>
      <c r="M421" s="105">
        <v>0</v>
      </c>
      <c r="N421" s="105" t="s">
        <v>258</v>
      </c>
      <c r="O421" s="105" t="s">
        <v>241</v>
      </c>
      <c r="P421" s="105" t="s">
        <v>252</v>
      </c>
      <c r="Q421" s="105">
        <v>0</v>
      </c>
      <c r="R421" s="105">
        <v>0</v>
      </c>
      <c r="S421" s="105">
        <v>12468.85</v>
      </c>
      <c r="T421" s="105">
        <v>0</v>
      </c>
      <c r="U421" s="105">
        <v>12468.85</v>
      </c>
      <c r="V421" s="105">
        <v>249377</v>
      </c>
      <c r="W421" s="105">
        <v>249377</v>
      </c>
      <c r="X421" s="105">
        <v>0</v>
      </c>
      <c r="Y421" s="105">
        <v>0</v>
      </c>
      <c r="Z421" s="105">
        <v>0</v>
      </c>
      <c r="AA421" s="105">
        <v>0</v>
      </c>
      <c r="AB421" s="105">
        <v>0</v>
      </c>
      <c r="AC421" s="105">
        <v>0</v>
      </c>
      <c r="AD421" s="105">
        <v>0</v>
      </c>
      <c r="AE421" s="105">
        <v>0</v>
      </c>
      <c r="AF421" s="105">
        <v>0</v>
      </c>
      <c r="AG421" s="105">
        <v>0</v>
      </c>
      <c r="AH421" s="105">
        <v>0</v>
      </c>
      <c r="AI421" s="105">
        <v>0</v>
      </c>
      <c r="AJ421" s="181" t="str">
        <f>VLOOKUP($P421,[1]Map!$B$2:$C$7,2,FALSE)</f>
        <v>n/a</v>
      </c>
      <c r="AK421" s="181" t="str">
        <f>VLOOKUP($H421,[1]Map!$F$2:$G$47,2,FALSE)</f>
        <v>n/a</v>
      </c>
      <c r="AL421" s="196">
        <f t="shared" si="48"/>
        <v>0</v>
      </c>
      <c r="AM421" s="196">
        <f t="shared" si="49"/>
        <v>0</v>
      </c>
      <c r="AN421" s="196">
        <f t="shared" si="53"/>
        <v>0</v>
      </c>
      <c r="AO421" s="196">
        <f t="shared" si="54"/>
        <v>0</v>
      </c>
      <c r="AP421" s="196">
        <f t="shared" si="50"/>
        <v>0</v>
      </c>
      <c r="AQ421" s="196">
        <f t="shared" si="51"/>
        <v>0</v>
      </c>
      <c r="AR421" s="196">
        <f t="shared" si="52"/>
        <v>0</v>
      </c>
      <c r="AS421" s="204" t="e">
        <f t="shared" si="55"/>
        <v>#DIV/0!</v>
      </c>
      <c r="AV421" s="197"/>
    </row>
    <row r="422" spans="1:48">
      <c r="A422" s="105">
        <v>2</v>
      </c>
      <c r="B422" s="105">
        <v>1012</v>
      </c>
      <c r="C422" s="105" t="s">
        <v>238</v>
      </c>
      <c r="D422" s="105">
        <v>20</v>
      </c>
      <c r="E422" s="105">
        <v>276</v>
      </c>
      <c r="F422" s="105" t="s">
        <v>409</v>
      </c>
      <c r="G422" s="105">
        <v>2026</v>
      </c>
      <c r="H422" s="105" t="s">
        <v>289</v>
      </c>
      <c r="I422" s="105">
        <v>7</v>
      </c>
      <c r="J422" s="105" t="s">
        <v>290</v>
      </c>
      <c r="K422" s="105">
        <v>17</v>
      </c>
      <c r="L422" s="105">
        <v>27</v>
      </c>
      <c r="M422" s="105">
        <v>1</v>
      </c>
      <c r="N422" s="105" t="s">
        <v>239</v>
      </c>
      <c r="O422" s="105" t="s">
        <v>241</v>
      </c>
      <c r="P422" s="105" t="s">
        <v>240</v>
      </c>
      <c r="Q422" s="105">
        <v>0</v>
      </c>
      <c r="R422" s="105">
        <v>0</v>
      </c>
      <c r="S422" s="105">
        <v>0</v>
      </c>
      <c r="T422" s="105">
        <v>0</v>
      </c>
      <c r="U422" s="105">
        <v>0</v>
      </c>
      <c r="V422" s="105">
        <v>0</v>
      </c>
      <c r="W422" s="105">
        <v>0</v>
      </c>
      <c r="X422" s="105">
        <v>0</v>
      </c>
      <c r="Y422" s="105">
        <v>0</v>
      </c>
      <c r="Z422" s="105">
        <v>0</v>
      </c>
      <c r="AA422" s="105">
        <v>0</v>
      </c>
      <c r="AB422" s="105">
        <v>0</v>
      </c>
      <c r="AC422" s="105">
        <v>0</v>
      </c>
      <c r="AD422" s="105">
        <v>0</v>
      </c>
      <c r="AE422" s="105">
        <v>0</v>
      </c>
      <c r="AF422" s="105">
        <v>0</v>
      </c>
      <c r="AG422" s="105">
        <v>0</v>
      </c>
      <c r="AH422" s="105">
        <v>0</v>
      </c>
      <c r="AI422" s="105">
        <v>0</v>
      </c>
      <c r="AJ422" s="181" t="str">
        <f>VLOOKUP($P422,[1]Map!$B$2:$C$7,2,FALSE)</f>
        <v>Water</v>
      </c>
      <c r="AK422" s="181" t="str">
        <f>VLOOKUP($H422,[1]Map!$F$2:$G$47,2,FALSE)</f>
        <v>COR</v>
      </c>
      <c r="AL422" s="196">
        <f t="shared" si="48"/>
        <v>0</v>
      </c>
      <c r="AM422" s="196">
        <f t="shared" si="49"/>
        <v>0</v>
      </c>
      <c r="AN422" s="196">
        <f t="shared" si="53"/>
        <v>0</v>
      </c>
      <c r="AO422" s="196">
        <f t="shared" si="54"/>
        <v>0</v>
      </c>
      <c r="AP422" s="196">
        <f t="shared" si="50"/>
        <v>0</v>
      </c>
      <c r="AQ422" s="196">
        <f t="shared" si="51"/>
        <v>0</v>
      </c>
      <c r="AR422" s="196">
        <f t="shared" si="52"/>
        <v>0</v>
      </c>
      <c r="AS422" s="204" t="e">
        <f t="shared" si="55"/>
        <v>#DIV/0!</v>
      </c>
      <c r="AV422" s="197"/>
    </row>
    <row r="423" spans="1:48">
      <c r="A423" s="105">
        <v>2</v>
      </c>
      <c r="B423" s="105">
        <v>1012</v>
      </c>
      <c r="C423" s="105" t="s">
        <v>238</v>
      </c>
      <c r="D423" s="105">
        <v>20</v>
      </c>
      <c r="E423" s="105">
        <v>276</v>
      </c>
      <c r="F423" s="105" t="s">
        <v>409</v>
      </c>
      <c r="G423" s="105">
        <v>2026</v>
      </c>
      <c r="H423" s="105" t="s">
        <v>291</v>
      </c>
      <c r="I423" s="105">
        <v>7</v>
      </c>
      <c r="J423" s="105" t="s">
        <v>290</v>
      </c>
      <c r="K423" s="105">
        <v>17</v>
      </c>
      <c r="L423" s="105">
        <v>25</v>
      </c>
      <c r="M423" s="105">
        <v>1</v>
      </c>
      <c r="N423" s="105" t="s">
        <v>239</v>
      </c>
      <c r="O423" s="105" t="s">
        <v>241</v>
      </c>
      <c r="P423" s="105" t="s">
        <v>240</v>
      </c>
      <c r="Q423" s="105">
        <v>0</v>
      </c>
      <c r="R423" s="105">
        <v>0</v>
      </c>
      <c r="S423" s="105">
        <v>-42929.68</v>
      </c>
      <c r="T423" s="105">
        <v>-169.29</v>
      </c>
      <c r="U423" s="105">
        <v>-23868.13</v>
      </c>
      <c r="V423" s="105">
        <v>3916064.05</v>
      </c>
      <c r="W423" s="105">
        <v>2100139.14</v>
      </c>
      <c r="X423" s="105">
        <v>1138944.19</v>
      </c>
      <c r="Y423" s="105">
        <v>0</v>
      </c>
      <c r="Z423" s="105">
        <v>2954869.1</v>
      </c>
      <c r="AA423" s="105">
        <v>0</v>
      </c>
      <c r="AB423" s="105">
        <v>0</v>
      </c>
      <c r="AC423" s="105">
        <v>-1815924.9100000001</v>
      </c>
      <c r="AD423" s="105">
        <v>0</v>
      </c>
      <c r="AE423" s="105">
        <v>0</v>
      </c>
      <c r="AF423" s="105">
        <v>0</v>
      </c>
      <c r="AG423" s="105">
        <v>0</v>
      </c>
      <c r="AH423" s="105">
        <v>0</v>
      </c>
      <c r="AI423" s="105">
        <v>0</v>
      </c>
      <c r="AJ423" s="181" t="str">
        <f>VLOOKUP($P423,[1]Map!$B$2:$C$7,2,FALSE)</f>
        <v>Water</v>
      </c>
      <c r="AK423" s="181" t="str">
        <f>VLOOKUP($H423,[1]Map!$F$2:$G$47,2,FALSE)</f>
        <v>Reg Def</v>
      </c>
      <c r="AL423" s="196">
        <f t="shared" si="48"/>
        <v>2954869.1</v>
      </c>
      <c r="AM423" s="196">
        <f t="shared" si="49"/>
        <v>1138944.19</v>
      </c>
      <c r="AN423" s="196">
        <f t="shared" si="53"/>
        <v>1815924.9100000001</v>
      </c>
      <c r="AO423" s="196">
        <f t="shared" si="54"/>
        <v>0</v>
      </c>
      <c r="AP423" s="196">
        <f t="shared" si="50"/>
        <v>-1815924.9099999997</v>
      </c>
      <c r="AQ423" s="196">
        <f t="shared" si="51"/>
        <v>0</v>
      </c>
      <c r="AR423" s="196">
        <f t="shared" si="52"/>
        <v>19061.55</v>
      </c>
      <c r="AS423" s="204">
        <f t="shared" si="55"/>
        <v>-1.0496882274719168E-2</v>
      </c>
      <c r="AV423" s="197"/>
    </row>
    <row r="424" spans="1:48">
      <c r="A424" s="105">
        <v>2</v>
      </c>
      <c r="B424" s="105">
        <v>1012</v>
      </c>
      <c r="C424" s="105" t="s">
        <v>238</v>
      </c>
      <c r="D424" s="105">
        <v>20</v>
      </c>
      <c r="E424" s="105">
        <v>276</v>
      </c>
      <c r="F424" s="105" t="s">
        <v>409</v>
      </c>
      <c r="G424" s="105">
        <v>2026</v>
      </c>
      <c r="H424" s="105" t="s">
        <v>293</v>
      </c>
      <c r="I424" s="105">
        <v>7</v>
      </c>
      <c r="J424" s="105" t="s">
        <v>290</v>
      </c>
      <c r="K424" s="105">
        <v>17</v>
      </c>
      <c r="L424" s="105">
        <v>10307001</v>
      </c>
      <c r="M424" s="105">
        <v>0</v>
      </c>
      <c r="N424" s="105" t="s">
        <v>258</v>
      </c>
      <c r="O424" s="105" t="s">
        <v>241</v>
      </c>
      <c r="P424" s="105" t="s">
        <v>240</v>
      </c>
      <c r="Q424" s="105">
        <v>0</v>
      </c>
      <c r="R424" s="105">
        <v>0</v>
      </c>
      <c r="S424" s="105">
        <v>-1805.7</v>
      </c>
      <c r="T424" s="105">
        <v>0</v>
      </c>
      <c r="U424" s="105">
        <v>-1382.22</v>
      </c>
      <c r="V424" s="105">
        <v>113000.51000000001</v>
      </c>
      <c r="W424" s="105">
        <v>72409.84</v>
      </c>
      <c r="X424" s="105">
        <v>0</v>
      </c>
      <c r="Y424" s="105">
        <v>0</v>
      </c>
      <c r="Z424" s="105">
        <v>40590.67</v>
      </c>
      <c r="AA424" s="105">
        <v>0</v>
      </c>
      <c r="AB424" s="105">
        <v>0</v>
      </c>
      <c r="AC424" s="105">
        <v>-40590.67</v>
      </c>
      <c r="AD424" s="105">
        <v>0</v>
      </c>
      <c r="AE424" s="105">
        <v>0</v>
      </c>
      <c r="AF424" s="105">
        <v>0</v>
      </c>
      <c r="AG424" s="105">
        <v>0</v>
      </c>
      <c r="AH424" s="105">
        <v>0</v>
      </c>
      <c r="AI424" s="105">
        <v>0</v>
      </c>
      <c r="AJ424" s="181" t="str">
        <f>VLOOKUP($P424,[1]Map!$B$2:$C$7,2,FALSE)</f>
        <v>Water</v>
      </c>
      <c r="AK424" s="181" t="str">
        <f>VLOOKUP($H424,[1]Map!$F$2:$G$47,2,FALSE)</f>
        <v>Reg Def</v>
      </c>
      <c r="AL424" s="196">
        <f t="shared" si="48"/>
        <v>40590.67</v>
      </c>
      <c r="AM424" s="196">
        <f t="shared" si="49"/>
        <v>0</v>
      </c>
      <c r="AN424" s="196">
        <f t="shared" si="53"/>
        <v>40590.67</v>
      </c>
      <c r="AO424" s="196">
        <f t="shared" si="54"/>
        <v>0</v>
      </c>
      <c r="AP424" s="196">
        <f t="shared" si="50"/>
        <v>-40590.670000000013</v>
      </c>
      <c r="AQ424" s="196">
        <f t="shared" si="51"/>
        <v>0</v>
      </c>
      <c r="AR424" s="196">
        <f t="shared" si="52"/>
        <v>423.48</v>
      </c>
      <c r="AS424" s="204">
        <f t="shared" si="55"/>
        <v>-1.0432939392229787E-2</v>
      </c>
      <c r="AV424" s="197"/>
    </row>
    <row r="425" spans="1:48">
      <c r="A425" s="105">
        <v>2</v>
      </c>
      <c r="B425" s="105">
        <v>1012</v>
      </c>
      <c r="C425" s="105" t="s">
        <v>238</v>
      </c>
      <c r="D425" s="105">
        <v>20</v>
      </c>
      <c r="E425" s="105">
        <v>276</v>
      </c>
      <c r="F425" s="105" t="s">
        <v>409</v>
      </c>
      <c r="G425" s="105">
        <v>2026</v>
      </c>
      <c r="H425" s="105" t="s">
        <v>294</v>
      </c>
      <c r="I425" s="105">
        <v>7</v>
      </c>
      <c r="J425" s="105" t="s">
        <v>290</v>
      </c>
      <c r="K425" s="105">
        <v>17</v>
      </c>
      <c r="L425" s="105">
        <v>10307002</v>
      </c>
      <c r="M425" s="105">
        <v>0</v>
      </c>
      <c r="N425" s="105" t="s">
        <v>258</v>
      </c>
      <c r="O425" s="105" t="s">
        <v>241</v>
      </c>
      <c r="P425" s="105" t="s">
        <v>240</v>
      </c>
      <c r="Q425" s="105">
        <v>0</v>
      </c>
      <c r="R425" s="105">
        <v>0</v>
      </c>
      <c r="S425" s="105">
        <v>-9.11</v>
      </c>
      <c r="T425" s="105">
        <v>0</v>
      </c>
      <c r="U425" s="105">
        <v>-16.38</v>
      </c>
      <c r="V425" s="105">
        <v>434.57</v>
      </c>
      <c r="W425" s="105">
        <v>781.57</v>
      </c>
      <c r="X425" s="105">
        <v>0</v>
      </c>
      <c r="Y425" s="105">
        <v>0</v>
      </c>
      <c r="Z425" s="105">
        <v>-347</v>
      </c>
      <c r="AA425" s="105">
        <v>0</v>
      </c>
      <c r="AB425" s="105">
        <v>0</v>
      </c>
      <c r="AC425" s="105">
        <v>347</v>
      </c>
      <c r="AD425" s="105">
        <v>0</v>
      </c>
      <c r="AE425" s="105">
        <v>0</v>
      </c>
      <c r="AF425" s="105">
        <v>0</v>
      </c>
      <c r="AG425" s="105">
        <v>0</v>
      </c>
      <c r="AH425" s="105">
        <v>0</v>
      </c>
      <c r="AI425" s="105">
        <v>0</v>
      </c>
      <c r="AJ425" s="181" t="str">
        <f>VLOOKUP($P425,[1]Map!$B$2:$C$7,2,FALSE)</f>
        <v>Water</v>
      </c>
      <c r="AK425" s="181" t="str">
        <f>VLOOKUP($H425,[1]Map!$F$2:$G$47,2,FALSE)</f>
        <v>Reg Def</v>
      </c>
      <c r="AL425" s="196">
        <f t="shared" si="48"/>
        <v>-347</v>
      </c>
      <c r="AM425" s="196">
        <f t="shared" si="49"/>
        <v>0</v>
      </c>
      <c r="AN425" s="196">
        <f t="shared" si="53"/>
        <v>-347</v>
      </c>
      <c r="AO425" s="196">
        <f t="shared" si="54"/>
        <v>0</v>
      </c>
      <c r="AP425" s="196">
        <f t="shared" si="50"/>
        <v>347.00000000000006</v>
      </c>
      <c r="AQ425" s="196">
        <f t="shared" si="51"/>
        <v>0</v>
      </c>
      <c r="AR425" s="196">
        <f t="shared" si="52"/>
        <v>-7.27</v>
      </c>
      <c r="AS425" s="204">
        <f t="shared" si="55"/>
        <v>-2.0951008645533137E-2</v>
      </c>
      <c r="AV425" s="197"/>
    </row>
    <row r="426" spans="1:48">
      <c r="A426" s="105">
        <v>2</v>
      </c>
      <c r="B426" s="105">
        <v>1012</v>
      </c>
      <c r="C426" s="105" t="s">
        <v>238</v>
      </c>
      <c r="D426" s="105">
        <v>20</v>
      </c>
      <c r="E426" s="105">
        <v>276</v>
      </c>
      <c r="F426" s="105" t="s">
        <v>409</v>
      </c>
      <c r="G426" s="105">
        <v>2026</v>
      </c>
      <c r="H426" s="105" t="s">
        <v>296</v>
      </c>
      <c r="I426" s="105">
        <v>7</v>
      </c>
      <c r="J426" s="105" t="s">
        <v>290</v>
      </c>
      <c r="K426" s="105">
        <v>17</v>
      </c>
      <c r="L426" s="105">
        <v>10307017</v>
      </c>
      <c r="M426" s="105">
        <v>0</v>
      </c>
      <c r="N426" s="105" t="s">
        <v>258</v>
      </c>
      <c r="O426" s="105" t="s">
        <v>241</v>
      </c>
      <c r="P426" s="105" t="s">
        <v>240</v>
      </c>
      <c r="Q426" s="105">
        <v>0</v>
      </c>
      <c r="R426" s="105">
        <v>0</v>
      </c>
      <c r="S426" s="105">
        <v>-9865.9</v>
      </c>
      <c r="T426" s="105">
        <v>0</v>
      </c>
      <c r="U426" s="105">
        <v>-9865.9</v>
      </c>
      <c r="V426" s="105">
        <v>702056.97</v>
      </c>
      <c r="W426" s="105">
        <v>702056.97</v>
      </c>
      <c r="X426" s="105">
        <v>0</v>
      </c>
      <c r="Y426" s="105">
        <v>0</v>
      </c>
      <c r="Z426" s="105">
        <v>0</v>
      </c>
      <c r="AA426" s="105">
        <v>0</v>
      </c>
      <c r="AB426" s="105">
        <v>0</v>
      </c>
      <c r="AC426" s="105">
        <v>0</v>
      </c>
      <c r="AD426" s="105">
        <v>0</v>
      </c>
      <c r="AE426" s="105">
        <v>0</v>
      </c>
      <c r="AF426" s="105">
        <v>0</v>
      </c>
      <c r="AG426" s="105">
        <v>0</v>
      </c>
      <c r="AH426" s="105">
        <v>0</v>
      </c>
      <c r="AI426" s="105">
        <v>0</v>
      </c>
      <c r="AJ426" s="181" t="str">
        <f>VLOOKUP($P426,[1]Map!$B$2:$C$7,2,FALSE)</f>
        <v>Water</v>
      </c>
      <c r="AK426" s="181" t="str">
        <f>VLOOKUP($H426,[1]Map!$F$2:$G$47,2,FALSE)</f>
        <v>Reg Def</v>
      </c>
      <c r="AL426" s="196">
        <f t="shared" si="48"/>
        <v>0</v>
      </c>
      <c r="AM426" s="196">
        <f t="shared" si="49"/>
        <v>0</v>
      </c>
      <c r="AN426" s="196">
        <f t="shared" si="53"/>
        <v>0</v>
      </c>
      <c r="AO426" s="196">
        <f t="shared" si="54"/>
        <v>0</v>
      </c>
      <c r="AP426" s="196">
        <f t="shared" si="50"/>
        <v>0</v>
      </c>
      <c r="AQ426" s="196">
        <f t="shared" si="51"/>
        <v>0</v>
      </c>
      <c r="AR426" s="196">
        <f t="shared" si="52"/>
        <v>0</v>
      </c>
      <c r="AS426" s="204" t="e">
        <f t="shared" si="55"/>
        <v>#DIV/0!</v>
      </c>
      <c r="AV426" s="197"/>
    </row>
    <row r="427" spans="1:48">
      <c r="A427" s="105">
        <v>2</v>
      </c>
      <c r="B427" s="105">
        <v>1012</v>
      </c>
      <c r="C427" s="105" t="s">
        <v>238</v>
      </c>
      <c r="D427" s="105">
        <v>20</v>
      </c>
      <c r="E427" s="105">
        <v>276</v>
      </c>
      <c r="F427" s="105" t="s">
        <v>409</v>
      </c>
      <c r="G427" s="105">
        <v>2026</v>
      </c>
      <c r="H427" s="105" t="s">
        <v>297</v>
      </c>
      <c r="I427" s="105">
        <v>7</v>
      </c>
      <c r="J427" s="105" t="s">
        <v>290</v>
      </c>
      <c r="K427" s="105">
        <v>17</v>
      </c>
      <c r="L427" s="105">
        <v>10307012</v>
      </c>
      <c r="M427" s="105">
        <v>0</v>
      </c>
      <c r="N427" s="105" t="s">
        <v>258</v>
      </c>
      <c r="O427" s="105" t="s">
        <v>241</v>
      </c>
      <c r="P427" s="105" t="s">
        <v>240</v>
      </c>
      <c r="Q427" s="105">
        <v>0</v>
      </c>
      <c r="R427" s="105">
        <v>0</v>
      </c>
      <c r="S427" s="105">
        <v>668.18000000000006</v>
      </c>
      <c r="T427" s="105">
        <v>0</v>
      </c>
      <c r="U427" s="105">
        <v>186.23</v>
      </c>
      <c r="V427" s="105">
        <v>-63634.950000000004</v>
      </c>
      <c r="W427" s="105">
        <v>-17737.5</v>
      </c>
      <c r="X427" s="105">
        <v>0</v>
      </c>
      <c r="Y427" s="105">
        <v>0</v>
      </c>
      <c r="Z427" s="105">
        <v>-45897.450000000004</v>
      </c>
      <c r="AA427" s="105">
        <v>0</v>
      </c>
      <c r="AB427" s="105">
        <v>0</v>
      </c>
      <c r="AC427" s="105">
        <v>45897.450000000004</v>
      </c>
      <c r="AD427" s="105">
        <v>0</v>
      </c>
      <c r="AE427" s="105">
        <v>0</v>
      </c>
      <c r="AF427" s="105">
        <v>0</v>
      </c>
      <c r="AG427" s="105">
        <v>0</v>
      </c>
      <c r="AH427" s="105">
        <v>0</v>
      </c>
      <c r="AI427" s="105">
        <v>0</v>
      </c>
      <c r="AJ427" s="181" t="str">
        <f>VLOOKUP($P427,[1]Map!$B$2:$C$7,2,FALSE)</f>
        <v>Water</v>
      </c>
      <c r="AK427" s="181" t="str">
        <f>VLOOKUP($H427,[1]Map!$F$2:$G$47,2,FALSE)</f>
        <v>Reg Def</v>
      </c>
      <c r="AL427" s="196">
        <f t="shared" si="48"/>
        <v>-45897.450000000004</v>
      </c>
      <c r="AM427" s="196">
        <f t="shared" si="49"/>
        <v>0</v>
      </c>
      <c r="AN427" s="196">
        <f t="shared" si="53"/>
        <v>-45897.450000000004</v>
      </c>
      <c r="AO427" s="196">
        <f t="shared" si="54"/>
        <v>0</v>
      </c>
      <c r="AP427" s="196">
        <f t="shared" si="50"/>
        <v>45897.450000000004</v>
      </c>
      <c r="AQ427" s="196">
        <f t="shared" si="51"/>
        <v>0</v>
      </c>
      <c r="AR427" s="196">
        <f t="shared" si="52"/>
        <v>-481.95000000000005</v>
      </c>
      <c r="AS427" s="204">
        <f t="shared" si="55"/>
        <v>-1.0500583365742541E-2</v>
      </c>
      <c r="AV427" s="197"/>
    </row>
    <row r="428" spans="1:48">
      <c r="A428" s="105">
        <v>2</v>
      </c>
      <c r="B428" s="105">
        <v>1012</v>
      </c>
      <c r="C428" s="105" t="s">
        <v>238</v>
      </c>
      <c r="D428" s="105">
        <v>20</v>
      </c>
      <c r="E428" s="105">
        <v>276</v>
      </c>
      <c r="F428" s="105" t="s">
        <v>409</v>
      </c>
      <c r="G428" s="105">
        <v>2026</v>
      </c>
      <c r="H428" s="105" t="s">
        <v>298</v>
      </c>
      <c r="I428" s="105">
        <v>7</v>
      </c>
      <c r="J428" s="105" t="s">
        <v>290</v>
      </c>
      <c r="K428" s="105">
        <v>17</v>
      </c>
      <c r="L428" s="105">
        <v>10307010</v>
      </c>
      <c r="M428" s="105">
        <v>0</v>
      </c>
      <c r="N428" s="105" t="s">
        <v>258</v>
      </c>
      <c r="O428" s="105" t="s">
        <v>241</v>
      </c>
      <c r="P428" s="105" t="s">
        <v>240</v>
      </c>
      <c r="Q428" s="105">
        <v>0</v>
      </c>
      <c r="R428" s="105">
        <v>0</v>
      </c>
      <c r="S428" s="105">
        <v>13579.91</v>
      </c>
      <c r="T428" s="105">
        <v>0</v>
      </c>
      <c r="U428" s="105">
        <v>13579.91</v>
      </c>
      <c r="V428" s="105">
        <v>-646662.32999999996</v>
      </c>
      <c r="W428" s="105">
        <v>-646662.32999999996</v>
      </c>
      <c r="X428" s="105">
        <v>0</v>
      </c>
      <c r="Y428" s="105">
        <v>0</v>
      </c>
      <c r="Z428" s="105">
        <v>0</v>
      </c>
      <c r="AA428" s="105">
        <v>0</v>
      </c>
      <c r="AB428" s="105">
        <v>0</v>
      </c>
      <c r="AC428" s="105">
        <v>0</v>
      </c>
      <c r="AD428" s="105">
        <v>0</v>
      </c>
      <c r="AE428" s="105">
        <v>0</v>
      </c>
      <c r="AF428" s="105">
        <v>0</v>
      </c>
      <c r="AG428" s="105">
        <v>0</v>
      </c>
      <c r="AH428" s="105">
        <v>0</v>
      </c>
      <c r="AI428" s="105">
        <v>0</v>
      </c>
      <c r="AJ428" s="181" t="str">
        <f>VLOOKUP($P428,[1]Map!$B$2:$C$7,2,FALSE)</f>
        <v>Water</v>
      </c>
      <c r="AK428" s="181" t="str">
        <f>VLOOKUP($H428,[1]Map!$F$2:$G$47,2,FALSE)</f>
        <v>Reg Def</v>
      </c>
      <c r="AL428" s="196">
        <f t="shared" si="48"/>
        <v>0</v>
      </c>
      <c r="AM428" s="196">
        <f t="shared" si="49"/>
        <v>0</v>
      </c>
      <c r="AN428" s="196">
        <f t="shared" si="53"/>
        <v>0</v>
      </c>
      <c r="AO428" s="196">
        <f t="shared" si="54"/>
        <v>0</v>
      </c>
      <c r="AP428" s="196">
        <f t="shared" si="50"/>
        <v>0</v>
      </c>
      <c r="AQ428" s="196">
        <f t="shared" si="51"/>
        <v>0</v>
      </c>
      <c r="AR428" s="196">
        <f t="shared" si="52"/>
        <v>0</v>
      </c>
      <c r="AS428" s="204" t="e">
        <f t="shared" si="55"/>
        <v>#DIV/0!</v>
      </c>
      <c r="AV428" s="197"/>
    </row>
    <row r="429" spans="1:48">
      <c r="A429" s="105">
        <v>2</v>
      </c>
      <c r="B429" s="105">
        <v>1012</v>
      </c>
      <c r="C429" s="105" t="s">
        <v>238</v>
      </c>
      <c r="D429" s="105">
        <v>20</v>
      </c>
      <c r="E429" s="105">
        <v>276</v>
      </c>
      <c r="F429" s="105" t="s">
        <v>409</v>
      </c>
      <c r="G429" s="105">
        <v>2026</v>
      </c>
      <c r="H429" s="105" t="s">
        <v>299</v>
      </c>
      <c r="I429" s="105">
        <v>7</v>
      </c>
      <c r="J429" s="105" t="s">
        <v>290</v>
      </c>
      <c r="K429" s="105">
        <v>17</v>
      </c>
      <c r="L429" s="105">
        <v>10307050</v>
      </c>
      <c r="M429" s="105">
        <v>0</v>
      </c>
      <c r="N429" s="105" t="s">
        <v>258</v>
      </c>
      <c r="O429" s="105" t="s">
        <v>241</v>
      </c>
      <c r="P429" s="105" t="s">
        <v>240</v>
      </c>
      <c r="Q429" s="105">
        <v>0</v>
      </c>
      <c r="R429" s="105">
        <v>0</v>
      </c>
      <c r="S429" s="105">
        <v>51.71</v>
      </c>
      <c r="T429" s="105">
        <v>0</v>
      </c>
      <c r="U429" s="105">
        <v>95.3</v>
      </c>
      <c r="V429" s="105">
        <v>-531.14</v>
      </c>
      <c r="W429" s="105">
        <v>-675.39</v>
      </c>
      <c r="X429" s="105">
        <v>0</v>
      </c>
      <c r="Y429" s="105">
        <v>0</v>
      </c>
      <c r="Z429" s="105">
        <v>144.25</v>
      </c>
      <c r="AA429" s="105">
        <v>0</v>
      </c>
      <c r="AB429" s="105">
        <v>0</v>
      </c>
      <c r="AC429" s="105">
        <v>-144.25</v>
      </c>
      <c r="AD429" s="105">
        <v>0</v>
      </c>
      <c r="AE429" s="105">
        <v>0</v>
      </c>
      <c r="AF429" s="105">
        <v>0</v>
      </c>
      <c r="AG429" s="105">
        <v>0</v>
      </c>
      <c r="AH429" s="105">
        <v>0</v>
      </c>
      <c r="AI429" s="105">
        <v>0</v>
      </c>
      <c r="AJ429" s="181" t="str">
        <f>VLOOKUP($P429,[1]Map!$B$2:$C$7,2,FALSE)</f>
        <v>Water</v>
      </c>
      <c r="AK429" s="181" t="str">
        <f>VLOOKUP($H429,[1]Map!$F$2:$G$47,2,FALSE)</f>
        <v>Repairs</v>
      </c>
      <c r="AL429" s="196">
        <f t="shared" si="48"/>
        <v>144.25</v>
      </c>
      <c r="AM429" s="196">
        <f t="shared" si="49"/>
        <v>0</v>
      </c>
      <c r="AN429" s="196">
        <f t="shared" si="53"/>
        <v>144.25</v>
      </c>
      <c r="AO429" s="196">
        <f t="shared" si="54"/>
        <v>0</v>
      </c>
      <c r="AP429" s="196">
        <f t="shared" si="50"/>
        <v>-144.25</v>
      </c>
      <c r="AQ429" s="196">
        <f t="shared" si="51"/>
        <v>0</v>
      </c>
      <c r="AR429" s="196">
        <f t="shared" si="52"/>
        <v>43.589999999999996</v>
      </c>
      <c r="AS429" s="204">
        <f t="shared" si="55"/>
        <v>-0.30218370883882145</v>
      </c>
      <c r="AV429" s="197"/>
    </row>
    <row r="430" spans="1:48">
      <c r="A430" s="105">
        <v>2</v>
      </c>
      <c r="B430" s="105">
        <v>1012</v>
      </c>
      <c r="C430" s="105" t="s">
        <v>238</v>
      </c>
      <c r="D430" s="105">
        <v>20</v>
      </c>
      <c r="E430" s="105">
        <v>276</v>
      </c>
      <c r="F430" s="105" t="s">
        <v>409</v>
      </c>
      <c r="G430" s="105">
        <v>2026</v>
      </c>
      <c r="H430" s="105" t="s">
        <v>295</v>
      </c>
      <c r="I430" s="105">
        <v>7</v>
      </c>
      <c r="J430" s="105" t="s">
        <v>290</v>
      </c>
      <c r="K430" s="105">
        <v>18</v>
      </c>
      <c r="L430" s="105">
        <v>10307502</v>
      </c>
      <c r="M430" s="105">
        <v>0</v>
      </c>
      <c r="N430" s="105" t="s">
        <v>258</v>
      </c>
      <c r="O430" s="105" t="s">
        <v>241</v>
      </c>
      <c r="P430" s="105" t="s">
        <v>240</v>
      </c>
      <c r="Q430" s="105">
        <v>0</v>
      </c>
      <c r="R430" s="105">
        <v>0</v>
      </c>
      <c r="S430" s="105">
        <v>0</v>
      </c>
      <c r="T430" s="105">
        <v>0</v>
      </c>
      <c r="U430" s="105">
        <v>0</v>
      </c>
      <c r="V430" s="105">
        <v>89843.22</v>
      </c>
      <c r="W430" s="105">
        <v>22216.9</v>
      </c>
      <c r="X430" s="105">
        <v>0</v>
      </c>
      <c r="Y430" s="105">
        <v>0</v>
      </c>
      <c r="Z430" s="105">
        <v>67626.320000000007</v>
      </c>
      <c r="AA430" s="105">
        <v>0</v>
      </c>
      <c r="AB430" s="105">
        <v>0</v>
      </c>
      <c r="AC430" s="105">
        <v>-67626.320000000007</v>
      </c>
      <c r="AD430" s="105">
        <v>0</v>
      </c>
      <c r="AE430" s="105">
        <v>0</v>
      </c>
      <c r="AF430" s="105">
        <v>0</v>
      </c>
      <c r="AG430" s="105">
        <v>0</v>
      </c>
      <c r="AH430" s="105">
        <v>0</v>
      </c>
      <c r="AI430" s="105">
        <v>0</v>
      </c>
      <c r="AJ430" s="181" t="str">
        <f>VLOOKUP($P430,[1]Map!$B$2:$C$7,2,FALSE)</f>
        <v>Water</v>
      </c>
      <c r="AK430" s="181" t="str">
        <f>VLOOKUP($H430,[1]Map!$F$2:$G$47,2,FALSE)</f>
        <v>Flow Through</v>
      </c>
      <c r="AL430" s="196">
        <f t="shared" si="48"/>
        <v>67626.320000000007</v>
      </c>
      <c r="AM430" s="196">
        <f t="shared" si="49"/>
        <v>0</v>
      </c>
      <c r="AN430" s="196">
        <f t="shared" si="53"/>
        <v>67626.320000000007</v>
      </c>
      <c r="AO430" s="196">
        <f t="shared" si="54"/>
        <v>0</v>
      </c>
      <c r="AP430" s="196">
        <f t="shared" si="50"/>
        <v>-67626.320000000007</v>
      </c>
      <c r="AQ430" s="196">
        <f t="shared" si="51"/>
        <v>0</v>
      </c>
      <c r="AR430" s="196">
        <f t="shared" si="52"/>
        <v>0</v>
      </c>
      <c r="AS430" s="204">
        <f t="shared" si="55"/>
        <v>0</v>
      </c>
      <c r="AV430" s="197"/>
    </row>
    <row r="431" spans="1:48">
      <c r="A431" s="105">
        <v>2</v>
      </c>
      <c r="B431" s="105">
        <v>1012</v>
      </c>
      <c r="C431" s="105" t="s">
        <v>238</v>
      </c>
      <c r="D431" s="105">
        <v>20</v>
      </c>
      <c r="E431" s="105">
        <v>276</v>
      </c>
      <c r="F431" s="105" t="s">
        <v>409</v>
      </c>
      <c r="G431" s="105">
        <v>2026</v>
      </c>
      <c r="H431" s="105" t="s">
        <v>303</v>
      </c>
      <c r="I431" s="105">
        <v>7</v>
      </c>
      <c r="J431" s="105" t="s">
        <v>290</v>
      </c>
      <c r="K431" s="105">
        <v>17</v>
      </c>
      <c r="L431" s="105">
        <v>10307004</v>
      </c>
      <c r="M431" s="105">
        <v>-1</v>
      </c>
      <c r="N431" s="105" t="s">
        <v>270</v>
      </c>
      <c r="O431" s="105" t="s">
        <v>241</v>
      </c>
      <c r="P431" s="105" t="s">
        <v>240</v>
      </c>
      <c r="Q431" s="105">
        <v>0</v>
      </c>
      <c r="R431" s="105">
        <v>0</v>
      </c>
      <c r="S431" s="105">
        <v>0</v>
      </c>
      <c r="T431" s="105">
        <v>0</v>
      </c>
      <c r="U431" s="105">
        <v>0</v>
      </c>
      <c r="V431" s="105">
        <v>0</v>
      </c>
      <c r="W431" s="105">
        <v>0</v>
      </c>
      <c r="X431" s="105">
        <v>0</v>
      </c>
      <c r="Y431" s="105">
        <v>0</v>
      </c>
      <c r="Z431" s="105">
        <v>0</v>
      </c>
      <c r="AA431" s="105">
        <v>0</v>
      </c>
      <c r="AB431" s="105">
        <v>0</v>
      </c>
      <c r="AC431" s="105">
        <v>0</v>
      </c>
      <c r="AD431" s="105">
        <v>0</v>
      </c>
      <c r="AE431" s="105">
        <v>0</v>
      </c>
      <c r="AF431" s="105">
        <v>0</v>
      </c>
      <c r="AG431" s="105">
        <v>0</v>
      </c>
      <c r="AH431" s="105">
        <v>0</v>
      </c>
      <c r="AI431" s="105">
        <v>0</v>
      </c>
      <c r="AJ431" s="181" t="str">
        <f>VLOOKUP($P431,[1]Map!$B$2:$C$7,2,FALSE)</f>
        <v>Water</v>
      </c>
      <c r="AK431" s="181" t="str">
        <f>VLOOKUP($H431,[1]Map!$F$2:$G$47,2,FALSE)</f>
        <v>Taxable CIAC</v>
      </c>
      <c r="AL431" s="196">
        <f t="shared" si="48"/>
        <v>0</v>
      </c>
      <c r="AM431" s="196">
        <f t="shared" si="49"/>
        <v>0</v>
      </c>
      <c r="AN431" s="196">
        <f t="shared" si="53"/>
        <v>0</v>
      </c>
      <c r="AO431" s="196">
        <f t="shared" si="54"/>
        <v>0</v>
      </c>
      <c r="AP431" s="196">
        <f t="shared" si="50"/>
        <v>0</v>
      </c>
      <c r="AQ431" s="196">
        <f t="shared" si="51"/>
        <v>0</v>
      </c>
      <c r="AR431" s="196">
        <f t="shared" si="52"/>
        <v>0</v>
      </c>
      <c r="AS431" s="204" t="e">
        <f t="shared" si="55"/>
        <v>#DIV/0!</v>
      </c>
      <c r="AV431" s="197"/>
    </row>
    <row r="432" spans="1:48">
      <c r="A432" s="105">
        <v>2</v>
      </c>
      <c r="B432" s="105">
        <v>1012</v>
      </c>
      <c r="C432" s="105" t="s">
        <v>238</v>
      </c>
      <c r="D432" s="105">
        <v>20</v>
      </c>
      <c r="E432" s="105">
        <v>276</v>
      </c>
      <c r="F432" s="105" t="s">
        <v>409</v>
      </c>
      <c r="G432" s="105">
        <v>2026</v>
      </c>
      <c r="H432" s="105" t="s">
        <v>289</v>
      </c>
      <c r="I432" s="105">
        <v>7</v>
      </c>
      <c r="J432" s="105" t="s">
        <v>290</v>
      </c>
      <c r="K432" s="105">
        <v>17</v>
      </c>
      <c r="L432" s="105">
        <v>27</v>
      </c>
      <c r="M432" s="105">
        <v>1</v>
      </c>
      <c r="N432" s="105" t="s">
        <v>239</v>
      </c>
      <c r="O432" s="105" t="s">
        <v>241</v>
      </c>
      <c r="P432" s="105" t="s">
        <v>247</v>
      </c>
      <c r="Q432" s="105">
        <v>0</v>
      </c>
      <c r="R432" s="105">
        <v>0</v>
      </c>
      <c r="S432" s="105">
        <v>-28030.03</v>
      </c>
      <c r="T432" s="105">
        <v>0</v>
      </c>
      <c r="U432" s="105">
        <v>-28030.03</v>
      </c>
      <c r="V432" s="105">
        <v>2539177.7800000003</v>
      </c>
      <c r="W432" s="105">
        <v>2539177.7800000003</v>
      </c>
      <c r="X432" s="105">
        <v>0</v>
      </c>
      <c r="Y432" s="105">
        <v>0</v>
      </c>
      <c r="Z432" s="105">
        <v>0</v>
      </c>
      <c r="AA432" s="105">
        <v>0</v>
      </c>
      <c r="AB432" s="105">
        <v>0</v>
      </c>
      <c r="AC432" s="105">
        <v>0</v>
      </c>
      <c r="AD432" s="105">
        <v>0</v>
      </c>
      <c r="AE432" s="105">
        <v>0</v>
      </c>
      <c r="AF432" s="105">
        <v>0</v>
      </c>
      <c r="AG432" s="105">
        <v>0</v>
      </c>
      <c r="AH432" s="105">
        <v>0</v>
      </c>
      <c r="AI432" s="105">
        <v>0</v>
      </c>
      <c r="AJ432" s="181" t="str">
        <f>VLOOKUP($P432,[1]Map!$B$2:$C$7,2,FALSE)</f>
        <v>Sewer</v>
      </c>
      <c r="AK432" s="181" t="str">
        <f>VLOOKUP($H432,[1]Map!$F$2:$G$47,2,FALSE)</f>
        <v>COR</v>
      </c>
      <c r="AL432" s="196">
        <f t="shared" si="48"/>
        <v>0</v>
      </c>
      <c r="AM432" s="196">
        <f t="shared" si="49"/>
        <v>0</v>
      </c>
      <c r="AN432" s="196">
        <f t="shared" si="53"/>
        <v>0</v>
      </c>
      <c r="AO432" s="196">
        <f t="shared" si="54"/>
        <v>0</v>
      </c>
      <c r="AP432" s="196">
        <f t="shared" si="50"/>
        <v>0</v>
      </c>
      <c r="AQ432" s="196">
        <f t="shared" si="51"/>
        <v>0</v>
      </c>
      <c r="AR432" s="196">
        <f t="shared" si="52"/>
        <v>0</v>
      </c>
      <c r="AS432" s="204" t="e">
        <f t="shared" si="55"/>
        <v>#DIV/0!</v>
      </c>
      <c r="AV432" s="197"/>
    </row>
    <row r="433" spans="1:48">
      <c r="A433" s="105">
        <v>2</v>
      </c>
      <c r="B433" s="105">
        <v>1012</v>
      </c>
      <c r="C433" s="105" t="s">
        <v>238</v>
      </c>
      <c r="D433" s="105">
        <v>20</v>
      </c>
      <c r="E433" s="105">
        <v>276</v>
      </c>
      <c r="F433" s="105" t="s">
        <v>409</v>
      </c>
      <c r="G433" s="105">
        <v>2026</v>
      </c>
      <c r="H433" s="105" t="s">
        <v>291</v>
      </c>
      <c r="I433" s="105">
        <v>7</v>
      </c>
      <c r="J433" s="105" t="s">
        <v>290</v>
      </c>
      <c r="K433" s="105">
        <v>17</v>
      </c>
      <c r="L433" s="105">
        <v>25</v>
      </c>
      <c r="M433" s="105">
        <v>1</v>
      </c>
      <c r="N433" s="105" t="s">
        <v>239</v>
      </c>
      <c r="O433" s="105" t="s">
        <v>241</v>
      </c>
      <c r="P433" s="105" t="s">
        <v>247</v>
      </c>
      <c r="Q433" s="105">
        <v>0</v>
      </c>
      <c r="R433" s="105">
        <v>0</v>
      </c>
      <c r="S433" s="105">
        <v>2559.06</v>
      </c>
      <c r="T433" s="105">
        <v>-1865.55</v>
      </c>
      <c r="U433" s="105">
        <v>-903.14</v>
      </c>
      <c r="V433" s="105">
        <v>-208405.03</v>
      </c>
      <c r="W433" s="105">
        <v>92575.06</v>
      </c>
      <c r="X433" s="105">
        <v>332366.78000000003</v>
      </c>
      <c r="Y433" s="105">
        <v>0</v>
      </c>
      <c r="Z433" s="105">
        <v>31386.690000000002</v>
      </c>
      <c r="AA433" s="105">
        <v>0</v>
      </c>
      <c r="AB433" s="105">
        <v>0</v>
      </c>
      <c r="AC433" s="105">
        <v>300980.09000000003</v>
      </c>
      <c r="AD433" s="105">
        <v>0</v>
      </c>
      <c r="AE433" s="105">
        <v>0</v>
      </c>
      <c r="AF433" s="105">
        <v>0</v>
      </c>
      <c r="AG433" s="105">
        <v>0</v>
      </c>
      <c r="AH433" s="105">
        <v>0</v>
      </c>
      <c r="AI433" s="105">
        <v>0</v>
      </c>
      <c r="AJ433" s="181" t="str">
        <f>VLOOKUP($P433,[1]Map!$B$2:$C$7,2,FALSE)</f>
        <v>Sewer</v>
      </c>
      <c r="AK433" s="181" t="str">
        <f>VLOOKUP($H433,[1]Map!$F$2:$G$47,2,FALSE)</f>
        <v>Reg Def</v>
      </c>
      <c r="AL433" s="196">
        <f t="shared" si="48"/>
        <v>31386.690000000002</v>
      </c>
      <c r="AM433" s="196">
        <f t="shared" si="49"/>
        <v>332366.78000000003</v>
      </c>
      <c r="AN433" s="196">
        <f t="shared" si="53"/>
        <v>-300980.09000000003</v>
      </c>
      <c r="AO433" s="196">
        <f t="shared" si="54"/>
        <v>0</v>
      </c>
      <c r="AP433" s="196">
        <f t="shared" si="50"/>
        <v>300980.08999999997</v>
      </c>
      <c r="AQ433" s="196">
        <f t="shared" si="51"/>
        <v>0</v>
      </c>
      <c r="AR433" s="196">
        <f t="shared" si="52"/>
        <v>-3462.2</v>
      </c>
      <c r="AS433" s="204">
        <f t="shared" si="55"/>
        <v>-1.1503086466616448E-2</v>
      </c>
      <c r="AV433" s="197"/>
    </row>
    <row r="434" spans="1:48">
      <c r="A434" s="105">
        <v>2</v>
      </c>
      <c r="B434" s="105">
        <v>1012</v>
      </c>
      <c r="C434" s="105" t="s">
        <v>238</v>
      </c>
      <c r="D434" s="105">
        <v>20</v>
      </c>
      <c r="E434" s="105">
        <v>276</v>
      </c>
      <c r="F434" s="105" t="s">
        <v>409</v>
      </c>
      <c r="G434" s="105">
        <v>2026</v>
      </c>
      <c r="H434" s="105" t="s">
        <v>293</v>
      </c>
      <c r="I434" s="105">
        <v>7</v>
      </c>
      <c r="J434" s="105" t="s">
        <v>290</v>
      </c>
      <c r="K434" s="105">
        <v>17</v>
      </c>
      <c r="L434" s="105">
        <v>10307001</v>
      </c>
      <c r="M434" s="105">
        <v>0</v>
      </c>
      <c r="N434" s="105" t="s">
        <v>258</v>
      </c>
      <c r="O434" s="105" t="s">
        <v>241</v>
      </c>
      <c r="P434" s="105" t="s">
        <v>247</v>
      </c>
      <c r="Q434" s="105">
        <v>0</v>
      </c>
      <c r="R434" s="105">
        <v>0</v>
      </c>
      <c r="S434" s="105">
        <v>-1091.33</v>
      </c>
      <c r="T434" s="105">
        <v>0</v>
      </c>
      <c r="U434" s="105">
        <v>-1071.26</v>
      </c>
      <c r="V434" s="105">
        <v>86818.78</v>
      </c>
      <c r="W434" s="105">
        <v>85605.21</v>
      </c>
      <c r="X434" s="105">
        <v>0</v>
      </c>
      <c r="Y434" s="105">
        <v>0</v>
      </c>
      <c r="Z434" s="105">
        <v>1213.57</v>
      </c>
      <c r="AA434" s="105">
        <v>0</v>
      </c>
      <c r="AB434" s="105">
        <v>0</v>
      </c>
      <c r="AC434" s="105">
        <v>-1213.57</v>
      </c>
      <c r="AD434" s="105">
        <v>0</v>
      </c>
      <c r="AE434" s="105">
        <v>0</v>
      </c>
      <c r="AF434" s="105">
        <v>0</v>
      </c>
      <c r="AG434" s="105">
        <v>0</v>
      </c>
      <c r="AH434" s="105">
        <v>0</v>
      </c>
      <c r="AI434" s="105">
        <v>0</v>
      </c>
      <c r="AJ434" s="181" t="str">
        <f>VLOOKUP($P434,[1]Map!$B$2:$C$7,2,FALSE)</f>
        <v>Sewer</v>
      </c>
      <c r="AK434" s="181" t="str">
        <f>VLOOKUP($H434,[1]Map!$F$2:$G$47,2,FALSE)</f>
        <v>Reg Def</v>
      </c>
      <c r="AL434" s="196">
        <f t="shared" si="48"/>
        <v>1213.57</v>
      </c>
      <c r="AM434" s="196">
        <f t="shared" si="49"/>
        <v>0</v>
      </c>
      <c r="AN434" s="196">
        <f t="shared" si="53"/>
        <v>1213.57</v>
      </c>
      <c r="AO434" s="196">
        <f t="shared" si="54"/>
        <v>0</v>
      </c>
      <c r="AP434" s="196">
        <f t="shared" si="50"/>
        <v>-1213.5699999999924</v>
      </c>
      <c r="AQ434" s="196">
        <f t="shared" si="51"/>
        <v>7.503331289626658E-12</v>
      </c>
      <c r="AR434" s="196">
        <f t="shared" si="52"/>
        <v>20.069999999999936</v>
      </c>
      <c r="AS434" s="204">
        <f t="shared" si="55"/>
        <v>-1.6537982975848169E-2</v>
      </c>
      <c r="AV434" s="197"/>
    </row>
    <row r="435" spans="1:48">
      <c r="A435" s="105">
        <v>2</v>
      </c>
      <c r="B435" s="105">
        <v>1012</v>
      </c>
      <c r="C435" s="105" t="s">
        <v>238</v>
      </c>
      <c r="D435" s="105">
        <v>20</v>
      </c>
      <c r="E435" s="105">
        <v>276</v>
      </c>
      <c r="F435" s="105" t="s">
        <v>409</v>
      </c>
      <c r="G435" s="105">
        <v>2026</v>
      </c>
      <c r="H435" s="105" t="s">
        <v>294</v>
      </c>
      <c r="I435" s="105">
        <v>7</v>
      </c>
      <c r="J435" s="105" t="s">
        <v>290</v>
      </c>
      <c r="K435" s="105">
        <v>17</v>
      </c>
      <c r="L435" s="105">
        <v>10307002</v>
      </c>
      <c r="M435" s="105">
        <v>0</v>
      </c>
      <c r="N435" s="105" t="s">
        <v>258</v>
      </c>
      <c r="O435" s="105" t="s">
        <v>241</v>
      </c>
      <c r="P435" s="105" t="s">
        <v>247</v>
      </c>
      <c r="Q435" s="105">
        <v>0</v>
      </c>
      <c r="R435" s="105">
        <v>0</v>
      </c>
      <c r="S435" s="105">
        <v>-192.84</v>
      </c>
      <c r="T435" s="105">
        <v>0</v>
      </c>
      <c r="U435" s="105">
        <v>-172.96</v>
      </c>
      <c r="V435" s="105">
        <v>9181.57</v>
      </c>
      <c r="W435" s="105">
        <v>8234.56</v>
      </c>
      <c r="X435" s="105">
        <v>0</v>
      </c>
      <c r="Y435" s="105">
        <v>0</v>
      </c>
      <c r="Z435" s="105">
        <v>947.01</v>
      </c>
      <c r="AA435" s="105">
        <v>0</v>
      </c>
      <c r="AB435" s="105">
        <v>0</v>
      </c>
      <c r="AC435" s="105">
        <v>-947.01</v>
      </c>
      <c r="AD435" s="105">
        <v>0</v>
      </c>
      <c r="AE435" s="105">
        <v>0</v>
      </c>
      <c r="AF435" s="105">
        <v>0</v>
      </c>
      <c r="AG435" s="105">
        <v>0</v>
      </c>
      <c r="AH435" s="105">
        <v>0</v>
      </c>
      <c r="AI435" s="105">
        <v>0</v>
      </c>
      <c r="AJ435" s="181" t="str">
        <f>VLOOKUP($P435,[1]Map!$B$2:$C$7,2,FALSE)</f>
        <v>Sewer</v>
      </c>
      <c r="AK435" s="181" t="str">
        <f>VLOOKUP($H435,[1]Map!$F$2:$G$47,2,FALSE)</f>
        <v>Reg Def</v>
      </c>
      <c r="AL435" s="196">
        <f t="shared" si="48"/>
        <v>947.01</v>
      </c>
      <c r="AM435" s="196">
        <f t="shared" si="49"/>
        <v>0</v>
      </c>
      <c r="AN435" s="196">
        <f t="shared" si="53"/>
        <v>947.01</v>
      </c>
      <c r="AO435" s="196">
        <f t="shared" si="54"/>
        <v>0</v>
      </c>
      <c r="AP435" s="196">
        <f t="shared" si="50"/>
        <v>-947.01000000000022</v>
      </c>
      <c r="AQ435" s="196">
        <f t="shared" si="51"/>
        <v>0</v>
      </c>
      <c r="AR435" s="196">
        <f t="shared" si="52"/>
        <v>19.879999999999995</v>
      </c>
      <c r="AS435" s="204">
        <f t="shared" si="55"/>
        <v>-2.0992386564027826E-2</v>
      </c>
      <c r="AV435" s="197"/>
    </row>
    <row r="436" spans="1:48">
      <c r="A436" s="105">
        <v>2</v>
      </c>
      <c r="B436" s="105">
        <v>1012</v>
      </c>
      <c r="C436" s="105" t="s">
        <v>238</v>
      </c>
      <c r="D436" s="105">
        <v>20</v>
      </c>
      <c r="E436" s="105">
        <v>276</v>
      </c>
      <c r="F436" s="105" t="s">
        <v>409</v>
      </c>
      <c r="G436" s="105">
        <v>2026</v>
      </c>
      <c r="H436" s="105" t="s">
        <v>296</v>
      </c>
      <c r="I436" s="105">
        <v>7</v>
      </c>
      <c r="J436" s="105" t="s">
        <v>290</v>
      </c>
      <c r="K436" s="105">
        <v>17</v>
      </c>
      <c r="L436" s="105">
        <v>10307017</v>
      </c>
      <c r="M436" s="105">
        <v>0</v>
      </c>
      <c r="N436" s="105" t="s">
        <v>258</v>
      </c>
      <c r="O436" s="105" t="s">
        <v>241</v>
      </c>
      <c r="P436" s="105" t="s">
        <v>247</v>
      </c>
      <c r="Q436" s="105">
        <v>0</v>
      </c>
      <c r="R436" s="105">
        <v>0</v>
      </c>
      <c r="S436" s="105">
        <v>-1925.33</v>
      </c>
      <c r="T436" s="105">
        <v>0</v>
      </c>
      <c r="U436" s="105">
        <v>-1969.5</v>
      </c>
      <c r="V436" s="105">
        <v>91682</v>
      </c>
      <c r="W436" s="105">
        <v>93785.3</v>
      </c>
      <c r="X436" s="105">
        <v>0</v>
      </c>
      <c r="Y436" s="105">
        <v>0</v>
      </c>
      <c r="Z436" s="105">
        <v>-2103.3000000000002</v>
      </c>
      <c r="AA436" s="105">
        <v>0</v>
      </c>
      <c r="AB436" s="105">
        <v>0</v>
      </c>
      <c r="AC436" s="105">
        <v>2103.3000000000002</v>
      </c>
      <c r="AD436" s="105">
        <v>0</v>
      </c>
      <c r="AE436" s="105">
        <v>0</v>
      </c>
      <c r="AF436" s="105">
        <v>0</v>
      </c>
      <c r="AG436" s="105">
        <v>0</v>
      </c>
      <c r="AH436" s="105">
        <v>0</v>
      </c>
      <c r="AI436" s="105">
        <v>0</v>
      </c>
      <c r="AJ436" s="181" t="str">
        <f>VLOOKUP($P436,[1]Map!$B$2:$C$7,2,FALSE)</f>
        <v>Sewer</v>
      </c>
      <c r="AK436" s="181" t="str">
        <f>VLOOKUP($H436,[1]Map!$F$2:$G$47,2,FALSE)</f>
        <v>Reg Def</v>
      </c>
      <c r="AL436" s="196">
        <f t="shared" si="48"/>
        <v>-2103.3000000000002</v>
      </c>
      <c r="AM436" s="196">
        <f t="shared" si="49"/>
        <v>0</v>
      </c>
      <c r="AN436" s="196">
        <f t="shared" si="53"/>
        <v>-2103.3000000000002</v>
      </c>
      <c r="AO436" s="196">
        <f t="shared" si="54"/>
        <v>0</v>
      </c>
      <c r="AP436" s="196">
        <f t="shared" si="50"/>
        <v>2103.3000000000029</v>
      </c>
      <c r="AQ436" s="196">
        <f t="shared" si="51"/>
        <v>0</v>
      </c>
      <c r="AR436" s="196">
        <f t="shared" si="52"/>
        <v>-44.170000000000073</v>
      </c>
      <c r="AS436" s="204">
        <f t="shared" si="55"/>
        <v>-2.1000332810345652E-2</v>
      </c>
      <c r="AV436" s="197"/>
    </row>
    <row r="437" spans="1:48">
      <c r="A437" s="105">
        <v>2</v>
      </c>
      <c r="B437" s="105">
        <v>1012</v>
      </c>
      <c r="C437" s="105" t="s">
        <v>238</v>
      </c>
      <c r="D437" s="105">
        <v>20</v>
      </c>
      <c r="E437" s="105">
        <v>276</v>
      </c>
      <c r="F437" s="105" t="s">
        <v>409</v>
      </c>
      <c r="G437" s="105">
        <v>2026</v>
      </c>
      <c r="H437" s="105" t="s">
        <v>297</v>
      </c>
      <c r="I437" s="105">
        <v>7</v>
      </c>
      <c r="J437" s="105" t="s">
        <v>290</v>
      </c>
      <c r="K437" s="105">
        <v>17</v>
      </c>
      <c r="L437" s="105">
        <v>10307012</v>
      </c>
      <c r="M437" s="105">
        <v>0</v>
      </c>
      <c r="N437" s="105" t="s">
        <v>258</v>
      </c>
      <c r="O437" s="105" t="s">
        <v>241</v>
      </c>
      <c r="P437" s="105" t="s">
        <v>247</v>
      </c>
      <c r="Q437" s="105">
        <v>0</v>
      </c>
      <c r="R437" s="105">
        <v>0</v>
      </c>
      <c r="S437" s="105">
        <v>326.61</v>
      </c>
      <c r="T437" s="105">
        <v>0</v>
      </c>
      <c r="U437" s="105">
        <v>326.45999999999998</v>
      </c>
      <c r="V437" s="105">
        <v>-27448.23</v>
      </c>
      <c r="W437" s="105">
        <v>-27433.86</v>
      </c>
      <c r="X437" s="105">
        <v>0</v>
      </c>
      <c r="Y437" s="105">
        <v>0</v>
      </c>
      <c r="Z437" s="105">
        <v>-14.370000000000001</v>
      </c>
      <c r="AA437" s="105">
        <v>0</v>
      </c>
      <c r="AB437" s="105">
        <v>0</v>
      </c>
      <c r="AC437" s="105">
        <v>14.370000000000001</v>
      </c>
      <c r="AD437" s="105">
        <v>0</v>
      </c>
      <c r="AE437" s="105">
        <v>0</v>
      </c>
      <c r="AF437" s="105">
        <v>0</v>
      </c>
      <c r="AG437" s="105">
        <v>0</v>
      </c>
      <c r="AH437" s="105">
        <v>0</v>
      </c>
      <c r="AI437" s="105">
        <v>0</v>
      </c>
      <c r="AJ437" s="181" t="str">
        <f>VLOOKUP($P437,[1]Map!$B$2:$C$7,2,FALSE)</f>
        <v>Sewer</v>
      </c>
      <c r="AK437" s="181" t="str">
        <f>VLOOKUP($H437,[1]Map!$F$2:$G$47,2,FALSE)</f>
        <v>Reg Def</v>
      </c>
      <c r="AL437" s="196">
        <f t="shared" si="48"/>
        <v>-14.370000000000001</v>
      </c>
      <c r="AM437" s="196">
        <f t="shared" si="49"/>
        <v>0</v>
      </c>
      <c r="AN437" s="196">
        <f t="shared" si="53"/>
        <v>-14.370000000000001</v>
      </c>
      <c r="AO437" s="196">
        <f t="shared" si="54"/>
        <v>0</v>
      </c>
      <c r="AP437" s="196">
        <f t="shared" si="50"/>
        <v>14.369999999998981</v>
      </c>
      <c r="AQ437" s="196">
        <f t="shared" si="51"/>
        <v>-1.0196288258157438E-12</v>
      </c>
      <c r="AR437" s="196">
        <f t="shared" si="52"/>
        <v>-0.15000000000003411</v>
      </c>
      <c r="AS437" s="204">
        <f t="shared" si="55"/>
        <v>-1.0438413361172216E-2</v>
      </c>
      <c r="AV437" s="197"/>
    </row>
    <row r="438" spans="1:48">
      <c r="A438" s="105">
        <v>2</v>
      </c>
      <c r="B438" s="105">
        <v>1012</v>
      </c>
      <c r="C438" s="105" t="s">
        <v>238</v>
      </c>
      <c r="D438" s="105">
        <v>20</v>
      </c>
      <c r="E438" s="105">
        <v>276</v>
      </c>
      <c r="F438" s="105" t="s">
        <v>409</v>
      </c>
      <c r="G438" s="105">
        <v>2026</v>
      </c>
      <c r="H438" s="105" t="s">
        <v>298</v>
      </c>
      <c r="I438" s="105">
        <v>7</v>
      </c>
      <c r="J438" s="105" t="s">
        <v>290</v>
      </c>
      <c r="K438" s="105">
        <v>17</v>
      </c>
      <c r="L438" s="105">
        <v>10307010</v>
      </c>
      <c r="M438" s="105">
        <v>0</v>
      </c>
      <c r="N438" s="105" t="s">
        <v>258</v>
      </c>
      <c r="O438" s="105" t="s">
        <v>241</v>
      </c>
      <c r="P438" s="105" t="s">
        <v>247</v>
      </c>
      <c r="Q438" s="105">
        <v>0</v>
      </c>
      <c r="R438" s="105">
        <v>0</v>
      </c>
      <c r="S438" s="105">
        <v>1815.91</v>
      </c>
      <c r="T438" s="105">
        <v>0</v>
      </c>
      <c r="U438" s="105">
        <v>1816.1000000000001</v>
      </c>
      <c r="V438" s="105">
        <v>-86471.71</v>
      </c>
      <c r="W438" s="105">
        <v>-86480.59</v>
      </c>
      <c r="X438" s="105">
        <v>0</v>
      </c>
      <c r="Y438" s="105">
        <v>0</v>
      </c>
      <c r="Z438" s="105">
        <v>8.8800000000000008</v>
      </c>
      <c r="AA438" s="105">
        <v>0</v>
      </c>
      <c r="AB438" s="105">
        <v>0</v>
      </c>
      <c r="AC438" s="105">
        <v>-8.8800000000000008</v>
      </c>
      <c r="AD438" s="105">
        <v>0</v>
      </c>
      <c r="AE438" s="105">
        <v>0</v>
      </c>
      <c r="AF438" s="105">
        <v>0</v>
      </c>
      <c r="AG438" s="105">
        <v>0</v>
      </c>
      <c r="AH438" s="105">
        <v>0</v>
      </c>
      <c r="AI438" s="105">
        <v>0</v>
      </c>
      <c r="AJ438" s="181" t="str">
        <f>VLOOKUP($P438,[1]Map!$B$2:$C$7,2,FALSE)</f>
        <v>Sewer</v>
      </c>
      <c r="AK438" s="181" t="str">
        <f>VLOOKUP($H438,[1]Map!$F$2:$G$47,2,FALSE)</f>
        <v>Reg Def</v>
      </c>
      <c r="AL438" s="196">
        <f t="shared" si="48"/>
        <v>8.8800000000000008</v>
      </c>
      <c r="AM438" s="196">
        <f t="shared" si="49"/>
        <v>0</v>
      </c>
      <c r="AN438" s="196">
        <f t="shared" si="53"/>
        <v>8.8800000000000008</v>
      </c>
      <c r="AO438" s="196">
        <f t="shared" si="54"/>
        <v>0</v>
      </c>
      <c r="AP438" s="196">
        <f t="shared" si="50"/>
        <v>-8.8799999999901047</v>
      </c>
      <c r="AQ438" s="196">
        <f t="shared" si="51"/>
        <v>9.8960839522987953E-12</v>
      </c>
      <c r="AR438" s="196">
        <f t="shared" si="52"/>
        <v>0.19000000000005457</v>
      </c>
      <c r="AS438" s="204">
        <f t="shared" si="55"/>
        <v>-2.1396396396426383E-2</v>
      </c>
      <c r="AV438" s="197"/>
    </row>
    <row r="439" spans="1:48">
      <c r="A439" s="105">
        <v>2</v>
      </c>
      <c r="B439" s="105">
        <v>1012</v>
      </c>
      <c r="C439" s="105" t="s">
        <v>238</v>
      </c>
      <c r="D439" s="105">
        <v>20</v>
      </c>
      <c r="E439" s="105">
        <v>276</v>
      </c>
      <c r="F439" s="105" t="s">
        <v>409</v>
      </c>
      <c r="G439" s="105">
        <v>2026</v>
      </c>
      <c r="H439" s="105" t="s">
        <v>299</v>
      </c>
      <c r="I439" s="105">
        <v>7</v>
      </c>
      <c r="J439" s="105" t="s">
        <v>290</v>
      </c>
      <c r="K439" s="105">
        <v>17</v>
      </c>
      <c r="L439" s="105">
        <v>10307050</v>
      </c>
      <c r="M439" s="105">
        <v>0</v>
      </c>
      <c r="N439" s="105" t="s">
        <v>258</v>
      </c>
      <c r="O439" s="105" t="s">
        <v>241</v>
      </c>
      <c r="P439" s="105" t="s">
        <v>247</v>
      </c>
      <c r="Q439" s="105">
        <v>0</v>
      </c>
      <c r="R439" s="105">
        <v>0</v>
      </c>
      <c r="S439" s="105">
        <v>-30433.65</v>
      </c>
      <c r="T439" s="105">
        <v>0</v>
      </c>
      <c r="U439" s="105">
        <v>-30433.65</v>
      </c>
      <c r="V439" s="105">
        <v>2693635.15</v>
      </c>
      <c r="W439" s="105">
        <v>2693635.15</v>
      </c>
      <c r="X439" s="105">
        <v>0</v>
      </c>
      <c r="Y439" s="105">
        <v>0</v>
      </c>
      <c r="Z439" s="105">
        <v>0</v>
      </c>
      <c r="AA439" s="105">
        <v>0</v>
      </c>
      <c r="AB439" s="105">
        <v>0</v>
      </c>
      <c r="AC439" s="105">
        <v>0</v>
      </c>
      <c r="AD439" s="105">
        <v>0</v>
      </c>
      <c r="AE439" s="105">
        <v>0</v>
      </c>
      <c r="AF439" s="105">
        <v>0</v>
      </c>
      <c r="AG439" s="105">
        <v>0</v>
      </c>
      <c r="AH439" s="105">
        <v>0</v>
      </c>
      <c r="AI439" s="105">
        <v>0</v>
      </c>
      <c r="AJ439" s="181" t="str">
        <f>VLOOKUP($P439,[1]Map!$B$2:$C$7,2,FALSE)</f>
        <v>Sewer</v>
      </c>
      <c r="AK439" s="181" t="str">
        <f>VLOOKUP($H439,[1]Map!$F$2:$G$47,2,FALSE)</f>
        <v>Repairs</v>
      </c>
      <c r="AL439" s="196">
        <f t="shared" si="48"/>
        <v>0</v>
      </c>
      <c r="AM439" s="196">
        <f t="shared" si="49"/>
        <v>0</v>
      </c>
      <c r="AN439" s="196">
        <f t="shared" si="53"/>
        <v>0</v>
      </c>
      <c r="AO439" s="196">
        <f t="shared" si="54"/>
        <v>0</v>
      </c>
      <c r="AP439" s="196">
        <f t="shared" si="50"/>
        <v>0</v>
      </c>
      <c r="AQ439" s="196">
        <f t="shared" si="51"/>
        <v>0</v>
      </c>
      <c r="AR439" s="196">
        <f t="shared" si="52"/>
        <v>0</v>
      </c>
      <c r="AS439" s="204" t="e">
        <f t="shared" si="55"/>
        <v>#DIV/0!</v>
      </c>
      <c r="AV439" s="197"/>
    </row>
    <row r="440" spans="1:48">
      <c r="A440" s="105">
        <v>2</v>
      </c>
      <c r="B440" s="105">
        <v>1012</v>
      </c>
      <c r="C440" s="105" t="s">
        <v>238</v>
      </c>
      <c r="D440" s="105">
        <v>20</v>
      </c>
      <c r="E440" s="105">
        <v>276</v>
      </c>
      <c r="F440" s="105" t="s">
        <v>409</v>
      </c>
      <c r="G440" s="105">
        <v>2026</v>
      </c>
      <c r="H440" s="105" t="s">
        <v>295</v>
      </c>
      <c r="I440" s="105">
        <v>7</v>
      </c>
      <c r="J440" s="105" t="s">
        <v>290</v>
      </c>
      <c r="K440" s="105">
        <v>18</v>
      </c>
      <c r="L440" s="105">
        <v>10307502</v>
      </c>
      <c r="M440" s="105">
        <v>0</v>
      </c>
      <c r="N440" s="105" t="s">
        <v>258</v>
      </c>
      <c r="O440" s="105" t="s">
        <v>241</v>
      </c>
      <c r="P440" s="105" t="s">
        <v>247</v>
      </c>
      <c r="Q440" s="105">
        <v>0</v>
      </c>
      <c r="R440" s="105">
        <v>0</v>
      </c>
      <c r="S440" s="105">
        <v>0</v>
      </c>
      <c r="T440" s="105">
        <v>0</v>
      </c>
      <c r="U440" s="105">
        <v>0</v>
      </c>
      <c r="V440" s="105">
        <v>111461.58</v>
      </c>
      <c r="W440" s="105">
        <v>110701.68000000001</v>
      </c>
      <c r="X440" s="105">
        <v>0</v>
      </c>
      <c r="Y440" s="105">
        <v>0</v>
      </c>
      <c r="Z440" s="105">
        <v>759.9</v>
      </c>
      <c r="AA440" s="105">
        <v>0</v>
      </c>
      <c r="AB440" s="105">
        <v>0</v>
      </c>
      <c r="AC440" s="105">
        <v>-759.9</v>
      </c>
      <c r="AD440" s="105">
        <v>0</v>
      </c>
      <c r="AE440" s="105">
        <v>0</v>
      </c>
      <c r="AF440" s="105">
        <v>0</v>
      </c>
      <c r="AG440" s="105">
        <v>0</v>
      </c>
      <c r="AH440" s="105">
        <v>0</v>
      </c>
      <c r="AI440" s="105">
        <v>0</v>
      </c>
      <c r="AJ440" s="181" t="str">
        <f>VLOOKUP($P440,[1]Map!$B$2:$C$7,2,FALSE)</f>
        <v>Sewer</v>
      </c>
      <c r="AK440" s="181" t="str">
        <f>VLOOKUP($H440,[1]Map!$F$2:$G$47,2,FALSE)</f>
        <v>Flow Through</v>
      </c>
      <c r="AL440" s="196">
        <f t="shared" si="48"/>
        <v>759.9</v>
      </c>
      <c r="AM440" s="196">
        <f t="shared" si="49"/>
        <v>0</v>
      </c>
      <c r="AN440" s="196">
        <f t="shared" si="53"/>
        <v>759.9</v>
      </c>
      <c r="AO440" s="196">
        <f t="shared" si="54"/>
        <v>0</v>
      </c>
      <c r="AP440" s="196">
        <f t="shared" si="50"/>
        <v>-759.89999999999418</v>
      </c>
      <c r="AQ440" s="196">
        <f t="shared" si="51"/>
        <v>5.7980287238024175E-12</v>
      </c>
      <c r="AR440" s="196">
        <f t="shared" si="52"/>
        <v>0</v>
      </c>
      <c r="AS440" s="204">
        <f t="shared" si="55"/>
        <v>0</v>
      </c>
      <c r="AV440" s="197"/>
    </row>
    <row r="441" spans="1:48">
      <c r="A441" s="105">
        <v>2</v>
      </c>
      <c r="B441" s="105">
        <v>1012</v>
      </c>
      <c r="C441" s="105" t="s">
        <v>238</v>
      </c>
      <c r="D441" s="105">
        <v>20</v>
      </c>
      <c r="E441" s="105">
        <v>276</v>
      </c>
      <c r="F441" s="105" t="s">
        <v>409</v>
      </c>
      <c r="G441" s="105">
        <v>2026</v>
      </c>
      <c r="H441" s="105" t="s">
        <v>303</v>
      </c>
      <c r="I441" s="105">
        <v>7</v>
      </c>
      <c r="J441" s="105" t="s">
        <v>290</v>
      </c>
      <c r="K441" s="105">
        <v>17</v>
      </c>
      <c r="L441" s="105">
        <v>10307004</v>
      </c>
      <c r="M441" s="105">
        <v>-1</v>
      </c>
      <c r="N441" s="105" t="s">
        <v>270</v>
      </c>
      <c r="O441" s="105" t="s">
        <v>241</v>
      </c>
      <c r="P441" s="105" t="s">
        <v>247</v>
      </c>
      <c r="Q441" s="105">
        <v>0</v>
      </c>
      <c r="R441" s="105">
        <v>0</v>
      </c>
      <c r="S441" s="105">
        <v>0</v>
      </c>
      <c r="T441" s="105">
        <v>0</v>
      </c>
      <c r="U441" s="105">
        <v>0</v>
      </c>
      <c r="V441" s="105">
        <v>0</v>
      </c>
      <c r="W441" s="105">
        <v>0</v>
      </c>
      <c r="X441" s="105">
        <v>0</v>
      </c>
      <c r="Y441" s="105">
        <v>0</v>
      </c>
      <c r="Z441" s="105">
        <v>0</v>
      </c>
      <c r="AA441" s="105">
        <v>0</v>
      </c>
      <c r="AB441" s="105">
        <v>0</v>
      </c>
      <c r="AC441" s="105">
        <v>0</v>
      </c>
      <c r="AD441" s="105">
        <v>0</v>
      </c>
      <c r="AE441" s="105">
        <v>0</v>
      </c>
      <c r="AF441" s="105">
        <v>0</v>
      </c>
      <c r="AG441" s="105">
        <v>0</v>
      </c>
      <c r="AH441" s="105">
        <v>0</v>
      </c>
      <c r="AI441" s="105">
        <v>0</v>
      </c>
      <c r="AJ441" s="181" t="str">
        <f>VLOOKUP($P441,[1]Map!$B$2:$C$7,2,FALSE)</f>
        <v>Sewer</v>
      </c>
      <c r="AK441" s="181" t="str">
        <f>VLOOKUP($H441,[1]Map!$F$2:$G$47,2,FALSE)</f>
        <v>Taxable CIAC</v>
      </c>
      <c r="AL441" s="196">
        <f t="shared" si="48"/>
        <v>0</v>
      </c>
      <c r="AM441" s="196">
        <f t="shared" si="49"/>
        <v>0</v>
      </c>
      <c r="AN441" s="196">
        <f t="shared" si="53"/>
        <v>0</v>
      </c>
      <c r="AO441" s="196">
        <f t="shared" si="54"/>
        <v>0</v>
      </c>
      <c r="AP441" s="196">
        <f t="shared" si="50"/>
        <v>0</v>
      </c>
      <c r="AQ441" s="196">
        <f t="shared" si="51"/>
        <v>0</v>
      </c>
      <c r="AR441" s="196">
        <f t="shared" si="52"/>
        <v>0</v>
      </c>
      <c r="AS441" s="204" t="e">
        <f t="shared" si="55"/>
        <v>#DIV/0!</v>
      </c>
      <c r="AV441" s="197"/>
    </row>
    <row r="442" spans="1:48">
      <c r="A442" s="105">
        <v>2</v>
      </c>
      <c r="B442" s="105">
        <v>1012</v>
      </c>
      <c r="C442" s="105" t="s">
        <v>238</v>
      </c>
      <c r="D442" s="105">
        <v>20</v>
      </c>
      <c r="E442" s="105">
        <v>276</v>
      </c>
      <c r="F442" s="105" t="s">
        <v>409</v>
      </c>
      <c r="G442" s="105">
        <v>2026</v>
      </c>
      <c r="H442" s="105" t="s">
        <v>289</v>
      </c>
      <c r="I442" s="105">
        <v>7</v>
      </c>
      <c r="J442" s="105" t="s">
        <v>290</v>
      </c>
      <c r="K442" s="105">
        <v>17</v>
      </c>
      <c r="L442" s="105">
        <v>27</v>
      </c>
      <c r="M442" s="105">
        <v>1</v>
      </c>
      <c r="N442" s="105" t="s">
        <v>239</v>
      </c>
      <c r="O442" s="105" t="s">
        <v>241</v>
      </c>
      <c r="P442" s="105" t="s">
        <v>249</v>
      </c>
      <c r="Q442" s="105">
        <v>0</v>
      </c>
      <c r="R442" s="105">
        <v>0</v>
      </c>
      <c r="S442" s="105">
        <v>-938.13</v>
      </c>
      <c r="T442" s="105">
        <v>0</v>
      </c>
      <c r="U442" s="105">
        <v>-938.13</v>
      </c>
      <c r="V442" s="105">
        <v>67788.05</v>
      </c>
      <c r="W442" s="105">
        <v>67788.05</v>
      </c>
      <c r="X442" s="105">
        <v>0</v>
      </c>
      <c r="Y442" s="105">
        <v>0</v>
      </c>
      <c r="Z442" s="105">
        <v>0</v>
      </c>
      <c r="AA442" s="105">
        <v>0</v>
      </c>
      <c r="AB442" s="105">
        <v>0</v>
      </c>
      <c r="AC442" s="105">
        <v>0</v>
      </c>
      <c r="AD442" s="105">
        <v>0</v>
      </c>
      <c r="AE442" s="105">
        <v>0</v>
      </c>
      <c r="AF442" s="105">
        <v>0</v>
      </c>
      <c r="AG442" s="105">
        <v>0</v>
      </c>
      <c r="AH442" s="105">
        <v>0</v>
      </c>
      <c r="AI442" s="105">
        <v>0</v>
      </c>
      <c r="AJ442" s="181" t="str">
        <f>VLOOKUP($P442,[1]Map!$B$2:$C$7,2,FALSE)</f>
        <v>Sewer</v>
      </c>
      <c r="AK442" s="181" t="str">
        <f>VLOOKUP($H442,[1]Map!$F$2:$G$47,2,FALSE)</f>
        <v>COR</v>
      </c>
      <c r="AL442" s="196">
        <f t="shared" si="48"/>
        <v>0</v>
      </c>
      <c r="AM442" s="196">
        <f t="shared" si="49"/>
        <v>0</v>
      </c>
      <c r="AN442" s="196">
        <f t="shared" si="53"/>
        <v>0</v>
      </c>
      <c r="AO442" s="196">
        <f t="shared" si="54"/>
        <v>0</v>
      </c>
      <c r="AP442" s="196">
        <f t="shared" si="50"/>
        <v>0</v>
      </c>
      <c r="AQ442" s="196">
        <f t="shared" si="51"/>
        <v>0</v>
      </c>
      <c r="AR442" s="196">
        <f t="shared" si="52"/>
        <v>0</v>
      </c>
      <c r="AS442" s="204" t="e">
        <f t="shared" si="55"/>
        <v>#DIV/0!</v>
      </c>
      <c r="AV442" s="197"/>
    </row>
    <row r="443" spans="1:48">
      <c r="A443" s="105">
        <v>2</v>
      </c>
      <c r="B443" s="105">
        <v>1012</v>
      </c>
      <c r="C443" s="105" t="s">
        <v>238</v>
      </c>
      <c r="D443" s="105">
        <v>20</v>
      </c>
      <c r="E443" s="105">
        <v>276</v>
      </c>
      <c r="F443" s="105" t="s">
        <v>409</v>
      </c>
      <c r="G443" s="105">
        <v>2026</v>
      </c>
      <c r="H443" s="105" t="s">
        <v>291</v>
      </c>
      <c r="I443" s="105">
        <v>7</v>
      </c>
      <c r="J443" s="105" t="s">
        <v>290</v>
      </c>
      <c r="K443" s="105">
        <v>17</v>
      </c>
      <c r="L443" s="105">
        <v>25</v>
      </c>
      <c r="M443" s="105">
        <v>1</v>
      </c>
      <c r="N443" s="105" t="s">
        <v>239</v>
      </c>
      <c r="O443" s="105" t="s">
        <v>241</v>
      </c>
      <c r="P443" s="105" t="s">
        <v>249</v>
      </c>
      <c r="Q443" s="105">
        <v>0</v>
      </c>
      <c r="R443" s="105">
        <v>0</v>
      </c>
      <c r="S443" s="105">
        <v>806.56000000000006</v>
      </c>
      <c r="T443" s="105">
        <v>194.82</v>
      </c>
      <c r="U443" s="105">
        <v>719.95</v>
      </c>
      <c r="V443" s="105">
        <v>-71057.8</v>
      </c>
      <c r="W443" s="105">
        <v>-67142.490000000005</v>
      </c>
      <c r="X443" s="105">
        <v>11799.67</v>
      </c>
      <c r="Y443" s="105">
        <v>0</v>
      </c>
      <c r="Z443" s="105">
        <v>7884.3600000000006</v>
      </c>
      <c r="AA443" s="105">
        <v>0</v>
      </c>
      <c r="AB443" s="105">
        <v>0</v>
      </c>
      <c r="AC443" s="105">
        <v>3915.31</v>
      </c>
      <c r="AD443" s="105">
        <v>0</v>
      </c>
      <c r="AE443" s="105">
        <v>0</v>
      </c>
      <c r="AF443" s="105">
        <v>0</v>
      </c>
      <c r="AG443" s="105">
        <v>0</v>
      </c>
      <c r="AH443" s="105">
        <v>0</v>
      </c>
      <c r="AI443" s="105">
        <v>0</v>
      </c>
      <c r="AJ443" s="181" t="str">
        <f>VLOOKUP($P443,[1]Map!$B$2:$C$7,2,FALSE)</f>
        <v>Sewer</v>
      </c>
      <c r="AK443" s="181" t="str">
        <f>VLOOKUP($H443,[1]Map!$F$2:$G$47,2,FALSE)</f>
        <v>Reg Def</v>
      </c>
      <c r="AL443" s="196">
        <f t="shared" si="48"/>
        <v>7884.3600000000006</v>
      </c>
      <c r="AM443" s="196">
        <f t="shared" si="49"/>
        <v>11799.67</v>
      </c>
      <c r="AN443" s="196">
        <f t="shared" si="53"/>
        <v>-3915.3099999999995</v>
      </c>
      <c r="AO443" s="196">
        <f t="shared" si="54"/>
        <v>0</v>
      </c>
      <c r="AP443" s="196">
        <f t="shared" si="50"/>
        <v>3915.3099999999977</v>
      </c>
      <c r="AQ443" s="196">
        <f t="shared" si="51"/>
        <v>0</v>
      </c>
      <c r="AR443" s="196">
        <f t="shared" si="52"/>
        <v>-86.610000000000014</v>
      </c>
      <c r="AS443" s="204">
        <f t="shared" si="55"/>
        <v>-2.2120853776584758E-2</v>
      </c>
      <c r="AV443" s="197"/>
    </row>
    <row r="444" spans="1:48">
      <c r="A444" s="105">
        <v>2</v>
      </c>
      <c r="B444" s="105">
        <v>1012</v>
      </c>
      <c r="C444" s="105" t="s">
        <v>238</v>
      </c>
      <c r="D444" s="105">
        <v>20</v>
      </c>
      <c r="E444" s="105">
        <v>276</v>
      </c>
      <c r="F444" s="105" t="s">
        <v>409</v>
      </c>
      <c r="G444" s="105">
        <v>2026</v>
      </c>
      <c r="H444" s="105" t="s">
        <v>293</v>
      </c>
      <c r="I444" s="105">
        <v>7</v>
      </c>
      <c r="J444" s="105" t="s">
        <v>290</v>
      </c>
      <c r="K444" s="105">
        <v>17</v>
      </c>
      <c r="L444" s="105">
        <v>10307001</v>
      </c>
      <c r="M444" s="105">
        <v>0</v>
      </c>
      <c r="N444" s="105" t="s">
        <v>258</v>
      </c>
      <c r="O444" s="105" t="s">
        <v>241</v>
      </c>
      <c r="P444" s="105" t="s">
        <v>249</v>
      </c>
      <c r="Q444" s="105">
        <v>0</v>
      </c>
      <c r="R444" s="105">
        <v>0</v>
      </c>
      <c r="S444" s="105">
        <v>-176.63</v>
      </c>
      <c r="T444" s="105">
        <v>0</v>
      </c>
      <c r="U444" s="105">
        <v>-171.29</v>
      </c>
      <c r="V444" s="105">
        <v>16217.91</v>
      </c>
      <c r="W444" s="105">
        <v>15963.53</v>
      </c>
      <c r="X444" s="105">
        <v>0</v>
      </c>
      <c r="Y444" s="105">
        <v>0</v>
      </c>
      <c r="Z444" s="105">
        <v>254.38</v>
      </c>
      <c r="AA444" s="105">
        <v>0</v>
      </c>
      <c r="AB444" s="105">
        <v>0</v>
      </c>
      <c r="AC444" s="105">
        <v>-254.38</v>
      </c>
      <c r="AD444" s="105">
        <v>0</v>
      </c>
      <c r="AE444" s="105">
        <v>0</v>
      </c>
      <c r="AF444" s="105">
        <v>0</v>
      </c>
      <c r="AG444" s="105">
        <v>0</v>
      </c>
      <c r="AH444" s="105">
        <v>0</v>
      </c>
      <c r="AI444" s="105">
        <v>0</v>
      </c>
      <c r="AJ444" s="181" t="str">
        <f>VLOOKUP($P444,[1]Map!$B$2:$C$7,2,FALSE)</f>
        <v>Sewer</v>
      </c>
      <c r="AK444" s="181" t="str">
        <f>VLOOKUP($H444,[1]Map!$F$2:$G$47,2,FALSE)</f>
        <v>Reg Def</v>
      </c>
      <c r="AL444" s="196">
        <f t="shared" si="48"/>
        <v>254.38</v>
      </c>
      <c r="AM444" s="196">
        <f t="shared" si="49"/>
        <v>0</v>
      </c>
      <c r="AN444" s="196">
        <f t="shared" si="53"/>
        <v>254.38</v>
      </c>
      <c r="AO444" s="196">
        <f t="shared" si="54"/>
        <v>0</v>
      </c>
      <c r="AP444" s="196">
        <f t="shared" si="50"/>
        <v>-254.3799999999992</v>
      </c>
      <c r="AQ444" s="196">
        <f t="shared" si="51"/>
        <v>7.9580786405131221E-13</v>
      </c>
      <c r="AR444" s="196">
        <f t="shared" si="52"/>
        <v>5.3400000000000034</v>
      </c>
      <c r="AS444" s="204">
        <f t="shared" si="55"/>
        <v>-2.0992216369211496E-2</v>
      </c>
      <c r="AV444" s="197"/>
    </row>
    <row r="445" spans="1:48">
      <c r="A445" s="105">
        <v>2</v>
      </c>
      <c r="B445" s="105">
        <v>1012</v>
      </c>
      <c r="C445" s="105" t="s">
        <v>238</v>
      </c>
      <c r="D445" s="105">
        <v>20</v>
      </c>
      <c r="E445" s="105">
        <v>276</v>
      </c>
      <c r="F445" s="105" t="s">
        <v>409</v>
      </c>
      <c r="G445" s="105">
        <v>2026</v>
      </c>
      <c r="H445" s="105" t="s">
        <v>294</v>
      </c>
      <c r="I445" s="105">
        <v>7</v>
      </c>
      <c r="J445" s="105" t="s">
        <v>290</v>
      </c>
      <c r="K445" s="105">
        <v>17</v>
      </c>
      <c r="L445" s="105">
        <v>10307002</v>
      </c>
      <c r="M445" s="105">
        <v>0</v>
      </c>
      <c r="N445" s="105" t="s">
        <v>258</v>
      </c>
      <c r="O445" s="105" t="s">
        <v>241</v>
      </c>
      <c r="P445" s="105" t="s">
        <v>249</v>
      </c>
      <c r="Q445" s="105">
        <v>0</v>
      </c>
      <c r="R445" s="105">
        <v>0</v>
      </c>
      <c r="S445" s="105">
        <v>-17.84</v>
      </c>
      <c r="T445" s="105">
        <v>0</v>
      </c>
      <c r="U445" s="105">
        <v>-10.39</v>
      </c>
      <c r="V445" s="105">
        <v>848.85</v>
      </c>
      <c r="W445" s="105">
        <v>494.23</v>
      </c>
      <c r="X445" s="105">
        <v>0</v>
      </c>
      <c r="Y445" s="105">
        <v>0</v>
      </c>
      <c r="Z445" s="105">
        <v>354.62</v>
      </c>
      <c r="AA445" s="105">
        <v>0</v>
      </c>
      <c r="AB445" s="105">
        <v>0</v>
      </c>
      <c r="AC445" s="105">
        <v>-354.62</v>
      </c>
      <c r="AD445" s="105">
        <v>0</v>
      </c>
      <c r="AE445" s="105">
        <v>0</v>
      </c>
      <c r="AF445" s="105">
        <v>0</v>
      </c>
      <c r="AG445" s="105">
        <v>0</v>
      </c>
      <c r="AH445" s="105">
        <v>0</v>
      </c>
      <c r="AI445" s="105">
        <v>0</v>
      </c>
      <c r="AJ445" s="181" t="str">
        <f>VLOOKUP($P445,[1]Map!$B$2:$C$7,2,FALSE)</f>
        <v>Sewer</v>
      </c>
      <c r="AK445" s="181" t="str">
        <f>VLOOKUP($H445,[1]Map!$F$2:$G$47,2,FALSE)</f>
        <v>Reg Def</v>
      </c>
      <c r="AL445" s="196">
        <f t="shared" si="48"/>
        <v>354.62</v>
      </c>
      <c r="AM445" s="196">
        <f t="shared" si="49"/>
        <v>0</v>
      </c>
      <c r="AN445" s="196">
        <f t="shared" si="53"/>
        <v>354.62</v>
      </c>
      <c r="AO445" s="196">
        <f t="shared" si="54"/>
        <v>0</v>
      </c>
      <c r="AP445" s="196">
        <f t="shared" si="50"/>
        <v>-354.62</v>
      </c>
      <c r="AQ445" s="196">
        <f t="shared" si="51"/>
        <v>0</v>
      </c>
      <c r="AR445" s="196">
        <f t="shared" si="52"/>
        <v>7.4499999999999993</v>
      </c>
      <c r="AS445" s="204">
        <f t="shared" si="55"/>
        <v>-2.1008403361344536E-2</v>
      </c>
      <c r="AV445" s="197"/>
    </row>
    <row r="446" spans="1:48">
      <c r="A446" s="105">
        <v>2</v>
      </c>
      <c r="B446" s="105">
        <v>1012</v>
      </c>
      <c r="C446" s="105" t="s">
        <v>238</v>
      </c>
      <c r="D446" s="105">
        <v>20</v>
      </c>
      <c r="E446" s="105">
        <v>276</v>
      </c>
      <c r="F446" s="105" t="s">
        <v>409</v>
      </c>
      <c r="G446" s="105">
        <v>2026</v>
      </c>
      <c r="H446" s="105" t="s">
        <v>296</v>
      </c>
      <c r="I446" s="105">
        <v>7</v>
      </c>
      <c r="J446" s="105" t="s">
        <v>290</v>
      </c>
      <c r="K446" s="105">
        <v>17</v>
      </c>
      <c r="L446" s="105">
        <v>10307017</v>
      </c>
      <c r="M446" s="105">
        <v>0</v>
      </c>
      <c r="N446" s="105" t="s">
        <v>258</v>
      </c>
      <c r="O446" s="105" t="s">
        <v>241</v>
      </c>
      <c r="P446" s="105" t="s">
        <v>249</v>
      </c>
      <c r="Q446" s="105">
        <v>0</v>
      </c>
      <c r="R446" s="105">
        <v>0</v>
      </c>
      <c r="S446" s="105">
        <v>0</v>
      </c>
      <c r="T446" s="105">
        <v>0</v>
      </c>
      <c r="U446" s="105">
        <v>0</v>
      </c>
      <c r="V446" s="105">
        <v>0</v>
      </c>
      <c r="W446" s="105">
        <v>0</v>
      </c>
      <c r="X446" s="105">
        <v>0</v>
      </c>
      <c r="Y446" s="105">
        <v>0</v>
      </c>
      <c r="Z446" s="105">
        <v>0</v>
      </c>
      <c r="AA446" s="105">
        <v>0</v>
      </c>
      <c r="AB446" s="105">
        <v>0</v>
      </c>
      <c r="AC446" s="105">
        <v>0</v>
      </c>
      <c r="AD446" s="105">
        <v>0</v>
      </c>
      <c r="AE446" s="105">
        <v>0</v>
      </c>
      <c r="AF446" s="105">
        <v>0</v>
      </c>
      <c r="AG446" s="105">
        <v>0</v>
      </c>
      <c r="AH446" s="105">
        <v>0</v>
      </c>
      <c r="AI446" s="105">
        <v>0</v>
      </c>
      <c r="AJ446" s="181" t="str">
        <f>VLOOKUP($P446,[1]Map!$B$2:$C$7,2,FALSE)</f>
        <v>Sewer</v>
      </c>
      <c r="AK446" s="181" t="str">
        <f>VLOOKUP($H446,[1]Map!$F$2:$G$47,2,FALSE)</f>
        <v>Reg Def</v>
      </c>
      <c r="AL446" s="196">
        <f t="shared" si="48"/>
        <v>0</v>
      </c>
      <c r="AM446" s="196">
        <f t="shared" si="49"/>
        <v>0</v>
      </c>
      <c r="AN446" s="196">
        <f t="shared" si="53"/>
        <v>0</v>
      </c>
      <c r="AO446" s="196">
        <f t="shared" si="54"/>
        <v>0</v>
      </c>
      <c r="AP446" s="196">
        <f t="shared" si="50"/>
        <v>0</v>
      </c>
      <c r="AQ446" s="196">
        <f t="shared" si="51"/>
        <v>0</v>
      </c>
      <c r="AR446" s="196">
        <f t="shared" si="52"/>
        <v>0</v>
      </c>
      <c r="AS446" s="204" t="e">
        <f t="shared" si="55"/>
        <v>#DIV/0!</v>
      </c>
      <c r="AV446" s="197"/>
    </row>
    <row r="447" spans="1:48">
      <c r="A447" s="105">
        <v>2</v>
      </c>
      <c r="B447" s="105">
        <v>1012</v>
      </c>
      <c r="C447" s="105" t="s">
        <v>238</v>
      </c>
      <c r="D447" s="105">
        <v>20</v>
      </c>
      <c r="E447" s="105">
        <v>276</v>
      </c>
      <c r="F447" s="105" t="s">
        <v>409</v>
      </c>
      <c r="G447" s="105">
        <v>2026</v>
      </c>
      <c r="H447" s="105" t="s">
        <v>297</v>
      </c>
      <c r="I447" s="105">
        <v>7</v>
      </c>
      <c r="J447" s="105" t="s">
        <v>290</v>
      </c>
      <c r="K447" s="105">
        <v>17</v>
      </c>
      <c r="L447" s="105">
        <v>10307012</v>
      </c>
      <c r="M447" s="105">
        <v>0</v>
      </c>
      <c r="N447" s="105" t="s">
        <v>258</v>
      </c>
      <c r="O447" s="105" t="s">
        <v>241</v>
      </c>
      <c r="P447" s="105" t="s">
        <v>249</v>
      </c>
      <c r="Q447" s="105">
        <v>0</v>
      </c>
      <c r="R447" s="105">
        <v>0</v>
      </c>
      <c r="S447" s="105">
        <v>13.96</v>
      </c>
      <c r="T447" s="105">
        <v>0</v>
      </c>
      <c r="U447" s="105">
        <v>13.96</v>
      </c>
      <c r="V447" s="105">
        <v>-1327.04</v>
      </c>
      <c r="W447" s="105">
        <v>-1327.04</v>
      </c>
      <c r="X447" s="105">
        <v>0</v>
      </c>
      <c r="Y447" s="105">
        <v>0</v>
      </c>
      <c r="Z447" s="105">
        <v>0</v>
      </c>
      <c r="AA447" s="105">
        <v>0</v>
      </c>
      <c r="AB447" s="105">
        <v>0</v>
      </c>
      <c r="AC447" s="105">
        <v>0</v>
      </c>
      <c r="AD447" s="105">
        <v>0</v>
      </c>
      <c r="AE447" s="105">
        <v>0</v>
      </c>
      <c r="AF447" s="105">
        <v>0</v>
      </c>
      <c r="AG447" s="105">
        <v>0</v>
      </c>
      <c r="AH447" s="105">
        <v>0</v>
      </c>
      <c r="AI447" s="105">
        <v>0</v>
      </c>
      <c r="AJ447" s="181" t="str">
        <f>VLOOKUP($P447,[1]Map!$B$2:$C$7,2,FALSE)</f>
        <v>Sewer</v>
      </c>
      <c r="AK447" s="181" t="str">
        <f>VLOOKUP($H447,[1]Map!$F$2:$G$47,2,FALSE)</f>
        <v>Reg Def</v>
      </c>
      <c r="AL447" s="196">
        <f t="shared" si="48"/>
        <v>0</v>
      </c>
      <c r="AM447" s="196">
        <f t="shared" si="49"/>
        <v>0</v>
      </c>
      <c r="AN447" s="196">
        <f t="shared" si="53"/>
        <v>0</v>
      </c>
      <c r="AO447" s="196">
        <f t="shared" si="54"/>
        <v>0</v>
      </c>
      <c r="AP447" s="196">
        <f t="shared" si="50"/>
        <v>0</v>
      </c>
      <c r="AQ447" s="196">
        <f t="shared" si="51"/>
        <v>0</v>
      </c>
      <c r="AR447" s="196">
        <f t="shared" si="52"/>
        <v>0</v>
      </c>
      <c r="AS447" s="204" t="e">
        <f t="shared" si="55"/>
        <v>#DIV/0!</v>
      </c>
      <c r="AV447" s="197"/>
    </row>
    <row r="448" spans="1:48">
      <c r="A448" s="105">
        <v>2</v>
      </c>
      <c r="B448" s="105">
        <v>1012</v>
      </c>
      <c r="C448" s="105" t="s">
        <v>238</v>
      </c>
      <c r="D448" s="105">
        <v>20</v>
      </c>
      <c r="E448" s="105">
        <v>276</v>
      </c>
      <c r="F448" s="105" t="s">
        <v>409</v>
      </c>
      <c r="G448" s="105">
        <v>2026</v>
      </c>
      <c r="H448" s="105" t="s">
        <v>299</v>
      </c>
      <c r="I448" s="105">
        <v>7</v>
      </c>
      <c r="J448" s="105" t="s">
        <v>290</v>
      </c>
      <c r="K448" s="105">
        <v>17</v>
      </c>
      <c r="L448" s="105">
        <v>10307050</v>
      </c>
      <c r="M448" s="105">
        <v>0</v>
      </c>
      <c r="N448" s="105" t="s">
        <v>258</v>
      </c>
      <c r="O448" s="105" t="s">
        <v>241</v>
      </c>
      <c r="P448" s="105" t="s">
        <v>249</v>
      </c>
      <c r="Q448" s="105">
        <v>0</v>
      </c>
      <c r="R448" s="105">
        <v>0</v>
      </c>
      <c r="S448" s="105">
        <v>-3853.4300000000003</v>
      </c>
      <c r="T448" s="105">
        <v>0</v>
      </c>
      <c r="U448" s="105">
        <v>-3853.4300000000003</v>
      </c>
      <c r="V448" s="105">
        <v>337485.68</v>
      </c>
      <c r="W448" s="105">
        <v>337485.68</v>
      </c>
      <c r="X448" s="105">
        <v>0</v>
      </c>
      <c r="Y448" s="105">
        <v>0</v>
      </c>
      <c r="Z448" s="105">
        <v>0</v>
      </c>
      <c r="AA448" s="105">
        <v>0</v>
      </c>
      <c r="AB448" s="105">
        <v>0</v>
      </c>
      <c r="AC448" s="105">
        <v>0</v>
      </c>
      <c r="AD448" s="105">
        <v>0</v>
      </c>
      <c r="AE448" s="105">
        <v>0</v>
      </c>
      <c r="AF448" s="105">
        <v>0</v>
      </c>
      <c r="AG448" s="105">
        <v>0</v>
      </c>
      <c r="AH448" s="105">
        <v>0</v>
      </c>
      <c r="AI448" s="105">
        <v>0</v>
      </c>
      <c r="AJ448" s="181" t="str">
        <f>VLOOKUP($P448,[1]Map!$B$2:$C$7,2,FALSE)</f>
        <v>Sewer</v>
      </c>
      <c r="AK448" s="181" t="str">
        <f>VLOOKUP($H448,[1]Map!$F$2:$G$47,2,FALSE)</f>
        <v>Repairs</v>
      </c>
      <c r="AL448" s="196">
        <f t="shared" si="48"/>
        <v>0</v>
      </c>
      <c r="AM448" s="196">
        <f t="shared" si="49"/>
        <v>0</v>
      </c>
      <c r="AN448" s="196">
        <f t="shared" si="53"/>
        <v>0</v>
      </c>
      <c r="AO448" s="196">
        <f t="shared" si="54"/>
        <v>0</v>
      </c>
      <c r="AP448" s="196">
        <f t="shared" si="50"/>
        <v>0</v>
      </c>
      <c r="AQ448" s="196">
        <f t="shared" si="51"/>
        <v>0</v>
      </c>
      <c r="AR448" s="196">
        <f t="shared" si="52"/>
        <v>0</v>
      </c>
      <c r="AS448" s="204" t="e">
        <f t="shared" si="55"/>
        <v>#DIV/0!</v>
      </c>
      <c r="AV448" s="197"/>
    </row>
    <row r="449" spans="1:48">
      <c r="A449" s="105">
        <v>2</v>
      </c>
      <c r="B449" s="105">
        <v>1012</v>
      </c>
      <c r="C449" s="105" t="s">
        <v>238</v>
      </c>
      <c r="D449" s="105">
        <v>20</v>
      </c>
      <c r="E449" s="105">
        <v>276</v>
      </c>
      <c r="F449" s="105" t="s">
        <v>409</v>
      </c>
      <c r="G449" s="105">
        <v>2026</v>
      </c>
      <c r="H449" s="105" t="s">
        <v>295</v>
      </c>
      <c r="I449" s="105">
        <v>7</v>
      </c>
      <c r="J449" s="105" t="s">
        <v>290</v>
      </c>
      <c r="K449" s="105">
        <v>18</v>
      </c>
      <c r="L449" s="105">
        <v>10307502</v>
      </c>
      <c r="M449" s="105">
        <v>0</v>
      </c>
      <c r="N449" s="105" t="s">
        <v>258</v>
      </c>
      <c r="O449" s="105" t="s">
        <v>241</v>
      </c>
      <c r="P449" s="105" t="s">
        <v>249</v>
      </c>
      <c r="Q449" s="105">
        <v>0</v>
      </c>
      <c r="R449" s="105">
        <v>0</v>
      </c>
      <c r="S449" s="105">
        <v>0</v>
      </c>
      <c r="T449" s="105">
        <v>0</v>
      </c>
      <c r="U449" s="105">
        <v>0</v>
      </c>
      <c r="V449" s="105">
        <v>24432.880000000001</v>
      </c>
      <c r="W449" s="105">
        <v>24432.880000000001</v>
      </c>
      <c r="X449" s="105">
        <v>0</v>
      </c>
      <c r="Y449" s="105">
        <v>0</v>
      </c>
      <c r="Z449" s="105">
        <v>0</v>
      </c>
      <c r="AA449" s="105">
        <v>0</v>
      </c>
      <c r="AB449" s="105">
        <v>0</v>
      </c>
      <c r="AC449" s="105">
        <v>0</v>
      </c>
      <c r="AD449" s="105">
        <v>0</v>
      </c>
      <c r="AE449" s="105">
        <v>0</v>
      </c>
      <c r="AF449" s="105">
        <v>0</v>
      </c>
      <c r="AG449" s="105">
        <v>0</v>
      </c>
      <c r="AH449" s="105">
        <v>0</v>
      </c>
      <c r="AI449" s="105">
        <v>0</v>
      </c>
      <c r="AJ449" s="181" t="str">
        <f>VLOOKUP($P449,[1]Map!$B$2:$C$7,2,FALSE)</f>
        <v>Sewer</v>
      </c>
      <c r="AK449" s="181" t="str">
        <f>VLOOKUP($H449,[1]Map!$F$2:$G$47,2,FALSE)</f>
        <v>Flow Through</v>
      </c>
      <c r="AL449" s="196">
        <f t="shared" si="48"/>
        <v>0</v>
      </c>
      <c r="AM449" s="196">
        <f t="shared" si="49"/>
        <v>0</v>
      </c>
      <c r="AN449" s="196">
        <f t="shared" si="53"/>
        <v>0</v>
      </c>
      <c r="AO449" s="196">
        <f t="shared" si="54"/>
        <v>0</v>
      </c>
      <c r="AP449" s="196">
        <f t="shared" si="50"/>
        <v>0</v>
      </c>
      <c r="AQ449" s="196">
        <f t="shared" si="51"/>
        <v>0</v>
      </c>
      <c r="AR449" s="196">
        <f t="shared" si="52"/>
        <v>0</v>
      </c>
      <c r="AS449" s="204" t="e">
        <f t="shared" si="55"/>
        <v>#DIV/0!</v>
      </c>
      <c r="AV449" s="197"/>
    </row>
    <row r="450" spans="1:48">
      <c r="A450" s="105">
        <v>2</v>
      </c>
      <c r="B450" s="105">
        <v>1012</v>
      </c>
      <c r="C450" s="105" t="s">
        <v>238</v>
      </c>
      <c r="D450" s="105">
        <v>20</v>
      </c>
      <c r="E450" s="105">
        <v>276</v>
      </c>
      <c r="F450" s="105" t="s">
        <v>409</v>
      </c>
      <c r="G450" s="105">
        <v>2026</v>
      </c>
      <c r="H450" s="105" t="s">
        <v>303</v>
      </c>
      <c r="I450" s="105">
        <v>7</v>
      </c>
      <c r="J450" s="105" t="s">
        <v>290</v>
      </c>
      <c r="K450" s="105">
        <v>17</v>
      </c>
      <c r="L450" s="105">
        <v>10307004</v>
      </c>
      <c r="M450" s="105">
        <v>-1</v>
      </c>
      <c r="N450" s="105" t="s">
        <v>270</v>
      </c>
      <c r="O450" s="105" t="s">
        <v>241</v>
      </c>
      <c r="P450" s="105" t="s">
        <v>249</v>
      </c>
      <c r="Q450" s="105">
        <v>0</v>
      </c>
      <c r="R450" s="105">
        <v>0</v>
      </c>
      <c r="S450" s="105">
        <v>0</v>
      </c>
      <c r="T450" s="105">
        <v>0</v>
      </c>
      <c r="U450" s="105">
        <v>0</v>
      </c>
      <c r="V450" s="105">
        <v>0</v>
      </c>
      <c r="W450" s="105">
        <v>0</v>
      </c>
      <c r="X450" s="105">
        <v>0</v>
      </c>
      <c r="Y450" s="105">
        <v>0</v>
      </c>
      <c r="Z450" s="105">
        <v>0</v>
      </c>
      <c r="AA450" s="105">
        <v>0</v>
      </c>
      <c r="AB450" s="105">
        <v>0</v>
      </c>
      <c r="AC450" s="105">
        <v>0</v>
      </c>
      <c r="AD450" s="105">
        <v>0</v>
      </c>
      <c r="AE450" s="105">
        <v>0</v>
      </c>
      <c r="AF450" s="105">
        <v>0</v>
      </c>
      <c r="AG450" s="105">
        <v>0</v>
      </c>
      <c r="AH450" s="105">
        <v>0</v>
      </c>
      <c r="AI450" s="105">
        <v>0</v>
      </c>
      <c r="AJ450" s="181" t="str">
        <f>VLOOKUP($P450,[1]Map!$B$2:$C$7,2,FALSE)</f>
        <v>Sewer</v>
      </c>
      <c r="AK450" s="181" t="str">
        <f>VLOOKUP($H450,[1]Map!$F$2:$G$47,2,FALSE)</f>
        <v>Taxable CIAC</v>
      </c>
      <c r="AL450" s="196">
        <f t="shared" ref="AL450:AL513" si="56">Z450+AA450</f>
        <v>0</v>
      </c>
      <c r="AM450" s="196">
        <f t="shared" ref="AM450:AM513" si="57">+X450+Y450</f>
        <v>0</v>
      </c>
      <c r="AN450" s="196">
        <f t="shared" si="53"/>
        <v>0</v>
      </c>
      <c r="AO450" s="196">
        <f t="shared" si="54"/>
        <v>0</v>
      </c>
      <c r="AP450" s="196">
        <f t="shared" ref="AP450:AP513" si="58">+W450-V450</f>
        <v>0</v>
      </c>
      <c r="AQ450" s="196">
        <f t="shared" ref="AQ450:AQ513" si="59">+AN450+AO450+AP450</f>
        <v>0</v>
      </c>
      <c r="AR450" s="196">
        <f t="shared" ref="AR450:AR513" si="60">U450-S450</f>
        <v>0</v>
      </c>
      <c r="AS450" s="204" t="e">
        <f t="shared" si="55"/>
        <v>#DIV/0!</v>
      </c>
      <c r="AV450" s="197"/>
    </row>
    <row r="451" spans="1:48">
      <c r="A451" s="105">
        <v>2</v>
      </c>
      <c r="B451" s="105">
        <v>1012</v>
      </c>
      <c r="C451" s="105" t="s">
        <v>238</v>
      </c>
      <c r="D451" s="105">
        <v>20</v>
      </c>
      <c r="E451" s="105">
        <v>276</v>
      </c>
      <c r="F451" s="105" t="s">
        <v>409</v>
      </c>
      <c r="G451" s="105">
        <v>2026</v>
      </c>
      <c r="H451" s="105" t="s">
        <v>289</v>
      </c>
      <c r="I451" s="105">
        <v>7</v>
      </c>
      <c r="J451" s="105" t="s">
        <v>290</v>
      </c>
      <c r="K451" s="105">
        <v>17</v>
      </c>
      <c r="L451" s="105">
        <v>27</v>
      </c>
      <c r="M451" s="105">
        <v>1</v>
      </c>
      <c r="N451" s="105" t="s">
        <v>239</v>
      </c>
      <c r="O451" s="105" t="s">
        <v>241</v>
      </c>
      <c r="P451" s="105" t="s">
        <v>250</v>
      </c>
      <c r="Q451" s="105">
        <v>0</v>
      </c>
      <c r="R451" s="105">
        <v>0</v>
      </c>
      <c r="S451" s="105">
        <v>62421.11</v>
      </c>
      <c r="T451" s="105">
        <v>-11307.44</v>
      </c>
      <c r="U451" s="105">
        <v>51113.67</v>
      </c>
      <c r="V451" s="105">
        <v>-1533175.51</v>
      </c>
      <c r="W451" s="105">
        <v>-456276.54000000004</v>
      </c>
      <c r="X451" s="105">
        <v>0</v>
      </c>
      <c r="Y451" s="105">
        <v>6519347.0099999998</v>
      </c>
      <c r="Z451" s="105">
        <v>5442448.04</v>
      </c>
      <c r="AA451" s="105">
        <v>0</v>
      </c>
      <c r="AB451" s="105">
        <v>0</v>
      </c>
      <c r="AC451" s="105">
        <v>1076898.97</v>
      </c>
      <c r="AD451" s="105">
        <v>0</v>
      </c>
      <c r="AE451" s="105">
        <v>0</v>
      </c>
      <c r="AF451" s="105">
        <v>0</v>
      </c>
      <c r="AG451" s="105">
        <v>0</v>
      </c>
      <c r="AH451" s="105">
        <v>0</v>
      </c>
      <c r="AI451" s="105">
        <v>0</v>
      </c>
      <c r="AJ451" s="181" t="str">
        <f>VLOOKUP($P451,[1]Map!$B$2:$C$7,2,FALSE)</f>
        <v>Water</v>
      </c>
      <c r="AK451" s="181" t="str">
        <f>VLOOKUP($H451,[1]Map!$F$2:$G$47,2,FALSE)</f>
        <v>COR</v>
      </c>
      <c r="AL451" s="196">
        <f t="shared" si="56"/>
        <v>5442448.04</v>
      </c>
      <c r="AM451" s="196">
        <f t="shared" si="57"/>
        <v>6519347.0099999998</v>
      </c>
      <c r="AN451" s="196">
        <f t="shared" ref="AN451:AN514" si="61">+AL451-AM451</f>
        <v>-1076898.9699999997</v>
      </c>
      <c r="AO451" s="196">
        <f t="shared" ref="AO451:AO514" si="62">AB451</f>
        <v>0</v>
      </c>
      <c r="AP451" s="196">
        <f t="shared" si="58"/>
        <v>1076898.97</v>
      </c>
      <c r="AQ451" s="196">
        <f t="shared" si="59"/>
        <v>0</v>
      </c>
      <c r="AR451" s="196">
        <f t="shared" si="60"/>
        <v>-11307.440000000002</v>
      </c>
      <c r="AS451" s="204">
        <f t="shared" ref="AS451:AS514" si="63">AR451/AP451</f>
        <v>-1.0500000756802658E-2</v>
      </c>
      <c r="AV451" s="197"/>
    </row>
    <row r="452" spans="1:48">
      <c r="A452" s="105">
        <v>2</v>
      </c>
      <c r="B452" s="105">
        <v>1012</v>
      </c>
      <c r="C452" s="105" t="s">
        <v>238</v>
      </c>
      <c r="D452" s="105">
        <v>20</v>
      </c>
      <c r="E452" s="105">
        <v>276</v>
      </c>
      <c r="F452" s="105" t="s">
        <v>409</v>
      </c>
      <c r="G452" s="105">
        <v>2026</v>
      </c>
      <c r="H452" s="105" t="s">
        <v>291</v>
      </c>
      <c r="I452" s="105">
        <v>7</v>
      </c>
      <c r="J452" s="105" t="s">
        <v>290</v>
      </c>
      <c r="K452" s="105">
        <v>17</v>
      </c>
      <c r="L452" s="105">
        <v>25</v>
      </c>
      <c r="M452" s="105">
        <v>1</v>
      </c>
      <c r="N452" s="105" t="s">
        <v>239</v>
      </c>
      <c r="O452" s="105" t="s">
        <v>241</v>
      </c>
      <c r="P452" s="105" t="s">
        <v>250</v>
      </c>
      <c r="Q452" s="105">
        <v>0</v>
      </c>
      <c r="R452" s="105">
        <v>0</v>
      </c>
      <c r="S452" s="105">
        <v>-3301473.82</v>
      </c>
      <c r="T452" s="105">
        <v>-152580.04</v>
      </c>
      <c r="U452" s="105">
        <v>-3364397.06</v>
      </c>
      <c r="V452" s="105">
        <v>188862205.75999999</v>
      </c>
      <c r="W452" s="105">
        <v>198816939.88999999</v>
      </c>
      <c r="X452" s="105">
        <v>28208006.640000001</v>
      </c>
      <c r="Y452" s="105">
        <v>1729190.6400000001</v>
      </c>
      <c r="Z452" s="105">
        <v>19982463.149999999</v>
      </c>
      <c r="AA452" s="105">
        <v>0</v>
      </c>
      <c r="AB452" s="105">
        <v>0</v>
      </c>
      <c r="AC452" s="105">
        <v>9954734.1300000008</v>
      </c>
      <c r="AD452" s="105">
        <v>0</v>
      </c>
      <c r="AE452" s="105">
        <v>0</v>
      </c>
      <c r="AF452" s="105">
        <v>0</v>
      </c>
      <c r="AG452" s="105">
        <v>0</v>
      </c>
      <c r="AH452" s="105">
        <v>0</v>
      </c>
      <c r="AI452" s="105">
        <v>0</v>
      </c>
      <c r="AJ452" s="181" t="str">
        <f>VLOOKUP($P452,[1]Map!$B$2:$C$7,2,FALSE)</f>
        <v>Water</v>
      </c>
      <c r="AK452" s="181" t="str">
        <f>VLOOKUP($H452,[1]Map!$F$2:$G$47,2,FALSE)</f>
        <v>Reg Def</v>
      </c>
      <c r="AL452" s="196">
        <f t="shared" si="56"/>
        <v>19982463.149999999</v>
      </c>
      <c r="AM452" s="196">
        <f t="shared" si="57"/>
        <v>29937197.280000001</v>
      </c>
      <c r="AN452" s="196">
        <f t="shared" si="61"/>
        <v>-9954734.1300000027</v>
      </c>
      <c r="AO452" s="196">
        <f t="shared" si="62"/>
        <v>0</v>
      </c>
      <c r="AP452" s="196">
        <f t="shared" si="58"/>
        <v>9954734.1299999952</v>
      </c>
      <c r="AQ452" s="196">
        <f t="shared" si="59"/>
        <v>0</v>
      </c>
      <c r="AR452" s="196">
        <f t="shared" si="60"/>
        <v>-62923.240000000224</v>
      </c>
      <c r="AS452" s="204">
        <f t="shared" si="63"/>
        <v>-6.3209362679383036E-3</v>
      </c>
      <c r="AV452" s="197"/>
    </row>
    <row r="453" spans="1:48">
      <c r="A453" s="105">
        <v>2</v>
      </c>
      <c r="B453" s="105">
        <v>1012</v>
      </c>
      <c r="C453" s="105" t="s">
        <v>238</v>
      </c>
      <c r="D453" s="105">
        <v>20</v>
      </c>
      <c r="E453" s="105">
        <v>276</v>
      </c>
      <c r="F453" s="105" t="s">
        <v>409</v>
      </c>
      <c r="G453" s="105">
        <v>2026</v>
      </c>
      <c r="H453" s="105" t="s">
        <v>293</v>
      </c>
      <c r="I453" s="105">
        <v>7</v>
      </c>
      <c r="J453" s="105" t="s">
        <v>290</v>
      </c>
      <c r="K453" s="105">
        <v>17</v>
      </c>
      <c r="L453" s="105">
        <v>10307001</v>
      </c>
      <c r="M453" s="105">
        <v>0</v>
      </c>
      <c r="N453" s="105" t="s">
        <v>258</v>
      </c>
      <c r="O453" s="105" t="s">
        <v>241</v>
      </c>
      <c r="P453" s="105" t="s">
        <v>250</v>
      </c>
      <c r="Q453" s="105">
        <v>0</v>
      </c>
      <c r="R453" s="105">
        <v>0</v>
      </c>
      <c r="S453" s="105">
        <v>-193362.88</v>
      </c>
      <c r="T453" s="105">
        <v>0</v>
      </c>
      <c r="U453" s="105">
        <v>-186722.86000000002</v>
      </c>
      <c r="V453" s="105">
        <v>10337177.970000001</v>
      </c>
      <c r="W453" s="105">
        <v>9987365.0399999991</v>
      </c>
      <c r="X453" s="105">
        <v>0</v>
      </c>
      <c r="Y453" s="105">
        <v>0</v>
      </c>
      <c r="Z453" s="105">
        <v>349812.93</v>
      </c>
      <c r="AA453" s="105">
        <v>0</v>
      </c>
      <c r="AB453" s="105">
        <v>0</v>
      </c>
      <c r="AC453" s="105">
        <v>-349812.93</v>
      </c>
      <c r="AD453" s="105">
        <v>0</v>
      </c>
      <c r="AE453" s="105">
        <v>0</v>
      </c>
      <c r="AF453" s="105">
        <v>0</v>
      </c>
      <c r="AG453" s="105">
        <v>0</v>
      </c>
      <c r="AH453" s="105">
        <v>0</v>
      </c>
      <c r="AI453" s="105">
        <v>0</v>
      </c>
      <c r="AJ453" s="181" t="str">
        <f>VLOOKUP($P453,[1]Map!$B$2:$C$7,2,FALSE)</f>
        <v>Water</v>
      </c>
      <c r="AK453" s="181" t="str">
        <f>VLOOKUP($H453,[1]Map!$F$2:$G$47,2,FALSE)</f>
        <v>Reg Def</v>
      </c>
      <c r="AL453" s="196">
        <f t="shared" si="56"/>
        <v>349812.93</v>
      </c>
      <c r="AM453" s="196">
        <f t="shared" si="57"/>
        <v>0</v>
      </c>
      <c r="AN453" s="196">
        <f t="shared" si="61"/>
        <v>349812.93</v>
      </c>
      <c r="AO453" s="196">
        <f t="shared" si="62"/>
        <v>0</v>
      </c>
      <c r="AP453" s="196">
        <f t="shared" si="58"/>
        <v>-349812.93000000156</v>
      </c>
      <c r="AQ453" s="196">
        <f t="shared" si="59"/>
        <v>-1.57160684466362E-9</v>
      </c>
      <c r="AR453" s="196">
        <f t="shared" si="60"/>
        <v>6640.0199999999895</v>
      </c>
      <c r="AS453" s="204">
        <f t="shared" si="63"/>
        <v>-1.8981631124955729E-2</v>
      </c>
      <c r="AV453" s="197"/>
    </row>
    <row r="454" spans="1:48">
      <c r="A454" s="105">
        <v>2</v>
      </c>
      <c r="B454" s="105">
        <v>1012</v>
      </c>
      <c r="C454" s="105" t="s">
        <v>238</v>
      </c>
      <c r="D454" s="105">
        <v>20</v>
      </c>
      <c r="E454" s="105">
        <v>276</v>
      </c>
      <c r="F454" s="105" t="s">
        <v>409</v>
      </c>
      <c r="G454" s="105">
        <v>2026</v>
      </c>
      <c r="H454" s="105" t="s">
        <v>294</v>
      </c>
      <c r="I454" s="105">
        <v>7</v>
      </c>
      <c r="J454" s="105" t="s">
        <v>290</v>
      </c>
      <c r="K454" s="105">
        <v>17</v>
      </c>
      <c r="L454" s="105">
        <v>10307002</v>
      </c>
      <c r="M454" s="105">
        <v>0</v>
      </c>
      <c r="N454" s="105" t="s">
        <v>258</v>
      </c>
      <c r="O454" s="105" t="s">
        <v>241</v>
      </c>
      <c r="P454" s="105" t="s">
        <v>250</v>
      </c>
      <c r="Q454" s="105">
        <v>0</v>
      </c>
      <c r="R454" s="105">
        <v>0</v>
      </c>
      <c r="S454" s="105">
        <v>-102805.08</v>
      </c>
      <c r="T454" s="105">
        <v>0</v>
      </c>
      <c r="U454" s="105">
        <v>-98625.600000000006</v>
      </c>
      <c r="V454" s="105">
        <v>4895468.8</v>
      </c>
      <c r="W454" s="105">
        <v>4696444.24</v>
      </c>
      <c r="X454" s="105">
        <v>0</v>
      </c>
      <c r="Y454" s="105">
        <v>0</v>
      </c>
      <c r="Z454" s="105">
        <v>199024.56</v>
      </c>
      <c r="AA454" s="105">
        <v>0</v>
      </c>
      <c r="AB454" s="105">
        <v>0</v>
      </c>
      <c r="AC454" s="105">
        <v>-199024.56</v>
      </c>
      <c r="AD454" s="105">
        <v>0</v>
      </c>
      <c r="AE454" s="105">
        <v>0</v>
      </c>
      <c r="AF454" s="105">
        <v>0</v>
      </c>
      <c r="AG454" s="105">
        <v>0</v>
      </c>
      <c r="AH454" s="105">
        <v>0</v>
      </c>
      <c r="AI454" s="105">
        <v>0</v>
      </c>
      <c r="AJ454" s="181" t="str">
        <f>VLOOKUP($P454,[1]Map!$B$2:$C$7,2,FALSE)</f>
        <v>Water</v>
      </c>
      <c r="AK454" s="181" t="str">
        <f>VLOOKUP($H454,[1]Map!$F$2:$G$47,2,FALSE)</f>
        <v>Reg Def</v>
      </c>
      <c r="AL454" s="196">
        <f t="shared" si="56"/>
        <v>199024.56</v>
      </c>
      <c r="AM454" s="196">
        <f t="shared" si="57"/>
        <v>0</v>
      </c>
      <c r="AN454" s="196">
        <f t="shared" si="61"/>
        <v>199024.56</v>
      </c>
      <c r="AO454" s="196">
        <f t="shared" si="62"/>
        <v>0</v>
      </c>
      <c r="AP454" s="196">
        <f t="shared" si="58"/>
        <v>-199024.55999999959</v>
      </c>
      <c r="AQ454" s="196">
        <f t="shared" si="59"/>
        <v>4.0745362639427185E-10</v>
      </c>
      <c r="AR454" s="196">
        <f t="shared" si="60"/>
        <v>4179.4799999999959</v>
      </c>
      <c r="AS454" s="204">
        <f t="shared" si="63"/>
        <v>-2.0999820323682687E-2</v>
      </c>
      <c r="AV454" s="197"/>
    </row>
    <row r="455" spans="1:48">
      <c r="A455" s="105">
        <v>2</v>
      </c>
      <c r="B455" s="105">
        <v>1012</v>
      </c>
      <c r="C455" s="105" t="s">
        <v>238</v>
      </c>
      <c r="D455" s="105">
        <v>20</v>
      </c>
      <c r="E455" s="105">
        <v>276</v>
      </c>
      <c r="F455" s="105" t="s">
        <v>409</v>
      </c>
      <c r="G455" s="105">
        <v>2026</v>
      </c>
      <c r="H455" s="105" t="s">
        <v>296</v>
      </c>
      <c r="I455" s="105">
        <v>7</v>
      </c>
      <c r="J455" s="105" t="s">
        <v>290</v>
      </c>
      <c r="K455" s="105">
        <v>17</v>
      </c>
      <c r="L455" s="105">
        <v>10307017</v>
      </c>
      <c r="M455" s="105">
        <v>0</v>
      </c>
      <c r="N455" s="105" t="s">
        <v>258</v>
      </c>
      <c r="O455" s="105" t="s">
        <v>241</v>
      </c>
      <c r="P455" s="105" t="s">
        <v>250</v>
      </c>
      <c r="Q455" s="105">
        <v>0</v>
      </c>
      <c r="R455" s="105">
        <v>0</v>
      </c>
      <c r="S455" s="105">
        <v>-57371.58</v>
      </c>
      <c r="T455" s="105">
        <v>0</v>
      </c>
      <c r="U455" s="105">
        <v>-54492.81</v>
      </c>
      <c r="V455" s="105">
        <v>2698181.24</v>
      </c>
      <c r="W455" s="105">
        <v>2553677.9300000002</v>
      </c>
      <c r="X455" s="105">
        <v>0</v>
      </c>
      <c r="Y455" s="105">
        <v>0</v>
      </c>
      <c r="Z455" s="105">
        <v>144503.31</v>
      </c>
      <c r="AA455" s="105">
        <v>0</v>
      </c>
      <c r="AB455" s="105">
        <v>0</v>
      </c>
      <c r="AC455" s="105">
        <v>-144503.31</v>
      </c>
      <c r="AD455" s="105">
        <v>0</v>
      </c>
      <c r="AE455" s="105">
        <v>0</v>
      </c>
      <c r="AF455" s="105">
        <v>0</v>
      </c>
      <c r="AG455" s="105">
        <v>0</v>
      </c>
      <c r="AH455" s="105">
        <v>0</v>
      </c>
      <c r="AI455" s="105">
        <v>0</v>
      </c>
      <c r="AJ455" s="181" t="str">
        <f>VLOOKUP($P455,[1]Map!$B$2:$C$7,2,FALSE)</f>
        <v>Water</v>
      </c>
      <c r="AK455" s="181" t="str">
        <f>VLOOKUP($H455,[1]Map!$F$2:$G$47,2,FALSE)</f>
        <v>Reg Def</v>
      </c>
      <c r="AL455" s="196">
        <f t="shared" si="56"/>
        <v>144503.31</v>
      </c>
      <c r="AM455" s="196">
        <f t="shared" si="57"/>
        <v>0</v>
      </c>
      <c r="AN455" s="196">
        <f t="shared" si="61"/>
        <v>144503.31</v>
      </c>
      <c r="AO455" s="196">
        <f t="shared" si="62"/>
        <v>0</v>
      </c>
      <c r="AP455" s="196">
        <f t="shared" si="58"/>
        <v>-144503.31000000006</v>
      </c>
      <c r="AQ455" s="196">
        <f t="shared" si="59"/>
        <v>0</v>
      </c>
      <c r="AR455" s="196">
        <f t="shared" si="60"/>
        <v>2878.7700000000041</v>
      </c>
      <c r="AS455" s="204">
        <f t="shared" si="63"/>
        <v>-1.9921827396202917E-2</v>
      </c>
      <c r="AV455" s="197"/>
    </row>
    <row r="456" spans="1:48">
      <c r="A456" s="105">
        <v>2</v>
      </c>
      <c r="B456" s="105">
        <v>1012</v>
      </c>
      <c r="C456" s="105" t="s">
        <v>238</v>
      </c>
      <c r="D456" s="105">
        <v>20</v>
      </c>
      <c r="E456" s="105">
        <v>276</v>
      </c>
      <c r="F456" s="105" t="s">
        <v>409</v>
      </c>
      <c r="G456" s="105">
        <v>2026</v>
      </c>
      <c r="H456" s="105" t="s">
        <v>300</v>
      </c>
      <c r="I456" s="105">
        <v>7</v>
      </c>
      <c r="J456" s="105" t="s">
        <v>290</v>
      </c>
      <c r="K456" s="105">
        <v>17</v>
      </c>
      <c r="L456" s="105">
        <v>23634765</v>
      </c>
      <c r="M456" s="105">
        <v>0</v>
      </c>
      <c r="N456" s="105" t="s">
        <v>258</v>
      </c>
      <c r="O456" s="105" t="s">
        <v>241</v>
      </c>
      <c r="P456" s="105" t="s">
        <v>250</v>
      </c>
      <c r="Q456" s="105">
        <v>0</v>
      </c>
      <c r="R456" s="105">
        <v>0</v>
      </c>
      <c r="S456" s="105">
        <v>36138.340000000004</v>
      </c>
      <c r="T456" s="105">
        <v>0</v>
      </c>
      <c r="U456" s="105">
        <v>35398.18</v>
      </c>
      <c r="V456" s="105">
        <v>-3441745.35</v>
      </c>
      <c r="W456" s="105">
        <v>-3371253.12</v>
      </c>
      <c r="X456" s="105">
        <v>0</v>
      </c>
      <c r="Y456" s="105">
        <v>0</v>
      </c>
      <c r="Z456" s="105">
        <v>-70492.23</v>
      </c>
      <c r="AA456" s="105">
        <v>0</v>
      </c>
      <c r="AB456" s="105">
        <v>0</v>
      </c>
      <c r="AC456" s="105">
        <v>70492.23</v>
      </c>
      <c r="AD456" s="105">
        <v>0</v>
      </c>
      <c r="AE456" s="105">
        <v>0</v>
      </c>
      <c r="AF456" s="105">
        <v>0</v>
      </c>
      <c r="AG456" s="105">
        <v>0</v>
      </c>
      <c r="AH456" s="105">
        <v>0</v>
      </c>
      <c r="AI456" s="105">
        <v>0</v>
      </c>
      <c r="AJ456" s="181" t="str">
        <f>VLOOKUP($P456,[1]Map!$B$2:$C$7,2,FALSE)</f>
        <v>Water</v>
      </c>
      <c r="AK456" s="181" t="str">
        <f>VLOOKUP($H456,[1]Map!$F$2:$G$47,2,FALSE)</f>
        <v>Taxable CIAC</v>
      </c>
      <c r="AL456" s="196">
        <f t="shared" si="56"/>
        <v>-70492.23</v>
      </c>
      <c r="AM456" s="196">
        <f t="shared" si="57"/>
        <v>0</v>
      </c>
      <c r="AN456" s="196">
        <f t="shared" si="61"/>
        <v>-70492.23</v>
      </c>
      <c r="AO456" s="196">
        <f t="shared" si="62"/>
        <v>0</v>
      </c>
      <c r="AP456" s="196">
        <f t="shared" si="58"/>
        <v>70492.229999999981</v>
      </c>
      <c r="AQ456" s="196">
        <f t="shared" si="59"/>
        <v>0</v>
      </c>
      <c r="AR456" s="196">
        <f t="shared" si="60"/>
        <v>-740.16000000000349</v>
      </c>
      <c r="AS456" s="204">
        <f t="shared" si="63"/>
        <v>-1.0499880625141291E-2</v>
      </c>
      <c r="AV456" s="197"/>
    </row>
    <row r="457" spans="1:48">
      <c r="A457" s="105">
        <v>2</v>
      </c>
      <c r="B457" s="105">
        <v>1012</v>
      </c>
      <c r="C457" s="105" t="s">
        <v>238</v>
      </c>
      <c r="D457" s="105">
        <v>20</v>
      </c>
      <c r="E457" s="105">
        <v>276</v>
      </c>
      <c r="F457" s="105" t="s">
        <v>409</v>
      </c>
      <c r="G457" s="105">
        <v>2026</v>
      </c>
      <c r="H457" s="105" t="s">
        <v>297</v>
      </c>
      <c r="I457" s="105">
        <v>7</v>
      </c>
      <c r="J457" s="105" t="s">
        <v>290</v>
      </c>
      <c r="K457" s="105">
        <v>17</v>
      </c>
      <c r="L457" s="105">
        <v>10307012</v>
      </c>
      <c r="M457" s="105">
        <v>0</v>
      </c>
      <c r="N457" s="105" t="s">
        <v>258</v>
      </c>
      <c r="O457" s="105" t="s">
        <v>241</v>
      </c>
      <c r="P457" s="105" t="s">
        <v>250</v>
      </c>
      <c r="Q457" s="105">
        <v>0</v>
      </c>
      <c r="R457" s="105">
        <v>0</v>
      </c>
      <c r="S457" s="105">
        <v>48914.28</v>
      </c>
      <c r="T457" s="105">
        <v>0</v>
      </c>
      <c r="U457" s="105">
        <v>47009.88</v>
      </c>
      <c r="V457" s="105">
        <v>-2958908.64</v>
      </c>
      <c r="W457" s="105">
        <v>-2849794.45</v>
      </c>
      <c r="X457" s="105">
        <v>0</v>
      </c>
      <c r="Y457" s="105">
        <v>0</v>
      </c>
      <c r="Z457" s="105">
        <v>-109114.19</v>
      </c>
      <c r="AA457" s="105">
        <v>0</v>
      </c>
      <c r="AB457" s="105">
        <v>0</v>
      </c>
      <c r="AC457" s="105">
        <v>109114.19</v>
      </c>
      <c r="AD457" s="105">
        <v>0</v>
      </c>
      <c r="AE457" s="105">
        <v>0</v>
      </c>
      <c r="AF457" s="105">
        <v>0</v>
      </c>
      <c r="AG457" s="105">
        <v>0</v>
      </c>
      <c r="AH457" s="105">
        <v>0</v>
      </c>
      <c r="AI457" s="105">
        <v>0</v>
      </c>
      <c r="AJ457" s="181" t="str">
        <f>VLOOKUP($P457,[1]Map!$B$2:$C$7,2,FALSE)</f>
        <v>Water</v>
      </c>
      <c r="AK457" s="181" t="str">
        <f>VLOOKUP($H457,[1]Map!$F$2:$G$47,2,FALSE)</f>
        <v>Reg Def</v>
      </c>
      <c r="AL457" s="196">
        <f t="shared" si="56"/>
        <v>-109114.19</v>
      </c>
      <c r="AM457" s="196">
        <f t="shared" si="57"/>
        <v>0</v>
      </c>
      <c r="AN457" s="196">
        <f t="shared" si="61"/>
        <v>-109114.19</v>
      </c>
      <c r="AO457" s="196">
        <f t="shared" si="62"/>
        <v>0</v>
      </c>
      <c r="AP457" s="196">
        <f t="shared" si="58"/>
        <v>109114.18999999994</v>
      </c>
      <c r="AQ457" s="196">
        <f t="shared" si="59"/>
        <v>0</v>
      </c>
      <c r="AR457" s="196">
        <f t="shared" si="60"/>
        <v>-1904.4000000000015</v>
      </c>
      <c r="AS457" s="204">
        <f t="shared" si="63"/>
        <v>-1.7453275325601578E-2</v>
      </c>
      <c r="AV457" s="197"/>
    </row>
    <row r="458" spans="1:48">
      <c r="A458" s="105">
        <v>2</v>
      </c>
      <c r="B458" s="105">
        <v>1012</v>
      </c>
      <c r="C458" s="105" t="s">
        <v>238</v>
      </c>
      <c r="D458" s="105">
        <v>20</v>
      </c>
      <c r="E458" s="105">
        <v>276</v>
      </c>
      <c r="F458" s="105" t="s">
        <v>409</v>
      </c>
      <c r="G458" s="105">
        <v>2026</v>
      </c>
      <c r="H458" s="105" t="s">
        <v>298</v>
      </c>
      <c r="I458" s="105">
        <v>7</v>
      </c>
      <c r="J458" s="105" t="s">
        <v>290</v>
      </c>
      <c r="K458" s="105">
        <v>17</v>
      </c>
      <c r="L458" s="105">
        <v>10307010</v>
      </c>
      <c r="M458" s="105">
        <v>0</v>
      </c>
      <c r="N458" s="105" t="s">
        <v>258</v>
      </c>
      <c r="O458" s="105" t="s">
        <v>241</v>
      </c>
      <c r="P458" s="105" t="s">
        <v>250</v>
      </c>
      <c r="Q458" s="105">
        <v>0</v>
      </c>
      <c r="R458" s="105">
        <v>0</v>
      </c>
      <c r="S458" s="105">
        <v>247185.68</v>
      </c>
      <c r="T458" s="105">
        <v>0</v>
      </c>
      <c r="U458" s="105">
        <v>244061.77000000002</v>
      </c>
      <c r="V458" s="105">
        <v>-16054190.65</v>
      </c>
      <c r="W458" s="105">
        <v>-15773228.220000001</v>
      </c>
      <c r="X458" s="105">
        <v>0</v>
      </c>
      <c r="Y458" s="105">
        <v>0</v>
      </c>
      <c r="Z458" s="105">
        <v>-280962.43</v>
      </c>
      <c r="AA458" s="105">
        <v>0</v>
      </c>
      <c r="AB458" s="105">
        <v>0</v>
      </c>
      <c r="AC458" s="105">
        <v>280962.43</v>
      </c>
      <c r="AD458" s="105">
        <v>0</v>
      </c>
      <c r="AE458" s="105">
        <v>0</v>
      </c>
      <c r="AF458" s="105">
        <v>0</v>
      </c>
      <c r="AG458" s="105">
        <v>0</v>
      </c>
      <c r="AH458" s="105">
        <v>0</v>
      </c>
      <c r="AI458" s="105">
        <v>0</v>
      </c>
      <c r="AJ458" s="181" t="str">
        <f>VLOOKUP($P458,[1]Map!$B$2:$C$7,2,FALSE)</f>
        <v>Water</v>
      </c>
      <c r="AK458" s="181" t="str">
        <f>VLOOKUP($H458,[1]Map!$F$2:$G$47,2,FALSE)</f>
        <v>Reg Def</v>
      </c>
      <c r="AL458" s="196">
        <f t="shared" si="56"/>
        <v>-280962.43</v>
      </c>
      <c r="AM458" s="196">
        <f t="shared" si="57"/>
        <v>0</v>
      </c>
      <c r="AN458" s="196">
        <f t="shared" si="61"/>
        <v>-280962.43</v>
      </c>
      <c r="AO458" s="196">
        <f t="shared" si="62"/>
        <v>0</v>
      </c>
      <c r="AP458" s="196">
        <f t="shared" si="58"/>
        <v>280962.4299999997</v>
      </c>
      <c r="AQ458" s="196">
        <f t="shared" si="59"/>
        <v>0</v>
      </c>
      <c r="AR458" s="196">
        <f t="shared" si="60"/>
        <v>-3123.9099999999744</v>
      </c>
      <c r="AS458" s="204">
        <f t="shared" si="63"/>
        <v>-1.1118604006948465E-2</v>
      </c>
      <c r="AV458" s="197"/>
    </row>
    <row r="459" spans="1:48">
      <c r="A459" s="105">
        <v>2</v>
      </c>
      <c r="B459" s="105">
        <v>1012</v>
      </c>
      <c r="C459" s="105" t="s">
        <v>238</v>
      </c>
      <c r="D459" s="105">
        <v>20</v>
      </c>
      <c r="E459" s="105">
        <v>276</v>
      </c>
      <c r="F459" s="105" t="s">
        <v>409</v>
      </c>
      <c r="G459" s="105">
        <v>2026</v>
      </c>
      <c r="H459" s="105" t="s">
        <v>301</v>
      </c>
      <c r="I459" s="105">
        <v>7</v>
      </c>
      <c r="J459" s="105" t="s">
        <v>290</v>
      </c>
      <c r="K459" s="105">
        <v>17</v>
      </c>
      <c r="L459" s="105">
        <v>10307135</v>
      </c>
      <c r="M459" s="105">
        <v>0</v>
      </c>
      <c r="N459" s="105" t="s">
        <v>258</v>
      </c>
      <c r="O459" s="105" t="s">
        <v>241</v>
      </c>
      <c r="P459" s="105" t="s">
        <v>250</v>
      </c>
      <c r="Q459" s="105">
        <v>0</v>
      </c>
      <c r="R459" s="105">
        <v>0</v>
      </c>
      <c r="S459" s="105">
        <v>27435.68</v>
      </c>
      <c r="T459" s="105">
        <v>0</v>
      </c>
      <c r="U459" s="105">
        <v>26034.54</v>
      </c>
      <c r="V459" s="105">
        <v>-1306460.92</v>
      </c>
      <c r="W459" s="105">
        <v>-1239740.1200000001</v>
      </c>
      <c r="X459" s="105">
        <v>0</v>
      </c>
      <c r="Y459" s="105">
        <v>0</v>
      </c>
      <c r="Z459" s="105">
        <v>-66720.800000000003</v>
      </c>
      <c r="AA459" s="105">
        <v>0</v>
      </c>
      <c r="AB459" s="105">
        <v>0</v>
      </c>
      <c r="AC459" s="105">
        <v>66720.800000000003</v>
      </c>
      <c r="AD459" s="105">
        <v>0</v>
      </c>
      <c r="AE459" s="105">
        <v>0</v>
      </c>
      <c r="AF459" s="105">
        <v>0</v>
      </c>
      <c r="AG459" s="105">
        <v>0</v>
      </c>
      <c r="AH459" s="105">
        <v>0</v>
      </c>
      <c r="AI459" s="105">
        <v>0</v>
      </c>
      <c r="AJ459" s="181" t="str">
        <f>VLOOKUP($P459,[1]Map!$B$2:$C$7,2,FALSE)</f>
        <v>Water</v>
      </c>
      <c r="AK459" s="181" t="str">
        <f>VLOOKUP($H459,[1]Map!$F$2:$G$47,2,FALSE)</f>
        <v>Reg Def</v>
      </c>
      <c r="AL459" s="196">
        <f t="shared" si="56"/>
        <v>-66720.800000000003</v>
      </c>
      <c r="AM459" s="196">
        <f t="shared" si="57"/>
        <v>0</v>
      </c>
      <c r="AN459" s="196">
        <f t="shared" si="61"/>
        <v>-66720.800000000003</v>
      </c>
      <c r="AO459" s="196">
        <f t="shared" si="62"/>
        <v>0</v>
      </c>
      <c r="AP459" s="196">
        <f t="shared" si="58"/>
        <v>66720.799999999814</v>
      </c>
      <c r="AQ459" s="196">
        <f t="shared" si="59"/>
        <v>-1.8917489796876907E-10</v>
      </c>
      <c r="AR459" s="196">
        <f t="shared" si="60"/>
        <v>-1401.1399999999994</v>
      </c>
      <c r="AS459" s="204">
        <f t="shared" si="63"/>
        <v>-2.1000047961055673E-2</v>
      </c>
      <c r="AV459" s="197"/>
    </row>
    <row r="460" spans="1:48">
      <c r="A460" s="105">
        <v>2</v>
      </c>
      <c r="B460" s="105">
        <v>1012</v>
      </c>
      <c r="C460" s="105" t="s">
        <v>238</v>
      </c>
      <c r="D460" s="105">
        <v>20</v>
      </c>
      <c r="E460" s="105">
        <v>276</v>
      </c>
      <c r="F460" s="105" t="s">
        <v>409</v>
      </c>
      <c r="G460" s="105">
        <v>2026</v>
      </c>
      <c r="H460" s="105" t="s">
        <v>299</v>
      </c>
      <c r="I460" s="105">
        <v>7</v>
      </c>
      <c r="J460" s="105" t="s">
        <v>290</v>
      </c>
      <c r="K460" s="105">
        <v>17</v>
      </c>
      <c r="L460" s="105">
        <v>10307050</v>
      </c>
      <c r="M460" s="105">
        <v>0</v>
      </c>
      <c r="N460" s="105" t="s">
        <v>258</v>
      </c>
      <c r="O460" s="105" t="s">
        <v>241</v>
      </c>
      <c r="P460" s="105" t="s">
        <v>250</v>
      </c>
      <c r="Q460" s="105">
        <v>0</v>
      </c>
      <c r="R460" s="105">
        <v>0</v>
      </c>
      <c r="S460" s="105">
        <v>-2212460.54</v>
      </c>
      <c r="T460" s="105">
        <v>-291192.18</v>
      </c>
      <c r="U460" s="105">
        <v>-2424890.5699999998</v>
      </c>
      <c r="V460" s="105">
        <v>170118445.47</v>
      </c>
      <c r="W460" s="105">
        <v>192104093.33000001</v>
      </c>
      <c r="X460" s="105">
        <v>0</v>
      </c>
      <c r="Y460" s="105">
        <v>0</v>
      </c>
      <c r="Z460" s="105">
        <v>5746941.1399999997</v>
      </c>
      <c r="AA460" s="105">
        <v>0</v>
      </c>
      <c r="AB460" s="105">
        <v>-27732589</v>
      </c>
      <c r="AC460" s="105">
        <v>21985647.859999999</v>
      </c>
      <c r="AD460" s="105">
        <v>0</v>
      </c>
      <c r="AE460" s="105">
        <v>0</v>
      </c>
      <c r="AF460" s="105">
        <v>0</v>
      </c>
      <c r="AG460" s="105">
        <v>0</v>
      </c>
      <c r="AH460" s="105">
        <v>0</v>
      </c>
      <c r="AI460" s="105">
        <v>0</v>
      </c>
      <c r="AJ460" s="181" t="str">
        <f>VLOOKUP($P460,[1]Map!$B$2:$C$7,2,FALSE)</f>
        <v>Water</v>
      </c>
      <c r="AK460" s="181" t="str">
        <f>VLOOKUP($H460,[1]Map!$F$2:$G$47,2,FALSE)</f>
        <v>Repairs</v>
      </c>
      <c r="AL460" s="196">
        <f t="shared" si="56"/>
        <v>5746941.1399999997</v>
      </c>
      <c r="AM460" s="196">
        <f t="shared" si="57"/>
        <v>0</v>
      </c>
      <c r="AN460" s="196">
        <f t="shared" si="61"/>
        <v>5746941.1399999997</v>
      </c>
      <c r="AO460" s="196">
        <f t="shared" si="62"/>
        <v>-27732589</v>
      </c>
      <c r="AP460" s="196">
        <f t="shared" si="58"/>
        <v>21985647.860000014</v>
      </c>
      <c r="AQ460" s="196">
        <f t="shared" si="59"/>
        <v>0</v>
      </c>
      <c r="AR460" s="196">
        <f t="shared" si="60"/>
        <v>-212430.0299999998</v>
      </c>
      <c r="AS460" s="204">
        <f t="shared" si="63"/>
        <v>-9.6622137929575514E-3</v>
      </c>
      <c r="AV460" s="197"/>
    </row>
    <row r="461" spans="1:48">
      <c r="A461" s="105">
        <v>2</v>
      </c>
      <c r="B461" s="105">
        <v>1012</v>
      </c>
      <c r="C461" s="105" t="s">
        <v>238</v>
      </c>
      <c r="D461" s="105">
        <v>20</v>
      </c>
      <c r="E461" s="105">
        <v>276</v>
      </c>
      <c r="F461" s="105" t="s">
        <v>409</v>
      </c>
      <c r="G461" s="105">
        <v>2026</v>
      </c>
      <c r="H461" s="105" t="s">
        <v>295</v>
      </c>
      <c r="I461" s="105">
        <v>7</v>
      </c>
      <c r="J461" s="105" t="s">
        <v>290</v>
      </c>
      <c r="K461" s="105">
        <v>18</v>
      </c>
      <c r="L461" s="105">
        <v>10307502</v>
      </c>
      <c r="M461" s="105">
        <v>0</v>
      </c>
      <c r="N461" s="105" t="s">
        <v>258</v>
      </c>
      <c r="O461" s="105" t="s">
        <v>241</v>
      </c>
      <c r="P461" s="105" t="s">
        <v>250</v>
      </c>
      <c r="Q461" s="105">
        <v>0</v>
      </c>
      <c r="R461" s="105">
        <v>0</v>
      </c>
      <c r="S461" s="105">
        <v>0</v>
      </c>
      <c r="T461" s="105">
        <v>0</v>
      </c>
      <c r="U461" s="105">
        <v>0</v>
      </c>
      <c r="V461" s="105">
        <v>4642128.46</v>
      </c>
      <c r="W461" s="105">
        <v>5446251.4000000004</v>
      </c>
      <c r="X461" s="105">
        <v>0</v>
      </c>
      <c r="Y461" s="105">
        <v>0</v>
      </c>
      <c r="Z461" s="105">
        <v>147003.06</v>
      </c>
      <c r="AA461" s="105">
        <v>0</v>
      </c>
      <c r="AB461" s="105">
        <v>-951126</v>
      </c>
      <c r="AC461" s="105">
        <v>804122.94000000006</v>
      </c>
      <c r="AD461" s="105">
        <v>0</v>
      </c>
      <c r="AE461" s="105">
        <v>0</v>
      </c>
      <c r="AF461" s="105">
        <v>0</v>
      </c>
      <c r="AG461" s="105">
        <v>0</v>
      </c>
      <c r="AH461" s="105">
        <v>0</v>
      </c>
      <c r="AI461" s="105">
        <v>0</v>
      </c>
      <c r="AJ461" s="181" t="str">
        <f>VLOOKUP($P461,[1]Map!$B$2:$C$7,2,FALSE)</f>
        <v>Water</v>
      </c>
      <c r="AK461" s="181" t="str">
        <f>VLOOKUP($H461,[1]Map!$F$2:$G$47,2,FALSE)</f>
        <v>Flow Through</v>
      </c>
      <c r="AL461" s="196">
        <f t="shared" si="56"/>
        <v>147003.06</v>
      </c>
      <c r="AM461" s="196">
        <f t="shared" si="57"/>
        <v>0</v>
      </c>
      <c r="AN461" s="196">
        <f t="shared" si="61"/>
        <v>147003.06</v>
      </c>
      <c r="AO461" s="196">
        <f t="shared" si="62"/>
        <v>-951126</v>
      </c>
      <c r="AP461" s="196">
        <f t="shared" si="58"/>
        <v>804122.94000000041</v>
      </c>
      <c r="AQ461" s="196">
        <f t="shared" si="59"/>
        <v>0</v>
      </c>
      <c r="AR461" s="196">
        <f t="shared" si="60"/>
        <v>0</v>
      </c>
      <c r="AS461" s="204">
        <f t="shared" si="63"/>
        <v>0</v>
      </c>
      <c r="AV461" s="197"/>
    </row>
    <row r="462" spans="1:48">
      <c r="A462" s="105">
        <v>2</v>
      </c>
      <c r="B462" s="105">
        <v>1012</v>
      </c>
      <c r="C462" s="105" t="s">
        <v>238</v>
      </c>
      <c r="D462" s="105">
        <v>20</v>
      </c>
      <c r="E462" s="105">
        <v>276</v>
      </c>
      <c r="F462" s="105" t="s">
        <v>409</v>
      </c>
      <c r="G462" s="105">
        <v>2026</v>
      </c>
      <c r="H462" s="105" t="s">
        <v>303</v>
      </c>
      <c r="I462" s="105">
        <v>7</v>
      </c>
      <c r="J462" s="105" t="s">
        <v>290</v>
      </c>
      <c r="K462" s="105">
        <v>17</v>
      </c>
      <c r="L462" s="105">
        <v>10307004</v>
      </c>
      <c r="M462" s="105">
        <v>-1</v>
      </c>
      <c r="N462" s="105" t="s">
        <v>270</v>
      </c>
      <c r="O462" s="105" t="s">
        <v>241</v>
      </c>
      <c r="P462" s="105" t="s">
        <v>250</v>
      </c>
      <c r="Q462" s="105">
        <v>0</v>
      </c>
      <c r="R462" s="105">
        <v>0</v>
      </c>
      <c r="S462" s="105">
        <v>230838.82</v>
      </c>
      <c r="T462" s="105">
        <v>945</v>
      </c>
      <c r="U462" s="105">
        <v>216324.5</v>
      </c>
      <c r="V462" s="105">
        <v>-16753673.52</v>
      </c>
      <c r="W462" s="105">
        <v>-15822719.109999999</v>
      </c>
      <c r="X462" s="105">
        <v>1020954.41</v>
      </c>
      <c r="Y462" s="105">
        <v>0</v>
      </c>
      <c r="Z462" s="105">
        <v>0</v>
      </c>
      <c r="AA462" s="105">
        <v>0</v>
      </c>
      <c r="AB462" s="105">
        <v>90000</v>
      </c>
      <c r="AC462" s="105">
        <v>930954.41</v>
      </c>
      <c r="AD462" s="105">
        <v>0</v>
      </c>
      <c r="AE462" s="105">
        <v>0</v>
      </c>
      <c r="AF462" s="105">
        <v>0</v>
      </c>
      <c r="AG462" s="105">
        <v>0</v>
      </c>
      <c r="AH462" s="105">
        <v>0</v>
      </c>
      <c r="AI462" s="105">
        <v>0</v>
      </c>
      <c r="AJ462" s="181" t="str">
        <f>VLOOKUP($P462,[1]Map!$B$2:$C$7,2,FALSE)</f>
        <v>Water</v>
      </c>
      <c r="AK462" s="181" t="str">
        <f>VLOOKUP($H462,[1]Map!$F$2:$G$47,2,FALSE)</f>
        <v>Taxable CIAC</v>
      </c>
      <c r="AL462" s="196">
        <f t="shared" si="56"/>
        <v>0</v>
      </c>
      <c r="AM462" s="196">
        <f t="shared" si="57"/>
        <v>1020954.41</v>
      </c>
      <c r="AN462" s="196">
        <f t="shared" si="61"/>
        <v>-1020954.41</v>
      </c>
      <c r="AO462" s="196">
        <f t="shared" si="62"/>
        <v>90000</v>
      </c>
      <c r="AP462" s="196">
        <f t="shared" si="58"/>
        <v>930954.41000000015</v>
      </c>
      <c r="AQ462" s="196">
        <f t="shared" si="59"/>
        <v>0</v>
      </c>
      <c r="AR462" s="196">
        <f t="shared" si="60"/>
        <v>-14514.320000000007</v>
      </c>
      <c r="AS462" s="204">
        <f t="shared" si="63"/>
        <v>-1.5590795686761938E-2</v>
      </c>
      <c r="AV462" s="197"/>
    </row>
    <row r="463" spans="1:48">
      <c r="A463" s="105">
        <v>2</v>
      </c>
      <c r="B463" s="105">
        <v>1012</v>
      </c>
      <c r="C463" s="105" t="s">
        <v>238</v>
      </c>
      <c r="D463" s="105">
        <v>20</v>
      </c>
      <c r="E463" s="105">
        <v>276</v>
      </c>
      <c r="F463" s="105" t="s">
        <v>409</v>
      </c>
      <c r="G463" s="105">
        <v>2026</v>
      </c>
      <c r="H463" s="105" t="s">
        <v>289</v>
      </c>
      <c r="I463" s="105">
        <v>7</v>
      </c>
      <c r="J463" s="105" t="s">
        <v>290</v>
      </c>
      <c r="K463" s="105">
        <v>17</v>
      </c>
      <c r="L463" s="105">
        <v>27</v>
      </c>
      <c r="M463" s="105">
        <v>1</v>
      </c>
      <c r="N463" s="105" t="s">
        <v>239</v>
      </c>
      <c r="O463" s="105" t="s">
        <v>241</v>
      </c>
      <c r="P463" s="105" t="s">
        <v>251</v>
      </c>
      <c r="Q463" s="105">
        <v>0</v>
      </c>
      <c r="R463" s="105">
        <v>0</v>
      </c>
      <c r="S463" s="105">
        <v>-8264.82</v>
      </c>
      <c r="T463" s="105">
        <v>-1859.38</v>
      </c>
      <c r="U463" s="105">
        <v>-10124.200000000001</v>
      </c>
      <c r="V463" s="105">
        <v>787124.44000000006</v>
      </c>
      <c r="W463" s="105">
        <v>964207.72</v>
      </c>
      <c r="X463" s="105">
        <v>0</v>
      </c>
      <c r="Y463" s="105">
        <v>177706.99</v>
      </c>
      <c r="Z463" s="105">
        <v>623.71</v>
      </c>
      <c r="AA463" s="105">
        <v>0</v>
      </c>
      <c r="AB463" s="105">
        <v>0</v>
      </c>
      <c r="AC463" s="105">
        <v>177083.28</v>
      </c>
      <c r="AD463" s="105">
        <v>0</v>
      </c>
      <c r="AE463" s="105">
        <v>0</v>
      </c>
      <c r="AF463" s="105">
        <v>0</v>
      </c>
      <c r="AG463" s="105">
        <v>0</v>
      </c>
      <c r="AH463" s="105">
        <v>0</v>
      </c>
      <c r="AI463" s="105">
        <v>0</v>
      </c>
      <c r="AJ463" s="181" t="str">
        <f>VLOOKUP($P463,[1]Map!$B$2:$C$7,2,FALSE)</f>
        <v>Water</v>
      </c>
      <c r="AK463" s="181" t="str">
        <f>VLOOKUP($H463,[1]Map!$F$2:$G$47,2,FALSE)</f>
        <v>COR</v>
      </c>
      <c r="AL463" s="196">
        <f t="shared" si="56"/>
        <v>623.71</v>
      </c>
      <c r="AM463" s="196">
        <f t="shared" si="57"/>
        <v>177706.99</v>
      </c>
      <c r="AN463" s="196">
        <f t="shared" si="61"/>
        <v>-177083.28</v>
      </c>
      <c r="AO463" s="196">
        <f t="shared" si="62"/>
        <v>0</v>
      </c>
      <c r="AP463" s="196">
        <f t="shared" si="58"/>
        <v>177083.27999999991</v>
      </c>
      <c r="AQ463" s="196">
        <f t="shared" si="59"/>
        <v>0</v>
      </c>
      <c r="AR463" s="196">
        <f t="shared" si="60"/>
        <v>-1859.380000000001</v>
      </c>
      <c r="AS463" s="204">
        <f t="shared" si="63"/>
        <v>-1.0500031397656526E-2</v>
      </c>
      <c r="AV463" s="197"/>
    </row>
    <row r="464" spans="1:48">
      <c r="A464" s="105">
        <v>2</v>
      </c>
      <c r="B464" s="105">
        <v>1012</v>
      </c>
      <c r="C464" s="105" t="s">
        <v>238</v>
      </c>
      <c r="D464" s="105">
        <v>20</v>
      </c>
      <c r="E464" s="105">
        <v>276</v>
      </c>
      <c r="F464" s="105" t="s">
        <v>409</v>
      </c>
      <c r="G464" s="105">
        <v>2026</v>
      </c>
      <c r="H464" s="105" t="s">
        <v>291</v>
      </c>
      <c r="I464" s="105">
        <v>7</v>
      </c>
      <c r="J464" s="105" t="s">
        <v>290</v>
      </c>
      <c r="K464" s="105">
        <v>17</v>
      </c>
      <c r="L464" s="105">
        <v>25</v>
      </c>
      <c r="M464" s="105">
        <v>1</v>
      </c>
      <c r="N464" s="105" t="s">
        <v>239</v>
      </c>
      <c r="O464" s="105" t="s">
        <v>241</v>
      </c>
      <c r="P464" s="105" t="s">
        <v>251</v>
      </c>
      <c r="Q464" s="105">
        <v>0</v>
      </c>
      <c r="R464" s="105">
        <v>0</v>
      </c>
      <c r="S464" s="105">
        <v>-4790.7</v>
      </c>
      <c r="T464" s="105">
        <v>-217.78</v>
      </c>
      <c r="U464" s="105">
        <v>-4978.45</v>
      </c>
      <c r="V464" s="105">
        <v>456260.93</v>
      </c>
      <c r="W464" s="105">
        <v>474140.32</v>
      </c>
      <c r="X464" s="105">
        <v>20361.93</v>
      </c>
      <c r="Y464" s="105">
        <v>0</v>
      </c>
      <c r="Z464" s="105">
        <v>2482.54</v>
      </c>
      <c r="AA464" s="105">
        <v>0</v>
      </c>
      <c r="AB464" s="105">
        <v>0</v>
      </c>
      <c r="AC464" s="105">
        <v>17879.39</v>
      </c>
      <c r="AD464" s="105">
        <v>0</v>
      </c>
      <c r="AE464" s="105">
        <v>0</v>
      </c>
      <c r="AF464" s="105">
        <v>0</v>
      </c>
      <c r="AG464" s="105">
        <v>0</v>
      </c>
      <c r="AH464" s="105">
        <v>0</v>
      </c>
      <c r="AI464" s="105">
        <v>0</v>
      </c>
      <c r="AJ464" s="181" t="str">
        <f>VLOOKUP($P464,[1]Map!$B$2:$C$7,2,FALSE)</f>
        <v>Water</v>
      </c>
      <c r="AK464" s="181" t="str">
        <f>VLOOKUP($H464,[1]Map!$F$2:$G$47,2,FALSE)</f>
        <v>Reg Def</v>
      </c>
      <c r="AL464" s="196">
        <f t="shared" si="56"/>
        <v>2482.54</v>
      </c>
      <c r="AM464" s="196">
        <f t="shared" si="57"/>
        <v>20361.93</v>
      </c>
      <c r="AN464" s="196">
        <f t="shared" si="61"/>
        <v>-17879.39</v>
      </c>
      <c r="AO464" s="196">
        <f t="shared" si="62"/>
        <v>0</v>
      </c>
      <c r="AP464" s="196">
        <f t="shared" si="58"/>
        <v>17879.390000000014</v>
      </c>
      <c r="AQ464" s="196">
        <f t="shared" si="59"/>
        <v>0</v>
      </c>
      <c r="AR464" s="196">
        <f t="shared" si="60"/>
        <v>-187.75</v>
      </c>
      <c r="AS464" s="204">
        <f t="shared" si="63"/>
        <v>-1.0500917536895825E-2</v>
      </c>
      <c r="AV464" s="197"/>
    </row>
    <row r="465" spans="1:48">
      <c r="A465" s="105">
        <v>2</v>
      </c>
      <c r="B465" s="105">
        <v>1012</v>
      </c>
      <c r="C465" s="105" t="s">
        <v>238</v>
      </c>
      <c r="D465" s="105">
        <v>20</v>
      </c>
      <c r="E465" s="105">
        <v>276</v>
      </c>
      <c r="F465" s="105" t="s">
        <v>409</v>
      </c>
      <c r="G465" s="105">
        <v>2026</v>
      </c>
      <c r="H465" s="105" t="s">
        <v>293</v>
      </c>
      <c r="I465" s="105">
        <v>7</v>
      </c>
      <c r="J465" s="105" t="s">
        <v>290</v>
      </c>
      <c r="K465" s="105">
        <v>17</v>
      </c>
      <c r="L465" s="105">
        <v>10307001</v>
      </c>
      <c r="M465" s="105">
        <v>0</v>
      </c>
      <c r="N465" s="105" t="s">
        <v>258</v>
      </c>
      <c r="O465" s="105" t="s">
        <v>241</v>
      </c>
      <c r="P465" s="105" t="s">
        <v>251</v>
      </c>
      <c r="Q465" s="105">
        <v>0</v>
      </c>
      <c r="R465" s="105">
        <v>0</v>
      </c>
      <c r="S465" s="105">
        <v>-126.64</v>
      </c>
      <c r="T465" s="105">
        <v>0</v>
      </c>
      <c r="U465" s="105">
        <v>-122.06</v>
      </c>
      <c r="V465" s="105">
        <v>12062.07</v>
      </c>
      <c r="W465" s="105">
        <v>11626.06</v>
      </c>
      <c r="X465" s="105">
        <v>0</v>
      </c>
      <c r="Y465" s="105">
        <v>0</v>
      </c>
      <c r="Z465" s="105">
        <v>436.01</v>
      </c>
      <c r="AA465" s="105">
        <v>0</v>
      </c>
      <c r="AB465" s="105">
        <v>0</v>
      </c>
      <c r="AC465" s="105">
        <v>-436.01</v>
      </c>
      <c r="AD465" s="105">
        <v>0</v>
      </c>
      <c r="AE465" s="105">
        <v>0</v>
      </c>
      <c r="AF465" s="105">
        <v>0</v>
      </c>
      <c r="AG465" s="105">
        <v>0</v>
      </c>
      <c r="AH465" s="105">
        <v>0</v>
      </c>
      <c r="AI465" s="105">
        <v>0</v>
      </c>
      <c r="AJ465" s="181" t="str">
        <f>VLOOKUP($P465,[1]Map!$B$2:$C$7,2,FALSE)</f>
        <v>Water</v>
      </c>
      <c r="AK465" s="181" t="str">
        <f>VLOOKUP($H465,[1]Map!$F$2:$G$47,2,FALSE)</f>
        <v>Reg Def</v>
      </c>
      <c r="AL465" s="196">
        <f t="shared" si="56"/>
        <v>436.01</v>
      </c>
      <c r="AM465" s="196">
        <f t="shared" si="57"/>
        <v>0</v>
      </c>
      <c r="AN465" s="196">
        <f t="shared" si="61"/>
        <v>436.01</v>
      </c>
      <c r="AO465" s="196">
        <f t="shared" si="62"/>
        <v>0</v>
      </c>
      <c r="AP465" s="196">
        <f t="shared" si="58"/>
        <v>-436.01000000000022</v>
      </c>
      <c r="AQ465" s="196">
        <f t="shared" si="59"/>
        <v>0</v>
      </c>
      <c r="AR465" s="196">
        <f t="shared" si="60"/>
        <v>4.5799999999999983</v>
      </c>
      <c r="AS465" s="204">
        <f t="shared" si="63"/>
        <v>-1.0504346230591032E-2</v>
      </c>
      <c r="AV465" s="197"/>
    </row>
    <row r="466" spans="1:48">
      <c r="A466" s="105">
        <v>2</v>
      </c>
      <c r="B466" s="105">
        <v>1012</v>
      </c>
      <c r="C466" s="105" t="s">
        <v>238</v>
      </c>
      <c r="D466" s="105">
        <v>20</v>
      </c>
      <c r="E466" s="105">
        <v>276</v>
      </c>
      <c r="F466" s="105" t="s">
        <v>409</v>
      </c>
      <c r="G466" s="105">
        <v>2026</v>
      </c>
      <c r="H466" s="105" t="s">
        <v>296</v>
      </c>
      <c r="I466" s="105">
        <v>7</v>
      </c>
      <c r="J466" s="105" t="s">
        <v>290</v>
      </c>
      <c r="K466" s="105">
        <v>17</v>
      </c>
      <c r="L466" s="105">
        <v>10307017</v>
      </c>
      <c r="M466" s="105">
        <v>0</v>
      </c>
      <c r="N466" s="105" t="s">
        <v>258</v>
      </c>
      <c r="O466" s="105" t="s">
        <v>241</v>
      </c>
      <c r="P466" s="105" t="s">
        <v>251</v>
      </c>
      <c r="Q466" s="105">
        <v>0</v>
      </c>
      <c r="R466" s="105">
        <v>0</v>
      </c>
      <c r="S466" s="105">
        <v>-19340.920000000002</v>
      </c>
      <c r="T466" s="105">
        <v>0</v>
      </c>
      <c r="U466" s="105">
        <v>-18496.240000000002</v>
      </c>
      <c r="V466" s="105">
        <v>1841990.42</v>
      </c>
      <c r="W466" s="105">
        <v>1761544.3</v>
      </c>
      <c r="X466" s="105">
        <v>0</v>
      </c>
      <c r="Y466" s="105">
        <v>0</v>
      </c>
      <c r="Z466" s="105">
        <v>80446.12</v>
      </c>
      <c r="AA466" s="105">
        <v>0</v>
      </c>
      <c r="AB466" s="105">
        <v>0</v>
      </c>
      <c r="AC466" s="105">
        <v>-80446.12</v>
      </c>
      <c r="AD466" s="105">
        <v>0</v>
      </c>
      <c r="AE466" s="105">
        <v>0</v>
      </c>
      <c r="AF466" s="105">
        <v>0</v>
      </c>
      <c r="AG466" s="105">
        <v>0</v>
      </c>
      <c r="AH466" s="105">
        <v>0</v>
      </c>
      <c r="AI466" s="105">
        <v>0</v>
      </c>
      <c r="AJ466" s="181" t="str">
        <f>VLOOKUP($P466,[1]Map!$B$2:$C$7,2,FALSE)</f>
        <v>Water</v>
      </c>
      <c r="AK466" s="181" t="str">
        <f>VLOOKUP($H466,[1]Map!$F$2:$G$47,2,FALSE)</f>
        <v>Reg Def</v>
      </c>
      <c r="AL466" s="196">
        <f t="shared" si="56"/>
        <v>80446.12</v>
      </c>
      <c r="AM466" s="196">
        <f t="shared" si="57"/>
        <v>0</v>
      </c>
      <c r="AN466" s="196">
        <f t="shared" si="61"/>
        <v>80446.12</v>
      </c>
      <c r="AO466" s="196">
        <f t="shared" si="62"/>
        <v>0</v>
      </c>
      <c r="AP466" s="196">
        <f t="shared" si="58"/>
        <v>-80446.119999999879</v>
      </c>
      <c r="AQ466" s="196">
        <f t="shared" si="59"/>
        <v>1.1641532182693481E-10</v>
      </c>
      <c r="AR466" s="196">
        <f t="shared" si="60"/>
        <v>844.68000000000029</v>
      </c>
      <c r="AS466" s="204">
        <f t="shared" si="63"/>
        <v>-1.0499947045301893E-2</v>
      </c>
      <c r="AV466" s="197"/>
    </row>
    <row r="467" spans="1:48">
      <c r="A467" s="105">
        <v>2</v>
      </c>
      <c r="B467" s="105">
        <v>1012</v>
      </c>
      <c r="C467" s="105" t="s">
        <v>238</v>
      </c>
      <c r="D467" s="105">
        <v>20</v>
      </c>
      <c r="E467" s="105">
        <v>276</v>
      </c>
      <c r="F467" s="105" t="s">
        <v>409</v>
      </c>
      <c r="G467" s="105">
        <v>2026</v>
      </c>
      <c r="H467" s="105" t="s">
        <v>297</v>
      </c>
      <c r="I467" s="105">
        <v>7</v>
      </c>
      <c r="J467" s="105" t="s">
        <v>290</v>
      </c>
      <c r="K467" s="105">
        <v>17</v>
      </c>
      <c r="L467" s="105">
        <v>10307012</v>
      </c>
      <c r="M467" s="105">
        <v>0</v>
      </c>
      <c r="N467" s="105" t="s">
        <v>258</v>
      </c>
      <c r="O467" s="105" t="s">
        <v>241</v>
      </c>
      <c r="P467" s="105" t="s">
        <v>251</v>
      </c>
      <c r="Q467" s="105">
        <v>0</v>
      </c>
      <c r="R467" s="105">
        <v>0</v>
      </c>
      <c r="S467" s="105">
        <v>103.77</v>
      </c>
      <c r="T467" s="105">
        <v>0</v>
      </c>
      <c r="U467" s="105">
        <v>99.820000000000007</v>
      </c>
      <c r="V467" s="105">
        <v>-9884.4600000000009</v>
      </c>
      <c r="W467" s="105">
        <v>-9506.2100000000009</v>
      </c>
      <c r="X467" s="105">
        <v>0</v>
      </c>
      <c r="Y467" s="105">
        <v>0</v>
      </c>
      <c r="Z467" s="105">
        <v>-378.25</v>
      </c>
      <c r="AA467" s="105">
        <v>0</v>
      </c>
      <c r="AB467" s="105">
        <v>0</v>
      </c>
      <c r="AC467" s="105">
        <v>378.25</v>
      </c>
      <c r="AD467" s="105">
        <v>0</v>
      </c>
      <c r="AE467" s="105">
        <v>0</v>
      </c>
      <c r="AF467" s="105">
        <v>0</v>
      </c>
      <c r="AG467" s="105">
        <v>0</v>
      </c>
      <c r="AH467" s="105">
        <v>0</v>
      </c>
      <c r="AI467" s="105">
        <v>0</v>
      </c>
      <c r="AJ467" s="181" t="str">
        <f>VLOOKUP($P467,[1]Map!$B$2:$C$7,2,FALSE)</f>
        <v>Water</v>
      </c>
      <c r="AK467" s="181" t="str">
        <f>VLOOKUP($H467,[1]Map!$F$2:$G$47,2,FALSE)</f>
        <v>Reg Def</v>
      </c>
      <c r="AL467" s="196">
        <f t="shared" si="56"/>
        <v>-378.25</v>
      </c>
      <c r="AM467" s="196">
        <f t="shared" si="57"/>
        <v>0</v>
      </c>
      <c r="AN467" s="196">
        <f t="shared" si="61"/>
        <v>-378.25</v>
      </c>
      <c r="AO467" s="196">
        <f t="shared" si="62"/>
        <v>0</v>
      </c>
      <c r="AP467" s="196">
        <f t="shared" si="58"/>
        <v>378.25</v>
      </c>
      <c r="AQ467" s="196">
        <f t="shared" si="59"/>
        <v>0</v>
      </c>
      <c r="AR467" s="196">
        <f t="shared" si="60"/>
        <v>-3.9499999999999886</v>
      </c>
      <c r="AS467" s="204">
        <f t="shared" si="63"/>
        <v>-1.0442828816919996E-2</v>
      </c>
      <c r="AV467" s="197"/>
    </row>
    <row r="468" spans="1:48">
      <c r="A468" s="105">
        <v>2</v>
      </c>
      <c r="B468" s="105">
        <v>1012</v>
      </c>
      <c r="C468" s="105" t="s">
        <v>238</v>
      </c>
      <c r="D468" s="105">
        <v>20</v>
      </c>
      <c r="E468" s="105">
        <v>276</v>
      </c>
      <c r="F468" s="105" t="s">
        <v>409</v>
      </c>
      <c r="G468" s="105">
        <v>2026</v>
      </c>
      <c r="H468" s="105" t="s">
        <v>299</v>
      </c>
      <c r="I468" s="105">
        <v>7</v>
      </c>
      <c r="J468" s="105" t="s">
        <v>290</v>
      </c>
      <c r="K468" s="105">
        <v>17</v>
      </c>
      <c r="L468" s="105">
        <v>10307050</v>
      </c>
      <c r="M468" s="105">
        <v>0</v>
      </c>
      <c r="N468" s="105" t="s">
        <v>258</v>
      </c>
      <c r="O468" s="105" t="s">
        <v>241</v>
      </c>
      <c r="P468" s="105" t="s">
        <v>251</v>
      </c>
      <c r="Q468" s="105">
        <v>0</v>
      </c>
      <c r="R468" s="105">
        <v>0</v>
      </c>
      <c r="S468" s="105">
        <v>-16703.439999999999</v>
      </c>
      <c r="T468" s="105">
        <v>0</v>
      </c>
      <c r="U468" s="105">
        <v>-16125.45</v>
      </c>
      <c r="V468" s="105">
        <v>1590797.8900000001</v>
      </c>
      <c r="W468" s="105">
        <v>1535751.13</v>
      </c>
      <c r="X468" s="105">
        <v>0</v>
      </c>
      <c r="Y468" s="105">
        <v>0</v>
      </c>
      <c r="Z468" s="105">
        <v>55046.76</v>
      </c>
      <c r="AA468" s="105">
        <v>0</v>
      </c>
      <c r="AB468" s="105">
        <v>0</v>
      </c>
      <c r="AC468" s="105">
        <v>-55046.76</v>
      </c>
      <c r="AD468" s="105">
        <v>0</v>
      </c>
      <c r="AE468" s="105">
        <v>0</v>
      </c>
      <c r="AF468" s="105">
        <v>0</v>
      </c>
      <c r="AG468" s="105">
        <v>0</v>
      </c>
      <c r="AH468" s="105">
        <v>0</v>
      </c>
      <c r="AI468" s="105">
        <v>0</v>
      </c>
      <c r="AJ468" s="181" t="str">
        <f>VLOOKUP($P468,[1]Map!$B$2:$C$7,2,FALSE)</f>
        <v>Water</v>
      </c>
      <c r="AK468" s="181" t="str">
        <f>VLOOKUP($H468,[1]Map!$F$2:$G$47,2,FALSE)</f>
        <v>Repairs</v>
      </c>
      <c r="AL468" s="196">
        <f t="shared" si="56"/>
        <v>55046.76</v>
      </c>
      <c r="AM468" s="196">
        <f t="shared" si="57"/>
        <v>0</v>
      </c>
      <c r="AN468" s="196">
        <f t="shared" si="61"/>
        <v>55046.76</v>
      </c>
      <c r="AO468" s="196">
        <f t="shared" si="62"/>
        <v>0</v>
      </c>
      <c r="AP468" s="196">
        <f t="shared" si="58"/>
        <v>-55046.760000000242</v>
      </c>
      <c r="AQ468" s="196">
        <f t="shared" si="59"/>
        <v>-2.4010660126805305E-10</v>
      </c>
      <c r="AR468" s="196">
        <f t="shared" si="60"/>
        <v>577.98999999999796</v>
      </c>
      <c r="AS468" s="204">
        <f t="shared" si="63"/>
        <v>-1.0499982196953925E-2</v>
      </c>
      <c r="AV468" s="197"/>
    </row>
    <row r="469" spans="1:48">
      <c r="A469" s="105">
        <v>2</v>
      </c>
      <c r="B469" s="105">
        <v>1012</v>
      </c>
      <c r="C469" s="105" t="s">
        <v>238</v>
      </c>
      <c r="D469" s="105">
        <v>20</v>
      </c>
      <c r="E469" s="105">
        <v>276</v>
      </c>
      <c r="F469" s="105" t="s">
        <v>409</v>
      </c>
      <c r="G469" s="105">
        <v>2026</v>
      </c>
      <c r="H469" s="105" t="s">
        <v>295</v>
      </c>
      <c r="I469" s="105">
        <v>7</v>
      </c>
      <c r="J469" s="105" t="s">
        <v>290</v>
      </c>
      <c r="K469" s="105">
        <v>18</v>
      </c>
      <c r="L469" s="105">
        <v>10307502</v>
      </c>
      <c r="M469" s="105">
        <v>0</v>
      </c>
      <c r="N469" s="105" t="s">
        <v>258</v>
      </c>
      <c r="O469" s="105" t="s">
        <v>241</v>
      </c>
      <c r="P469" s="105" t="s">
        <v>251</v>
      </c>
      <c r="Q469" s="105">
        <v>0</v>
      </c>
      <c r="R469" s="105">
        <v>0</v>
      </c>
      <c r="S469" s="105">
        <v>0</v>
      </c>
      <c r="T469" s="105">
        <v>0</v>
      </c>
      <c r="U469" s="105">
        <v>0</v>
      </c>
      <c r="V469" s="105">
        <v>19947.400000000001</v>
      </c>
      <c r="W469" s="105">
        <v>19225.689999999999</v>
      </c>
      <c r="X469" s="105">
        <v>0</v>
      </c>
      <c r="Y469" s="105">
        <v>0</v>
      </c>
      <c r="Z469" s="105">
        <v>721.71</v>
      </c>
      <c r="AA469" s="105">
        <v>0</v>
      </c>
      <c r="AB469" s="105">
        <v>0</v>
      </c>
      <c r="AC469" s="105">
        <v>-721.71</v>
      </c>
      <c r="AD469" s="105">
        <v>0</v>
      </c>
      <c r="AE469" s="105">
        <v>0</v>
      </c>
      <c r="AF469" s="105">
        <v>0</v>
      </c>
      <c r="AG469" s="105">
        <v>0</v>
      </c>
      <c r="AH469" s="105">
        <v>0</v>
      </c>
      <c r="AI469" s="105">
        <v>0</v>
      </c>
      <c r="AJ469" s="181" t="str">
        <f>VLOOKUP($P469,[1]Map!$B$2:$C$7,2,FALSE)</f>
        <v>Water</v>
      </c>
      <c r="AK469" s="181" t="str">
        <f>VLOOKUP($H469,[1]Map!$F$2:$G$47,2,FALSE)</f>
        <v>Flow Through</v>
      </c>
      <c r="AL469" s="196">
        <f t="shared" si="56"/>
        <v>721.71</v>
      </c>
      <c r="AM469" s="196">
        <f t="shared" si="57"/>
        <v>0</v>
      </c>
      <c r="AN469" s="196">
        <f t="shared" si="61"/>
        <v>721.71</v>
      </c>
      <c r="AO469" s="196">
        <f t="shared" si="62"/>
        <v>0</v>
      </c>
      <c r="AP469" s="196">
        <f t="shared" si="58"/>
        <v>-721.71000000000276</v>
      </c>
      <c r="AQ469" s="196">
        <f t="shared" si="59"/>
        <v>-2.7284841053187847E-12</v>
      </c>
      <c r="AR469" s="196">
        <f t="shared" si="60"/>
        <v>0</v>
      </c>
      <c r="AS469" s="204">
        <f t="shared" si="63"/>
        <v>0</v>
      </c>
      <c r="AV469" s="197"/>
    </row>
    <row r="470" spans="1:48">
      <c r="A470" s="105">
        <v>2</v>
      </c>
      <c r="B470" s="105">
        <v>1012</v>
      </c>
      <c r="C470" s="105" t="s">
        <v>238</v>
      </c>
      <c r="D470" s="105">
        <v>20</v>
      </c>
      <c r="E470" s="105">
        <v>276</v>
      </c>
      <c r="F470" s="105" t="s">
        <v>409</v>
      </c>
      <c r="G470" s="105">
        <v>2026</v>
      </c>
      <c r="H470" s="105" t="s">
        <v>289</v>
      </c>
      <c r="I470" s="105">
        <v>7</v>
      </c>
      <c r="J470" s="105" t="s">
        <v>290</v>
      </c>
      <c r="K470" s="105">
        <v>17</v>
      </c>
      <c r="L470" s="105">
        <v>27</v>
      </c>
      <c r="M470" s="105">
        <v>1</v>
      </c>
      <c r="N470" s="105" t="s">
        <v>239</v>
      </c>
      <c r="O470" s="105" t="s">
        <v>241</v>
      </c>
      <c r="P470" s="105" t="s">
        <v>252</v>
      </c>
      <c r="Q470" s="105">
        <v>0</v>
      </c>
      <c r="R470" s="105">
        <v>0</v>
      </c>
      <c r="S470" s="105">
        <v>0</v>
      </c>
      <c r="T470" s="105">
        <v>0</v>
      </c>
      <c r="U470" s="105">
        <v>0</v>
      </c>
      <c r="V470" s="105">
        <v>0</v>
      </c>
      <c r="W470" s="105">
        <v>0</v>
      </c>
      <c r="X470" s="105">
        <v>0</v>
      </c>
      <c r="Y470" s="105">
        <v>0</v>
      </c>
      <c r="Z470" s="105">
        <v>0</v>
      </c>
      <c r="AA470" s="105">
        <v>0</v>
      </c>
      <c r="AB470" s="105">
        <v>0</v>
      </c>
      <c r="AC470" s="105">
        <v>0</v>
      </c>
      <c r="AD470" s="105">
        <v>0</v>
      </c>
      <c r="AE470" s="105">
        <v>0</v>
      </c>
      <c r="AF470" s="105">
        <v>0</v>
      </c>
      <c r="AG470" s="105">
        <v>0</v>
      </c>
      <c r="AH470" s="105">
        <v>0</v>
      </c>
      <c r="AI470" s="105">
        <v>0</v>
      </c>
      <c r="AJ470" s="181" t="str">
        <f>VLOOKUP($P470,[1]Map!$B$2:$C$7,2,FALSE)</f>
        <v>n/a</v>
      </c>
      <c r="AK470" s="181" t="str">
        <f>VLOOKUP($H470,[1]Map!$F$2:$G$47,2,FALSE)</f>
        <v>COR</v>
      </c>
      <c r="AL470" s="196">
        <f t="shared" si="56"/>
        <v>0</v>
      </c>
      <c r="AM470" s="196">
        <f t="shared" si="57"/>
        <v>0</v>
      </c>
      <c r="AN470" s="196">
        <f t="shared" si="61"/>
        <v>0</v>
      </c>
      <c r="AO470" s="196">
        <f t="shared" si="62"/>
        <v>0</v>
      </c>
      <c r="AP470" s="196">
        <f t="shared" si="58"/>
        <v>0</v>
      </c>
      <c r="AQ470" s="196">
        <f t="shared" si="59"/>
        <v>0</v>
      </c>
      <c r="AR470" s="196">
        <f t="shared" si="60"/>
        <v>0</v>
      </c>
      <c r="AS470" s="204" t="e">
        <f t="shared" si="63"/>
        <v>#DIV/0!</v>
      </c>
      <c r="AV470" s="197"/>
    </row>
    <row r="471" spans="1:48">
      <c r="A471" s="105">
        <v>2</v>
      </c>
      <c r="B471" s="105">
        <v>1012</v>
      </c>
      <c r="C471" s="105" t="s">
        <v>238</v>
      </c>
      <c r="D471" s="105">
        <v>20</v>
      </c>
      <c r="E471" s="105">
        <v>276</v>
      </c>
      <c r="F471" s="105" t="s">
        <v>409</v>
      </c>
      <c r="G471" s="105">
        <v>2026</v>
      </c>
      <c r="H471" s="105" t="s">
        <v>292</v>
      </c>
      <c r="I471" s="105">
        <v>7</v>
      </c>
      <c r="J471" s="105" t="s">
        <v>290</v>
      </c>
      <c r="K471" s="105">
        <v>9999</v>
      </c>
      <c r="L471" s="105">
        <v>12000026</v>
      </c>
      <c r="M471" s="105">
        <v>1</v>
      </c>
      <c r="N471" s="105" t="s">
        <v>239</v>
      </c>
      <c r="O471" s="105" t="s">
        <v>241</v>
      </c>
      <c r="P471" s="105" t="s">
        <v>252</v>
      </c>
      <c r="Q471" s="105">
        <v>0</v>
      </c>
      <c r="R471" s="105">
        <v>0</v>
      </c>
      <c r="S471" s="105">
        <v>0</v>
      </c>
      <c r="T471" s="105">
        <v>0</v>
      </c>
      <c r="U471" s="105">
        <v>0</v>
      </c>
      <c r="V471" s="105">
        <v>0</v>
      </c>
      <c r="W471" s="105">
        <v>0</v>
      </c>
      <c r="X471" s="105">
        <v>0</v>
      </c>
      <c r="Y471" s="105">
        <v>0</v>
      </c>
      <c r="Z471" s="105">
        <v>0</v>
      </c>
      <c r="AA471" s="105">
        <v>0</v>
      </c>
      <c r="AB471" s="105">
        <v>0</v>
      </c>
      <c r="AC471" s="105">
        <v>0</v>
      </c>
      <c r="AD471" s="105">
        <v>0</v>
      </c>
      <c r="AE471" s="105">
        <v>0</v>
      </c>
      <c r="AF471" s="105">
        <v>0</v>
      </c>
      <c r="AG471" s="105">
        <v>0</v>
      </c>
      <c r="AH471" s="105">
        <v>0</v>
      </c>
      <c r="AI471" s="105">
        <v>0</v>
      </c>
      <c r="AJ471" s="181" t="str">
        <f>VLOOKUP($P471,[1]Map!$B$2:$C$7,2,FALSE)</f>
        <v>n/a</v>
      </c>
      <c r="AK471" s="181" t="str">
        <f>VLOOKUP($H471,[1]Map!$F$2:$G$47,2,FALSE)</f>
        <v>n/a</v>
      </c>
      <c r="AL471" s="196">
        <f t="shared" si="56"/>
        <v>0</v>
      </c>
      <c r="AM471" s="196">
        <f t="shared" si="57"/>
        <v>0</v>
      </c>
      <c r="AN471" s="196">
        <f t="shared" si="61"/>
        <v>0</v>
      </c>
      <c r="AO471" s="196">
        <f t="shared" si="62"/>
        <v>0</v>
      </c>
      <c r="AP471" s="196">
        <f t="shared" si="58"/>
        <v>0</v>
      </c>
      <c r="AQ471" s="196">
        <f t="shared" si="59"/>
        <v>0</v>
      </c>
      <c r="AR471" s="196">
        <f t="shared" si="60"/>
        <v>0</v>
      </c>
      <c r="AS471" s="204" t="e">
        <f t="shared" si="63"/>
        <v>#DIV/0!</v>
      </c>
      <c r="AV471" s="197"/>
    </row>
    <row r="472" spans="1:48">
      <c r="A472" s="105">
        <v>2</v>
      </c>
      <c r="B472" s="105">
        <v>1012</v>
      </c>
      <c r="C472" s="105" t="s">
        <v>238</v>
      </c>
      <c r="D472" s="105">
        <v>20</v>
      </c>
      <c r="E472" s="105">
        <v>276</v>
      </c>
      <c r="F472" s="105" t="s">
        <v>409</v>
      </c>
      <c r="G472" s="105">
        <v>2026</v>
      </c>
      <c r="H472" s="105" t="s">
        <v>302</v>
      </c>
      <c r="I472" s="105">
        <v>7</v>
      </c>
      <c r="J472" s="105" t="s">
        <v>290</v>
      </c>
      <c r="K472" s="105">
        <v>9999</v>
      </c>
      <c r="L472" s="105">
        <v>22307510</v>
      </c>
      <c r="M472" s="105">
        <v>0</v>
      </c>
      <c r="N472" s="105" t="s">
        <v>258</v>
      </c>
      <c r="O472" s="105" t="s">
        <v>241</v>
      </c>
      <c r="P472" s="105" t="s">
        <v>252</v>
      </c>
      <c r="Q472" s="105">
        <v>0</v>
      </c>
      <c r="R472" s="105">
        <v>0</v>
      </c>
      <c r="S472" s="105">
        <v>0</v>
      </c>
      <c r="T472" s="105">
        <v>0</v>
      </c>
      <c r="U472" s="105">
        <v>0</v>
      </c>
      <c r="V472" s="105">
        <v>249377</v>
      </c>
      <c r="W472" s="105">
        <v>249377</v>
      </c>
      <c r="X472" s="105">
        <v>0</v>
      </c>
      <c r="Y472" s="105">
        <v>0</v>
      </c>
      <c r="Z472" s="105">
        <v>0</v>
      </c>
      <c r="AA472" s="105">
        <v>0</v>
      </c>
      <c r="AB472" s="105">
        <v>0</v>
      </c>
      <c r="AC472" s="105">
        <v>0</v>
      </c>
      <c r="AD472" s="105">
        <v>0</v>
      </c>
      <c r="AE472" s="105">
        <v>0</v>
      </c>
      <c r="AF472" s="105">
        <v>0</v>
      </c>
      <c r="AG472" s="105">
        <v>0</v>
      </c>
      <c r="AH472" s="105">
        <v>0</v>
      </c>
      <c r="AI472" s="105">
        <v>0</v>
      </c>
      <c r="AJ472" s="181" t="str">
        <f>VLOOKUP($P472,[1]Map!$B$2:$C$7,2,FALSE)</f>
        <v>n/a</v>
      </c>
      <c r="AK472" s="181" t="str">
        <f>VLOOKUP($H472,[1]Map!$F$2:$G$47,2,FALSE)</f>
        <v>n/a</v>
      </c>
      <c r="AL472" s="196">
        <f t="shared" si="56"/>
        <v>0</v>
      </c>
      <c r="AM472" s="196">
        <f t="shared" si="57"/>
        <v>0</v>
      </c>
      <c r="AN472" s="196">
        <f t="shared" si="61"/>
        <v>0</v>
      </c>
      <c r="AO472" s="196">
        <f t="shared" si="62"/>
        <v>0</v>
      </c>
      <c r="AP472" s="196">
        <f t="shared" si="58"/>
        <v>0</v>
      </c>
      <c r="AQ472" s="196">
        <f t="shared" si="59"/>
        <v>0</v>
      </c>
      <c r="AR472" s="196">
        <f t="shared" si="60"/>
        <v>0</v>
      </c>
      <c r="AS472" s="204" t="e">
        <f t="shared" si="63"/>
        <v>#DIV/0!</v>
      </c>
      <c r="AV472" s="197"/>
    </row>
    <row r="473" spans="1:48">
      <c r="A473" s="105">
        <v>2</v>
      </c>
      <c r="B473" s="105">
        <v>1012</v>
      </c>
      <c r="C473" s="105" t="s">
        <v>238</v>
      </c>
      <c r="D473" s="105">
        <v>20</v>
      </c>
      <c r="E473" s="105">
        <v>276</v>
      </c>
      <c r="F473" s="105" t="s">
        <v>409</v>
      </c>
      <c r="G473" s="105">
        <v>2027</v>
      </c>
      <c r="H473" s="105" t="s">
        <v>242</v>
      </c>
      <c r="I473" s="105">
        <v>1</v>
      </c>
      <c r="J473" s="105" t="s">
        <v>243</v>
      </c>
      <c r="K473" s="105">
        <v>13</v>
      </c>
      <c r="L473" s="105">
        <v>21</v>
      </c>
      <c r="M473" s="105">
        <v>1</v>
      </c>
      <c r="N473" s="105" t="s">
        <v>239</v>
      </c>
      <c r="O473" s="105" t="s">
        <v>241</v>
      </c>
      <c r="P473" s="105" t="s">
        <v>240</v>
      </c>
      <c r="Q473" s="105">
        <v>0</v>
      </c>
      <c r="R473" s="105">
        <v>0</v>
      </c>
      <c r="S473" s="105">
        <v>0</v>
      </c>
      <c r="T473" s="105">
        <v>0</v>
      </c>
      <c r="U473" s="105">
        <v>0</v>
      </c>
      <c r="V473" s="105">
        <v>0</v>
      </c>
      <c r="W473" s="105">
        <v>0</v>
      </c>
      <c r="X473" s="105">
        <v>0</v>
      </c>
      <c r="Y473" s="105">
        <v>0</v>
      </c>
      <c r="Z473" s="105">
        <v>0</v>
      </c>
      <c r="AA473" s="105">
        <v>0</v>
      </c>
      <c r="AB473" s="105">
        <v>0</v>
      </c>
      <c r="AC473" s="105">
        <v>0</v>
      </c>
      <c r="AD473" s="105">
        <v>0</v>
      </c>
      <c r="AE473" s="105">
        <v>0</v>
      </c>
      <c r="AF473" s="105">
        <v>0</v>
      </c>
      <c r="AG473" s="105">
        <v>0</v>
      </c>
      <c r="AH473" s="105">
        <v>0</v>
      </c>
      <c r="AI473" s="105">
        <v>0</v>
      </c>
      <c r="AJ473" s="181" t="str">
        <f>VLOOKUP($P473,[1]Map!$B$2:$C$7,2,FALSE)</f>
        <v>Water</v>
      </c>
      <c r="AK473" s="181" t="str">
        <f>VLOOKUP($H473,[1]Map!$F$2:$G$47,2,FALSE)</f>
        <v>COR</v>
      </c>
      <c r="AL473" s="196">
        <f t="shared" si="56"/>
        <v>0</v>
      </c>
      <c r="AM473" s="196">
        <f t="shared" si="57"/>
        <v>0</v>
      </c>
      <c r="AN473" s="196">
        <f t="shared" si="61"/>
        <v>0</v>
      </c>
      <c r="AO473" s="196">
        <f t="shared" si="62"/>
        <v>0</v>
      </c>
      <c r="AP473" s="196">
        <f t="shared" si="58"/>
        <v>0</v>
      </c>
      <c r="AQ473" s="196">
        <f t="shared" si="59"/>
        <v>0</v>
      </c>
      <c r="AR473" s="196">
        <f t="shared" si="60"/>
        <v>0</v>
      </c>
      <c r="AS473" s="204" t="e">
        <f t="shared" si="63"/>
        <v>#DIV/0!</v>
      </c>
      <c r="AT473" s="196"/>
      <c r="AU473" s="196"/>
      <c r="AV473" s="197"/>
    </row>
    <row r="474" spans="1:48">
      <c r="A474" s="105">
        <v>2</v>
      </c>
      <c r="B474" s="105">
        <v>1012</v>
      </c>
      <c r="C474" s="105" t="s">
        <v>238</v>
      </c>
      <c r="D474" s="105">
        <v>20</v>
      </c>
      <c r="E474" s="105">
        <v>276</v>
      </c>
      <c r="F474" s="105" t="s">
        <v>409</v>
      </c>
      <c r="G474" s="105">
        <v>2027</v>
      </c>
      <c r="H474" s="105" t="s">
        <v>246</v>
      </c>
      <c r="I474" s="105">
        <v>1</v>
      </c>
      <c r="J474" s="105" t="s">
        <v>243</v>
      </c>
      <c r="K474" s="105">
        <v>13</v>
      </c>
      <c r="L474" s="105">
        <v>19</v>
      </c>
      <c r="M474" s="105">
        <v>1</v>
      </c>
      <c r="N474" s="105" t="s">
        <v>239</v>
      </c>
      <c r="O474" s="105" t="s">
        <v>241</v>
      </c>
      <c r="P474" s="105" t="s">
        <v>240</v>
      </c>
      <c r="Q474" s="105">
        <v>0</v>
      </c>
      <c r="R474" s="105">
        <v>0</v>
      </c>
      <c r="S474" s="105">
        <v>463052.79000000004</v>
      </c>
      <c r="T474" s="105">
        <v>7385.17</v>
      </c>
      <c r="U474" s="105">
        <v>470428.95</v>
      </c>
      <c r="V474" s="105">
        <v>2089404.82</v>
      </c>
      <c r="W474" s="105">
        <v>2124014</v>
      </c>
      <c r="X474" s="105">
        <v>34609.18</v>
      </c>
      <c r="Y474" s="105">
        <v>0</v>
      </c>
      <c r="Z474" s="105">
        <v>0</v>
      </c>
      <c r="AA474" s="105">
        <v>0</v>
      </c>
      <c r="AB474" s="105">
        <v>0</v>
      </c>
      <c r="AC474" s="105">
        <v>34609.18</v>
      </c>
      <c r="AD474" s="105">
        <v>0</v>
      </c>
      <c r="AE474" s="105">
        <v>0</v>
      </c>
      <c r="AF474" s="105">
        <v>0</v>
      </c>
      <c r="AG474" s="105">
        <v>0</v>
      </c>
      <c r="AH474" s="105">
        <v>0</v>
      </c>
      <c r="AI474" s="105">
        <v>0</v>
      </c>
      <c r="AJ474" s="181" t="str">
        <f>VLOOKUP($P474,[1]Map!$B$2:$C$7,2,FALSE)</f>
        <v>Water</v>
      </c>
      <c r="AK474" s="181" t="str">
        <f>VLOOKUP($H474,[1]Map!$F$2:$G$47,2,FALSE)</f>
        <v>Reg Def</v>
      </c>
      <c r="AL474" s="196">
        <f t="shared" si="56"/>
        <v>0</v>
      </c>
      <c r="AM474" s="196">
        <f t="shared" si="57"/>
        <v>34609.18</v>
      </c>
      <c r="AN474" s="196">
        <f t="shared" si="61"/>
        <v>-34609.18</v>
      </c>
      <c r="AO474" s="196">
        <f t="shared" si="62"/>
        <v>0</v>
      </c>
      <c r="AP474" s="196">
        <f t="shared" si="58"/>
        <v>34609.179999999935</v>
      </c>
      <c r="AQ474" s="196">
        <f t="shared" si="59"/>
        <v>-6.5483618527650833E-11</v>
      </c>
      <c r="AR474" s="196">
        <f t="shared" si="60"/>
        <v>7376.1599999999744</v>
      </c>
      <c r="AS474" s="204">
        <f t="shared" si="63"/>
        <v>0.21312726854551273</v>
      </c>
      <c r="AT474" s="196"/>
      <c r="AU474" s="196"/>
      <c r="AV474" s="197"/>
    </row>
    <row r="475" spans="1:48">
      <c r="A475" s="105">
        <v>2</v>
      </c>
      <c r="B475" s="105">
        <v>1012</v>
      </c>
      <c r="C475" s="105" t="s">
        <v>238</v>
      </c>
      <c r="D475" s="105">
        <v>20</v>
      </c>
      <c r="E475" s="105">
        <v>276</v>
      </c>
      <c r="F475" s="105" t="s">
        <v>409</v>
      </c>
      <c r="G475" s="105">
        <v>2027</v>
      </c>
      <c r="H475" s="105" t="s">
        <v>259</v>
      </c>
      <c r="I475" s="105">
        <v>1</v>
      </c>
      <c r="J475" s="105" t="s">
        <v>243</v>
      </c>
      <c r="K475" s="105">
        <v>13</v>
      </c>
      <c r="L475" s="105">
        <v>10301001</v>
      </c>
      <c r="M475" s="105">
        <v>0</v>
      </c>
      <c r="N475" s="105" t="s">
        <v>258</v>
      </c>
      <c r="O475" s="105" t="s">
        <v>241</v>
      </c>
      <c r="P475" s="105" t="s">
        <v>240</v>
      </c>
      <c r="Q475" s="105">
        <v>0</v>
      </c>
      <c r="R475" s="105">
        <v>0</v>
      </c>
      <c r="S475" s="105">
        <v>23497.53</v>
      </c>
      <c r="T475" s="105">
        <v>0</v>
      </c>
      <c r="U475" s="105">
        <v>23615.25</v>
      </c>
      <c r="V475" s="105">
        <v>72409.84</v>
      </c>
      <c r="W475" s="105">
        <v>72799.930000000008</v>
      </c>
      <c r="X475" s="105">
        <v>0</v>
      </c>
      <c r="Y475" s="105">
        <v>0</v>
      </c>
      <c r="Z475" s="105">
        <v>-390.09000000000003</v>
      </c>
      <c r="AA475" s="105">
        <v>0</v>
      </c>
      <c r="AB475" s="105">
        <v>0</v>
      </c>
      <c r="AC475" s="105">
        <v>390.09000000000003</v>
      </c>
      <c r="AD475" s="105">
        <v>0</v>
      </c>
      <c r="AE475" s="105">
        <v>0</v>
      </c>
      <c r="AF475" s="105">
        <v>0</v>
      </c>
      <c r="AG475" s="105">
        <v>0</v>
      </c>
      <c r="AH475" s="105">
        <v>0</v>
      </c>
      <c r="AI475" s="105">
        <v>0</v>
      </c>
      <c r="AJ475" s="181" t="str">
        <f>VLOOKUP($P475,[1]Map!$B$2:$C$7,2,FALSE)</f>
        <v>Water</v>
      </c>
      <c r="AK475" s="181" t="str">
        <f>VLOOKUP($H475,[1]Map!$F$2:$G$47,2,FALSE)</f>
        <v>Reg Def</v>
      </c>
      <c r="AL475" s="196">
        <f t="shared" si="56"/>
        <v>-390.09000000000003</v>
      </c>
      <c r="AM475" s="196">
        <f t="shared" si="57"/>
        <v>0</v>
      </c>
      <c r="AN475" s="196">
        <f t="shared" si="61"/>
        <v>-390.09000000000003</v>
      </c>
      <c r="AO475" s="196">
        <f t="shared" si="62"/>
        <v>0</v>
      </c>
      <c r="AP475" s="196">
        <f t="shared" si="58"/>
        <v>390.09000000001106</v>
      </c>
      <c r="AQ475" s="196">
        <f t="shared" si="59"/>
        <v>1.1027623258996755E-11</v>
      </c>
      <c r="AR475" s="196">
        <f t="shared" si="60"/>
        <v>117.72000000000116</v>
      </c>
      <c r="AS475" s="204">
        <f t="shared" si="63"/>
        <v>0.3017765131123531</v>
      </c>
      <c r="AT475" s="196"/>
      <c r="AU475" s="196"/>
      <c r="AV475" s="197"/>
    </row>
    <row r="476" spans="1:48">
      <c r="A476" s="105">
        <v>2</v>
      </c>
      <c r="B476" s="105">
        <v>1012</v>
      </c>
      <c r="C476" s="105" t="s">
        <v>238</v>
      </c>
      <c r="D476" s="105">
        <v>20</v>
      </c>
      <c r="E476" s="105">
        <v>276</v>
      </c>
      <c r="F476" s="105" t="s">
        <v>409</v>
      </c>
      <c r="G476" s="105">
        <v>2027</v>
      </c>
      <c r="H476" s="105" t="s">
        <v>260</v>
      </c>
      <c r="I476" s="105">
        <v>1</v>
      </c>
      <c r="J476" s="105" t="s">
        <v>243</v>
      </c>
      <c r="K476" s="105">
        <v>13</v>
      </c>
      <c r="L476" s="105">
        <v>10301002</v>
      </c>
      <c r="M476" s="105">
        <v>0</v>
      </c>
      <c r="N476" s="105" t="s">
        <v>258</v>
      </c>
      <c r="O476" s="105" t="s">
        <v>241</v>
      </c>
      <c r="P476" s="105" t="s">
        <v>240</v>
      </c>
      <c r="Q476" s="105">
        <v>0</v>
      </c>
      <c r="R476" s="105">
        <v>0</v>
      </c>
      <c r="S476" s="105">
        <v>273.58</v>
      </c>
      <c r="T476" s="105">
        <v>0</v>
      </c>
      <c r="U476" s="105">
        <v>395.05</v>
      </c>
      <c r="V476" s="105">
        <v>781.57</v>
      </c>
      <c r="W476" s="105">
        <v>1128.57</v>
      </c>
      <c r="X476" s="105">
        <v>0</v>
      </c>
      <c r="Y476" s="105">
        <v>0</v>
      </c>
      <c r="Z476" s="105">
        <v>-347</v>
      </c>
      <c r="AA476" s="105">
        <v>0</v>
      </c>
      <c r="AB476" s="105">
        <v>0</v>
      </c>
      <c r="AC476" s="105">
        <v>347</v>
      </c>
      <c r="AD476" s="105">
        <v>0</v>
      </c>
      <c r="AE476" s="105">
        <v>0</v>
      </c>
      <c r="AF476" s="105">
        <v>0</v>
      </c>
      <c r="AG476" s="105">
        <v>0</v>
      </c>
      <c r="AH476" s="105">
        <v>0</v>
      </c>
      <c r="AI476" s="105">
        <v>0</v>
      </c>
      <c r="AJ476" s="181" t="str">
        <f>VLOOKUP($P476,[1]Map!$B$2:$C$7,2,FALSE)</f>
        <v>Water</v>
      </c>
      <c r="AK476" s="181" t="str">
        <f>VLOOKUP($H476,[1]Map!$F$2:$G$47,2,FALSE)</f>
        <v>Reg Def</v>
      </c>
      <c r="AL476" s="196">
        <f t="shared" si="56"/>
        <v>-347</v>
      </c>
      <c r="AM476" s="196">
        <f t="shared" si="57"/>
        <v>0</v>
      </c>
      <c r="AN476" s="196">
        <f t="shared" si="61"/>
        <v>-347</v>
      </c>
      <c r="AO476" s="196">
        <f t="shared" si="62"/>
        <v>0</v>
      </c>
      <c r="AP476" s="196">
        <f t="shared" si="58"/>
        <v>346.99999999999989</v>
      </c>
      <c r="AQ476" s="196">
        <f t="shared" si="59"/>
        <v>0</v>
      </c>
      <c r="AR476" s="196">
        <f t="shared" si="60"/>
        <v>121.47000000000003</v>
      </c>
      <c r="AS476" s="204">
        <f t="shared" si="63"/>
        <v>0.35005763688760827</v>
      </c>
      <c r="AT476" s="196"/>
      <c r="AU476" s="196"/>
      <c r="AV476" s="197"/>
    </row>
    <row r="477" spans="1:48">
      <c r="A477" s="105">
        <v>2</v>
      </c>
      <c r="B477" s="105">
        <v>1012</v>
      </c>
      <c r="C477" s="105" t="s">
        <v>238</v>
      </c>
      <c r="D477" s="105">
        <v>20</v>
      </c>
      <c r="E477" s="105">
        <v>276</v>
      </c>
      <c r="F477" s="105" t="s">
        <v>409</v>
      </c>
      <c r="G477" s="105">
        <v>2027</v>
      </c>
      <c r="H477" s="105" t="s">
        <v>263</v>
      </c>
      <c r="I477" s="105">
        <v>1</v>
      </c>
      <c r="J477" s="105" t="s">
        <v>243</v>
      </c>
      <c r="K477" s="105">
        <v>13</v>
      </c>
      <c r="L477" s="105">
        <v>10301017</v>
      </c>
      <c r="M477" s="105">
        <v>0</v>
      </c>
      <c r="N477" s="105" t="s">
        <v>258</v>
      </c>
      <c r="O477" s="105" t="s">
        <v>241</v>
      </c>
      <c r="P477" s="105" t="s">
        <v>240</v>
      </c>
      <c r="Q477" s="105">
        <v>0</v>
      </c>
      <c r="R477" s="105">
        <v>0</v>
      </c>
      <c r="S477" s="105">
        <v>180690.05000000002</v>
      </c>
      <c r="T477" s="105">
        <v>0</v>
      </c>
      <c r="U477" s="105">
        <v>180690.05000000002</v>
      </c>
      <c r="V477" s="105">
        <v>702056.97</v>
      </c>
      <c r="W477" s="105">
        <v>702056.97</v>
      </c>
      <c r="X477" s="105">
        <v>0</v>
      </c>
      <c r="Y477" s="105">
        <v>0</v>
      </c>
      <c r="Z477" s="105">
        <v>0</v>
      </c>
      <c r="AA477" s="105">
        <v>0</v>
      </c>
      <c r="AB477" s="105">
        <v>0</v>
      </c>
      <c r="AC477" s="105">
        <v>0</v>
      </c>
      <c r="AD477" s="105">
        <v>0</v>
      </c>
      <c r="AE477" s="105">
        <v>0</v>
      </c>
      <c r="AF477" s="105">
        <v>0</v>
      </c>
      <c r="AG477" s="105">
        <v>0</v>
      </c>
      <c r="AH477" s="105">
        <v>0</v>
      </c>
      <c r="AI477" s="105">
        <v>0</v>
      </c>
      <c r="AJ477" s="181" t="str">
        <f>VLOOKUP($P477,[1]Map!$B$2:$C$7,2,FALSE)</f>
        <v>Water</v>
      </c>
      <c r="AK477" s="181" t="str">
        <f>VLOOKUP($H477,[1]Map!$F$2:$G$47,2,FALSE)</f>
        <v>Reg Def</v>
      </c>
      <c r="AL477" s="196">
        <f t="shared" si="56"/>
        <v>0</v>
      </c>
      <c r="AM477" s="196">
        <f t="shared" si="57"/>
        <v>0</v>
      </c>
      <c r="AN477" s="196">
        <f t="shared" si="61"/>
        <v>0</v>
      </c>
      <c r="AO477" s="196">
        <f t="shared" si="62"/>
        <v>0</v>
      </c>
      <c r="AP477" s="196">
        <f t="shared" si="58"/>
        <v>0</v>
      </c>
      <c r="AQ477" s="196">
        <f t="shared" si="59"/>
        <v>0</v>
      </c>
      <c r="AR477" s="196">
        <f t="shared" si="60"/>
        <v>0</v>
      </c>
      <c r="AS477" s="204" t="e">
        <f t="shared" si="63"/>
        <v>#DIV/0!</v>
      </c>
      <c r="AT477" s="196"/>
      <c r="AU477" s="196"/>
      <c r="AV477" s="197"/>
    </row>
    <row r="478" spans="1:48">
      <c r="A478" s="105">
        <v>2</v>
      </c>
      <c r="B478" s="105">
        <v>1012</v>
      </c>
      <c r="C478" s="105" t="s">
        <v>238</v>
      </c>
      <c r="D478" s="105">
        <v>20</v>
      </c>
      <c r="E478" s="105">
        <v>276</v>
      </c>
      <c r="F478" s="105" t="s">
        <v>409</v>
      </c>
      <c r="G478" s="105">
        <v>2027</v>
      </c>
      <c r="H478" s="105" t="s">
        <v>264</v>
      </c>
      <c r="I478" s="105">
        <v>1</v>
      </c>
      <c r="J478" s="105" t="s">
        <v>243</v>
      </c>
      <c r="K478" s="105">
        <v>13</v>
      </c>
      <c r="L478" s="105">
        <v>10301012</v>
      </c>
      <c r="M478" s="105">
        <v>0</v>
      </c>
      <c r="N478" s="105" t="s">
        <v>258</v>
      </c>
      <c r="O478" s="105" t="s">
        <v>241</v>
      </c>
      <c r="P478" s="105" t="s">
        <v>240</v>
      </c>
      <c r="Q478" s="105">
        <v>0</v>
      </c>
      <c r="R478" s="105">
        <v>0</v>
      </c>
      <c r="S478" s="105">
        <v>-3724.86</v>
      </c>
      <c r="T478" s="105">
        <v>0</v>
      </c>
      <c r="U478" s="105">
        <v>-3728.6</v>
      </c>
      <c r="V478" s="105">
        <v>-17737.5</v>
      </c>
      <c r="W478" s="105">
        <v>-17755.3</v>
      </c>
      <c r="X478" s="105">
        <v>0</v>
      </c>
      <c r="Y478" s="105">
        <v>0</v>
      </c>
      <c r="Z478" s="105">
        <v>17.8</v>
      </c>
      <c r="AA478" s="105">
        <v>0</v>
      </c>
      <c r="AB478" s="105">
        <v>0</v>
      </c>
      <c r="AC478" s="105">
        <v>-17.8</v>
      </c>
      <c r="AD478" s="105">
        <v>0</v>
      </c>
      <c r="AE478" s="105">
        <v>0</v>
      </c>
      <c r="AF478" s="105">
        <v>0</v>
      </c>
      <c r="AG478" s="105">
        <v>0</v>
      </c>
      <c r="AH478" s="105">
        <v>0</v>
      </c>
      <c r="AI478" s="105">
        <v>0</v>
      </c>
      <c r="AJ478" s="181" t="str">
        <f>VLOOKUP($P478,[1]Map!$B$2:$C$7,2,FALSE)</f>
        <v>Water</v>
      </c>
      <c r="AK478" s="181" t="str">
        <f>VLOOKUP($H478,[1]Map!$F$2:$G$47,2,FALSE)</f>
        <v>Reg Def</v>
      </c>
      <c r="AL478" s="196">
        <f t="shared" si="56"/>
        <v>17.8</v>
      </c>
      <c r="AM478" s="196">
        <f t="shared" si="57"/>
        <v>0</v>
      </c>
      <c r="AN478" s="196">
        <f t="shared" si="61"/>
        <v>17.8</v>
      </c>
      <c r="AO478" s="196">
        <f t="shared" si="62"/>
        <v>0</v>
      </c>
      <c r="AP478" s="196">
        <f t="shared" si="58"/>
        <v>-17.799999999999272</v>
      </c>
      <c r="AQ478" s="196">
        <f t="shared" si="59"/>
        <v>7.2830630415410269E-13</v>
      </c>
      <c r="AR478" s="196">
        <f t="shared" si="60"/>
        <v>-3.7399999999997817</v>
      </c>
      <c r="AS478" s="204">
        <f t="shared" si="63"/>
        <v>0.21011235955055813</v>
      </c>
      <c r="AT478" s="196"/>
      <c r="AU478" s="196"/>
      <c r="AV478" s="197"/>
    </row>
    <row r="479" spans="1:48">
      <c r="A479" s="105">
        <v>2</v>
      </c>
      <c r="B479" s="105">
        <v>1012</v>
      </c>
      <c r="C479" s="105" t="s">
        <v>238</v>
      </c>
      <c r="D479" s="105">
        <v>20</v>
      </c>
      <c r="E479" s="105">
        <v>276</v>
      </c>
      <c r="F479" s="105" t="s">
        <v>409</v>
      </c>
      <c r="G479" s="105">
        <v>2027</v>
      </c>
      <c r="H479" s="105" t="s">
        <v>265</v>
      </c>
      <c r="I479" s="105">
        <v>1</v>
      </c>
      <c r="J479" s="105" t="s">
        <v>243</v>
      </c>
      <c r="K479" s="105">
        <v>13</v>
      </c>
      <c r="L479" s="105">
        <v>10301010</v>
      </c>
      <c r="M479" s="105">
        <v>0</v>
      </c>
      <c r="N479" s="105" t="s">
        <v>258</v>
      </c>
      <c r="O479" s="105" t="s">
        <v>241</v>
      </c>
      <c r="P479" s="105" t="s">
        <v>240</v>
      </c>
      <c r="Q479" s="105">
        <v>0</v>
      </c>
      <c r="R479" s="105">
        <v>0</v>
      </c>
      <c r="S479" s="105">
        <v>-226331.82</v>
      </c>
      <c r="T479" s="105">
        <v>0</v>
      </c>
      <c r="U479" s="105">
        <v>-226331.82</v>
      </c>
      <c r="V479" s="105">
        <v>-646662.32999999996</v>
      </c>
      <c r="W479" s="105">
        <v>-646662.32999999996</v>
      </c>
      <c r="X479" s="105">
        <v>0</v>
      </c>
      <c r="Y479" s="105">
        <v>0</v>
      </c>
      <c r="Z479" s="105">
        <v>0</v>
      </c>
      <c r="AA479" s="105">
        <v>0</v>
      </c>
      <c r="AB479" s="105">
        <v>0</v>
      </c>
      <c r="AC479" s="105">
        <v>0</v>
      </c>
      <c r="AD479" s="105">
        <v>0</v>
      </c>
      <c r="AE479" s="105">
        <v>0</v>
      </c>
      <c r="AF479" s="105">
        <v>0</v>
      </c>
      <c r="AG479" s="105">
        <v>0</v>
      </c>
      <c r="AH479" s="105">
        <v>0</v>
      </c>
      <c r="AI479" s="105">
        <v>0</v>
      </c>
      <c r="AJ479" s="181" t="str">
        <f>VLOOKUP($P479,[1]Map!$B$2:$C$7,2,FALSE)</f>
        <v>Water</v>
      </c>
      <c r="AK479" s="181" t="str">
        <f>VLOOKUP($H479,[1]Map!$F$2:$G$47,2,FALSE)</f>
        <v>Reg Def</v>
      </c>
      <c r="AL479" s="196">
        <f t="shared" si="56"/>
        <v>0</v>
      </c>
      <c r="AM479" s="196">
        <f t="shared" si="57"/>
        <v>0</v>
      </c>
      <c r="AN479" s="196">
        <f t="shared" si="61"/>
        <v>0</v>
      </c>
      <c r="AO479" s="196">
        <f t="shared" si="62"/>
        <v>0</v>
      </c>
      <c r="AP479" s="196">
        <f t="shared" si="58"/>
        <v>0</v>
      </c>
      <c r="AQ479" s="196">
        <f t="shared" si="59"/>
        <v>0</v>
      </c>
      <c r="AR479" s="196">
        <f t="shared" si="60"/>
        <v>0</v>
      </c>
      <c r="AS479" s="204" t="e">
        <f t="shared" si="63"/>
        <v>#DIV/0!</v>
      </c>
      <c r="AT479" s="196"/>
      <c r="AU479" s="196"/>
      <c r="AV479" s="197"/>
    </row>
    <row r="480" spans="1:48">
      <c r="A480" s="105">
        <v>2</v>
      </c>
      <c r="B480" s="105">
        <v>1012</v>
      </c>
      <c r="C480" s="105" t="s">
        <v>238</v>
      </c>
      <c r="D480" s="105">
        <v>20</v>
      </c>
      <c r="E480" s="105">
        <v>276</v>
      </c>
      <c r="F480" s="105" t="s">
        <v>409</v>
      </c>
      <c r="G480" s="105">
        <v>2027</v>
      </c>
      <c r="H480" s="105" t="s">
        <v>266</v>
      </c>
      <c r="I480" s="105">
        <v>1</v>
      </c>
      <c r="J480" s="105" t="s">
        <v>243</v>
      </c>
      <c r="K480" s="105">
        <v>13</v>
      </c>
      <c r="L480" s="105">
        <v>10301050</v>
      </c>
      <c r="M480" s="105">
        <v>0</v>
      </c>
      <c r="N480" s="105" t="s">
        <v>258</v>
      </c>
      <c r="O480" s="105" t="s">
        <v>241</v>
      </c>
      <c r="P480" s="105" t="s">
        <v>240</v>
      </c>
      <c r="Q480" s="105">
        <v>0</v>
      </c>
      <c r="R480" s="105">
        <v>0</v>
      </c>
      <c r="S480" s="105">
        <v>-543.21</v>
      </c>
      <c r="T480" s="105">
        <v>0</v>
      </c>
      <c r="U480" s="105">
        <v>-747.12</v>
      </c>
      <c r="V480" s="105">
        <v>-675.39</v>
      </c>
      <c r="W480" s="105">
        <v>-819.64</v>
      </c>
      <c r="X480" s="105">
        <v>0</v>
      </c>
      <c r="Y480" s="105">
        <v>0</v>
      </c>
      <c r="Z480" s="105">
        <v>144.25</v>
      </c>
      <c r="AA480" s="105">
        <v>0</v>
      </c>
      <c r="AB480" s="105">
        <v>0</v>
      </c>
      <c r="AC480" s="105">
        <v>-144.25</v>
      </c>
      <c r="AD480" s="105">
        <v>0</v>
      </c>
      <c r="AE480" s="105">
        <v>0</v>
      </c>
      <c r="AF480" s="105">
        <v>0</v>
      </c>
      <c r="AG480" s="105">
        <v>0</v>
      </c>
      <c r="AH480" s="105">
        <v>0</v>
      </c>
      <c r="AI480" s="105">
        <v>0</v>
      </c>
      <c r="AJ480" s="181" t="str">
        <f>VLOOKUP($P480,[1]Map!$B$2:$C$7,2,FALSE)</f>
        <v>Water</v>
      </c>
      <c r="AK480" s="181" t="str">
        <f>VLOOKUP($H480,[1]Map!$F$2:$G$47,2,FALSE)</f>
        <v>Repairs</v>
      </c>
      <c r="AL480" s="196">
        <f t="shared" si="56"/>
        <v>144.25</v>
      </c>
      <c r="AM480" s="196">
        <f t="shared" si="57"/>
        <v>0</v>
      </c>
      <c r="AN480" s="196">
        <f t="shared" si="61"/>
        <v>144.25</v>
      </c>
      <c r="AO480" s="196">
        <f t="shared" si="62"/>
        <v>0</v>
      </c>
      <c r="AP480" s="196">
        <f t="shared" si="58"/>
        <v>-144.25</v>
      </c>
      <c r="AQ480" s="196">
        <f t="shared" si="59"/>
        <v>0</v>
      </c>
      <c r="AR480" s="196">
        <f t="shared" si="60"/>
        <v>-203.90999999999997</v>
      </c>
      <c r="AS480" s="204">
        <f t="shared" si="63"/>
        <v>1.4135875216637779</v>
      </c>
      <c r="AT480" s="196"/>
      <c r="AU480" s="196"/>
      <c r="AV480" s="197"/>
    </row>
    <row r="481" spans="1:48">
      <c r="A481" s="105">
        <v>2</v>
      </c>
      <c r="B481" s="105">
        <v>1012</v>
      </c>
      <c r="C481" s="105" t="s">
        <v>238</v>
      </c>
      <c r="D481" s="105">
        <v>20</v>
      </c>
      <c r="E481" s="105">
        <v>276</v>
      </c>
      <c r="F481" s="105" t="s">
        <v>409</v>
      </c>
      <c r="G481" s="105">
        <v>2027</v>
      </c>
      <c r="H481" s="105" t="s">
        <v>261</v>
      </c>
      <c r="I481" s="105">
        <v>1</v>
      </c>
      <c r="J481" s="105" t="s">
        <v>243</v>
      </c>
      <c r="K481" s="105">
        <v>14</v>
      </c>
      <c r="L481" s="105">
        <v>10301502</v>
      </c>
      <c r="M481" s="105">
        <v>0</v>
      </c>
      <c r="N481" s="105" t="s">
        <v>258</v>
      </c>
      <c r="O481" s="105" t="s">
        <v>241</v>
      </c>
      <c r="P481" s="105" t="s">
        <v>240</v>
      </c>
      <c r="Q481" s="105">
        <v>0</v>
      </c>
      <c r="R481" s="105">
        <v>0</v>
      </c>
      <c r="S481" s="105">
        <v>0</v>
      </c>
      <c r="T481" s="105">
        <v>0</v>
      </c>
      <c r="U481" s="105">
        <v>0</v>
      </c>
      <c r="V481" s="105">
        <v>22216.9</v>
      </c>
      <c r="W481" s="105">
        <v>22421.79</v>
      </c>
      <c r="X481" s="105">
        <v>0</v>
      </c>
      <c r="Y481" s="105">
        <v>0</v>
      </c>
      <c r="Z481" s="105">
        <v>-204.89000000000001</v>
      </c>
      <c r="AA481" s="105">
        <v>0</v>
      </c>
      <c r="AB481" s="105">
        <v>0</v>
      </c>
      <c r="AC481" s="105">
        <v>204.89000000000001</v>
      </c>
      <c r="AD481" s="105">
        <v>0</v>
      </c>
      <c r="AE481" s="105">
        <v>0</v>
      </c>
      <c r="AF481" s="105">
        <v>0</v>
      </c>
      <c r="AG481" s="105">
        <v>0</v>
      </c>
      <c r="AH481" s="105">
        <v>0</v>
      </c>
      <c r="AI481" s="105">
        <v>0</v>
      </c>
      <c r="AJ481" s="181" t="str">
        <f>VLOOKUP($P481,[1]Map!$B$2:$C$7,2,FALSE)</f>
        <v>Water</v>
      </c>
      <c r="AK481" s="181" t="str">
        <f>VLOOKUP($H481,[1]Map!$F$2:$G$47,2,FALSE)</f>
        <v>Flow Through</v>
      </c>
      <c r="AL481" s="196">
        <f t="shared" si="56"/>
        <v>-204.89000000000001</v>
      </c>
      <c r="AM481" s="196">
        <f t="shared" si="57"/>
        <v>0</v>
      </c>
      <c r="AN481" s="196">
        <f t="shared" si="61"/>
        <v>-204.89000000000001</v>
      </c>
      <c r="AO481" s="196">
        <f t="shared" si="62"/>
        <v>0</v>
      </c>
      <c r="AP481" s="196">
        <f t="shared" si="58"/>
        <v>204.88999999999942</v>
      </c>
      <c r="AQ481" s="196">
        <f t="shared" si="59"/>
        <v>-5.9685589803848416E-13</v>
      </c>
      <c r="AR481" s="196">
        <f t="shared" si="60"/>
        <v>0</v>
      </c>
      <c r="AS481" s="204">
        <f t="shared" si="63"/>
        <v>0</v>
      </c>
      <c r="AT481" s="196"/>
      <c r="AU481" s="196"/>
      <c r="AV481" s="197"/>
    </row>
    <row r="482" spans="1:48">
      <c r="A482" s="105">
        <v>2</v>
      </c>
      <c r="B482" s="105">
        <v>1012</v>
      </c>
      <c r="C482" s="105" t="s">
        <v>238</v>
      </c>
      <c r="D482" s="105">
        <v>20</v>
      </c>
      <c r="E482" s="105">
        <v>276</v>
      </c>
      <c r="F482" s="105" t="s">
        <v>409</v>
      </c>
      <c r="G482" s="105">
        <v>2027</v>
      </c>
      <c r="H482" s="105" t="s">
        <v>271</v>
      </c>
      <c r="I482" s="105">
        <v>1</v>
      </c>
      <c r="J482" s="105" t="s">
        <v>243</v>
      </c>
      <c r="K482" s="105">
        <v>13</v>
      </c>
      <c r="L482" s="105">
        <v>10301004</v>
      </c>
      <c r="M482" s="105">
        <v>-1</v>
      </c>
      <c r="N482" s="105" t="s">
        <v>270</v>
      </c>
      <c r="O482" s="105" t="s">
        <v>241</v>
      </c>
      <c r="P482" s="105" t="s">
        <v>240</v>
      </c>
      <c r="Q482" s="105">
        <v>0</v>
      </c>
      <c r="R482" s="105">
        <v>0</v>
      </c>
      <c r="S482" s="105">
        <v>0</v>
      </c>
      <c r="T482" s="105">
        <v>0</v>
      </c>
      <c r="U482" s="105">
        <v>0</v>
      </c>
      <c r="V482" s="105">
        <v>0</v>
      </c>
      <c r="W482" s="105">
        <v>0</v>
      </c>
      <c r="X482" s="105">
        <v>0</v>
      </c>
      <c r="Y482" s="105">
        <v>0</v>
      </c>
      <c r="Z482" s="105">
        <v>0</v>
      </c>
      <c r="AA482" s="105">
        <v>0</v>
      </c>
      <c r="AB482" s="105">
        <v>0</v>
      </c>
      <c r="AC482" s="105">
        <v>0</v>
      </c>
      <c r="AD482" s="105">
        <v>0</v>
      </c>
      <c r="AE482" s="105">
        <v>0</v>
      </c>
      <c r="AF482" s="105">
        <v>0</v>
      </c>
      <c r="AG482" s="105">
        <v>0</v>
      </c>
      <c r="AH482" s="105">
        <v>0</v>
      </c>
      <c r="AI482" s="105">
        <v>0</v>
      </c>
      <c r="AJ482" s="181" t="str">
        <f>VLOOKUP($P482,[1]Map!$B$2:$C$7,2,FALSE)</f>
        <v>Water</v>
      </c>
      <c r="AK482" s="181" t="str">
        <f>VLOOKUP($H482,[1]Map!$F$2:$G$47,2,FALSE)</f>
        <v>Taxable CIAC</v>
      </c>
      <c r="AL482" s="196">
        <f t="shared" si="56"/>
        <v>0</v>
      </c>
      <c r="AM482" s="196">
        <f t="shared" si="57"/>
        <v>0</v>
      </c>
      <c r="AN482" s="196">
        <f t="shared" si="61"/>
        <v>0</v>
      </c>
      <c r="AO482" s="196">
        <f t="shared" si="62"/>
        <v>0</v>
      </c>
      <c r="AP482" s="196">
        <f t="shared" si="58"/>
        <v>0</v>
      </c>
      <c r="AQ482" s="196">
        <f t="shared" si="59"/>
        <v>0</v>
      </c>
      <c r="AR482" s="196">
        <f t="shared" si="60"/>
        <v>0</v>
      </c>
      <c r="AS482" s="204" t="e">
        <f t="shared" si="63"/>
        <v>#DIV/0!</v>
      </c>
      <c r="AT482" s="196"/>
      <c r="AU482" s="196"/>
      <c r="AV482" s="197"/>
    </row>
    <row r="483" spans="1:48">
      <c r="A483" s="105">
        <v>2</v>
      </c>
      <c r="B483" s="105">
        <v>1012</v>
      </c>
      <c r="C483" s="105" t="s">
        <v>238</v>
      </c>
      <c r="D483" s="105">
        <v>20</v>
      </c>
      <c r="E483" s="105">
        <v>276</v>
      </c>
      <c r="F483" s="105" t="s">
        <v>409</v>
      </c>
      <c r="G483" s="105">
        <v>2027</v>
      </c>
      <c r="H483" s="105" t="s">
        <v>242</v>
      </c>
      <c r="I483" s="105">
        <v>1</v>
      </c>
      <c r="J483" s="105" t="s">
        <v>243</v>
      </c>
      <c r="K483" s="105">
        <v>13</v>
      </c>
      <c r="L483" s="105">
        <v>21</v>
      </c>
      <c r="M483" s="105">
        <v>1</v>
      </c>
      <c r="N483" s="105" t="s">
        <v>239</v>
      </c>
      <c r="O483" s="105" t="s">
        <v>241</v>
      </c>
      <c r="P483" s="105" t="s">
        <v>247</v>
      </c>
      <c r="Q483" s="105">
        <v>0</v>
      </c>
      <c r="R483" s="105">
        <v>0</v>
      </c>
      <c r="S483" s="105">
        <v>551476.17000000004</v>
      </c>
      <c r="T483" s="105">
        <v>0</v>
      </c>
      <c r="U483" s="105">
        <v>551476.17000000004</v>
      </c>
      <c r="V483" s="105">
        <v>2539177.7800000003</v>
      </c>
      <c r="W483" s="105">
        <v>2539177.7800000003</v>
      </c>
      <c r="X483" s="105">
        <v>0</v>
      </c>
      <c r="Y483" s="105">
        <v>0</v>
      </c>
      <c r="Z483" s="105">
        <v>0</v>
      </c>
      <c r="AA483" s="105">
        <v>0</v>
      </c>
      <c r="AB483" s="105">
        <v>0</v>
      </c>
      <c r="AC483" s="105">
        <v>0</v>
      </c>
      <c r="AD483" s="105">
        <v>0</v>
      </c>
      <c r="AE483" s="105">
        <v>0</v>
      </c>
      <c r="AF483" s="105">
        <v>0</v>
      </c>
      <c r="AG483" s="105">
        <v>0</v>
      </c>
      <c r="AH483" s="105">
        <v>0</v>
      </c>
      <c r="AI483" s="105">
        <v>0</v>
      </c>
      <c r="AJ483" s="181" t="str">
        <f>VLOOKUP($P483,[1]Map!$B$2:$C$7,2,FALSE)</f>
        <v>Sewer</v>
      </c>
      <c r="AK483" s="181" t="str">
        <f>VLOOKUP($H483,[1]Map!$F$2:$G$47,2,FALSE)</f>
        <v>COR</v>
      </c>
      <c r="AL483" s="196">
        <f t="shared" si="56"/>
        <v>0</v>
      </c>
      <c r="AM483" s="196">
        <f t="shared" si="57"/>
        <v>0</v>
      </c>
      <c r="AN483" s="196">
        <f t="shared" si="61"/>
        <v>0</v>
      </c>
      <c r="AO483" s="196">
        <f t="shared" si="62"/>
        <v>0</v>
      </c>
      <c r="AP483" s="196">
        <f t="shared" si="58"/>
        <v>0</v>
      </c>
      <c r="AQ483" s="196">
        <f t="shared" si="59"/>
        <v>0</v>
      </c>
      <c r="AR483" s="196">
        <f t="shared" si="60"/>
        <v>0</v>
      </c>
      <c r="AS483" s="204" t="e">
        <f t="shared" si="63"/>
        <v>#DIV/0!</v>
      </c>
      <c r="AT483" s="196"/>
      <c r="AU483" s="196"/>
      <c r="AV483" s="197"/>
    </row>
    <row r="484" spans="1:48">
      <c r="A484" s="105">
        <v>2</v>
      </c>
      <c r="B484" s="105">
        <v>1012</v>
      </c>
      <c r="C484" s="105" t="s">
        <v>238</v>
      </c>
      <c r="D484" s="105">
        <v>20</v>
      </c>
      <c r="E484" s="105">
        <v>276</v>
      </c>
      <c r="F484" s="105" t="s">
        <v>409</v>
      </c>
      <c r="G484" s="105">
        <v>2027</v>
      </c>
      <c r="H484" s="105" t="s">
        <v>246</v>
      </c>
      <c r="I484" s="105">
        <v>1</v>
      </c>
      <c r="J484" s="105" t="s">
        <v>243</v>
      </c>
      <c r="K484" s="105">
        <v>13</v>
      </c>
      <c r="L484" s="105">
        <v>19</v>
      </c>
      <c r="M484" s="105">
        <v>1</v>
      </c>
      <c r="N484" s="105" t="s">
        <v>239</v>
      </c>
      <c r="O484" s="105" t="s">
        <v>241</v>
      </c>
      <c r="P484" s="105" t="s">
        <v>247</v>
      </c>
      <c r="Q484" s="105">
        <v>0</v>
      </c>
      <c r="R484" s="105">
        <v>0</v>
      </c>
      <c r="S484" s="105">
        <v>170050.25</v>
      </c>
      <c r="T484" s="105">
        <v>34799.26</v>
      </c>
      <c r="U484" s="105">
        <v>221585.81</v>
      </c>
      <c r="V484" s="105">
        <v>540940.26</v>
      </c>
      <c r="W484" s="105">
        <v>775014.42</v>
      </c>
      <c r="X484" s="105">
        <v>264264.38</v>
      </c>
      <c r="Y484" s="105">
        <v>0</v>
      </c>
      <c r="Z484" s="105">
        <v>30190.22</v>
      </c>
      <c r="AA484" s="105">
        <v>0</v>
      </c>
      <c r="AB484" s="105">
        <v>0</v>
      </c>
      <c r="AC484" s="105">
        <v>234074.16</v>
      </c>
      <c r="AD484" s="105">
        <v>0</v>
      </c>
      <c r="AE484" s="105">
        <v>0</v>
      </c>
      <c r="AF484" s="105">
        <v>0</v>
      </c>
      <c r="AG484" s="105">
        <v>0</v>
      </c>
      <c r="AH484" s="105">
        <v>0</v>
      </c>
      <c r="AI484" s="105">
        <v>0</v>
      </c>
      <c r="AJ484" s="181" t="str">
        <f>VLOOKUP($P484,[1]Map!$B$2:$C$7,2,FALSE)</f>
        <v>Sewer</v>
      </c>
      <c r="AK484" s="181" t="str">
        <f>VLOOKUP($H484,[1]Map!$F$2:$G$47,2,FALSE)</f>
        <v>Reg Def</v>
      </c>
      <c r="AL484" s="196">
        <f t="shared" si="56"/>
        <v>30190.22</v>
      </c>
      <c r="AM484" s="196">
        <f t="shared" si="57"/>
        <v>264264.38</v>
      </c>
      <c r="AN484" s="196">
        <f t="shared" si="61"/>
        <v>-234074.16</v>
      </c>
      <c r="AO484" s="196">
        <f t="shared" si="62"/>
        <v>0</v>
      </c>
      <c r="AP484" s="196">
        <f t="shared" si="58"/>
        <v>234074.16000000003</v>
      </c>
      <c r="AQ484" s="196">
        <f t="shared" si="59"/>
        <v>0</v>
      </c>
      <c r="AR484" s="196">
        <f t="shared" si="60"/>
        <v>51535.56</v>
      </c>
      <c r="AS484" s="204">
        <f t="shared" si="63"/>
        <v>0.22016765968528945</v>
      </c>
      <c r="AT484" s="196"/>
      <c r="AU484" s="196"/>
      <c r="AV484" s="197"/>
    </row>
    <row r="485" spans="1:48">
      <c r="A485" s="105">
        <v>2</v>
      </c>
      <c r="B485" s="105">
        <v>1012</v>
      </c>
      <c r="C485" s="105" t="s">
        <v>238</v>
      </c>
      <c r="D485" s="105">
        <v>20</v>
      </c>
      <c r="E485" s="105">
        <v>276</v>
      </c>
      <c r="F485" s="105" t="s">
        <v>409</v>
      </c>
      <c r="G485" s="105">
        <v>2027</v>
      </c>
      <c r="H485" s="105" t="s">
        <v>259</v>
      </c>
      <c r="I485" s="105">
        <v>1</v>
      </c>
      <c r="J485" s="105" t="s">
        <v>243</v>
      </c>
      <c r="K485" s="105">
        <v>13</v>
      </c>
      <c r="L485" s="105">
        <v>10301001</v>
      </c>
      <c r="M485" s="105">
        <v>0</v>
      </c>
      <c r="N485" s="105" t="s">
        <v>258</v>
      </c>
      <c r="O485" s="105" t="s">
        <v>241</v>
      </c>
      <c r="P485" s="105" t="s">
        <v>247</v>
      </c>
      <c r="Q485" s="105">
        <v>0</v>
      </c>
      <c r="R485" s="105">
        <v>0</v>
      </c>
      <c r="S485" s="105">
        <v>20275.580000000002</v>
      </c>
      <c r="T485" s="105">
        <v>0</v>
      </c>
      <c r="U485" s="105">
        <v>19963.400000000001</v>
      </c>
      <c r="V485" s="105">
        <v>85605.21</v>
      </c>
      <c r="W485" s="105">
        <v>84447.35</v>
      </c>
      <c r="X485" s="105">
        <v>0</v>
      </c>
      <c r="Y485" s="105">
        <v>0</v>
      </c>
      <c r="Z485" s="105">
        <v>1157.8600000000001</v>
      </c>
      <c r="AA485" s="105">
        <v>0</v>
      </c>
      <c r="AB485" s="105">
        <v>0</v>
      </c>
      <c r="AC485" s="105">
        <v>-1157.8600000000001</v>
      </c>
      <c r="AD485" s="105">
        <v>0</v>
      </c>
      <c r="AE485" s="105">
        <v>0</v>
      </c>
      <c r="AF485" s="105">
        <v>0</v>
      </c>
      <c r="AG485" s="105">
        <v>0</v>
      </c>
      <c r="AH485" s="105">
        <v>0</v>
      </c>
      <c r="AI485" s="105">
        <v>0</v>
      </c>
      <c r="AJ485" s="181" t="str">
        <f>VLOOKUP($P485,[1]Map!$B$2:$C$7,2,FALSE)</f>
        <v>Sewer</v>
      </c>
      <c r="AK485" s="181" t="str">
        <f>VLOOKUP($H485,[1]Map!$F$2:$G$47,2,FALSE)</f>
        <v>Reg Def</v>
      </c>
      <c r="AL485" s="196">
        <f t="shared" si="56"/>
        <v>1157.8600000000001</v>
      </c>
      <c r="AM485" s="196">
        <f t="shared" si="57"/>
        <v>0</v>
      </c>
      <c r="AN485" s="196">
        <f t="shared" si="61"/>
        <v>1157.8600000000001</v>
      </c>
      <c r="AO485" s="196">
        <f t="shared" si="62"/>
        <v>0</v>
      </c>
      <c r="AP485" s="196">
        <f t="shared" si="58"/>
        <v>-1157.8600000000006</v>
      </c>
      <c r="AQ485" s="196">
        <f t="shared" si="59"/>
        <v>0</v>
      </c>
      <c r="AR485" s="196">
        <f t="shared" si="60"/>
        <v>-312.18000000000029</v>
      </c>
      <c r="AS485" s="204">
        <f t="shared" si="63"/>
        <v>0.2696180885426564</v>
      </c>
      <c r="AT485" s="196"/>
      <c r="AU485" s="196"/>
      <c r="AV485" s="197"/>
    </row>
    <row r="486" spans="1:48">
      <c r="A486" s="105">
        <v>2</v>
      </c>
      <c r="B486" s="105">
        <v>1012</v>
      </c>
      <c r="C486" s="105" t="s">
        <v>238</v>
      </c>
      <c r="D486" s="105">
        <v>20</v>
      </c>
      <c r="E486" s="105">
        <v>276</v>
      </c>
      <c r="F486" s="105" t="s">
        <v>409</v>
      </c>
      <c r="G486" s="105">
        <v>2027</v>
      </c>
      <c r="H486" s="105" t="s">
        <v>260</v>
      </c>
      <c r="I486" s="105">
        <v>1</v>
      </c>
      <c r="J486" s="105" t="s">
        <v>243</v>
      </c>
      <c r="K486" s="105">
        <v>13</v>
      </c>
      <c r="L486" s="105">
        <v>10301002</v>
      </c>
      <c r="M486" s="105">
        <v>0</v>
      </c>
      <c r="N486" s="105" t="s">
        <v>258</v>
      </c>
      <c r="O486" s="105" t="s">
        <v>241</v>
      </c>
      <c r="P486" s="105" t="s">
        <v>247</v>
      </c>
      <c r="Q486" s="105">
        <v>0</v>
      </c>
      <c r="R486" s="105">
        <v>0</v>
      </c>
      <c r="S486" s="105">
        <v>2882.11</v>
      </c>
      <c r="T486" s="105">
        <v>0</v>
      </c>
      <c r="U486" s="105">
        <v>2648.32</v>
      </c>
      <c r="V486" s="105">
        <v>8234.56</v>
      </c>
      <c r="W486" s="105">
        <v>7566.59</v>
      </c>
      <c r="X486" s="105">
        <v>0</v>
      </c>
      <c r="Y486" s="105">
        <v>0</v>
      </c>
      <c r="Z486" s="105">
        <v>667.97</v>
      </c>
      <c r="AA486" s="105">
        <v>0</v>
      </c>
      <c r="AB486" s="105">
        <v>0</v>
      </c>
      <c r="AC486" s="105">
        <v>-667.97</v>
      </c>
      <c r="AD486" s="105">
        <v>0</v>
      </c>
      <c r="AE486" s="105">
        <v>0</v>
      </c>
      <c r="AF486" s="105">
        <v>0</v>
      </c>
      <c r="AG486" s="105">
        <v>0</v>
      </c>
      <c r="AH486" s="105">
        <v>0</v>
      </c>
      <c r="AI486" s="105">
        <v>0</v>
      </c>
      <c r="AJ486" s="181" t="str">
        <f>VLOOKUP($P486,[1]Map!$B$2:$C$7,2,FALSE)</f>
        <v>Sewer</v>
      </c>
      <c r="AK486" s="181" t="str">
        <f>VLOOKUP($H486,[1]Map!$F$2:$G$47,2,FALSE)</f>
        <v>Reg Def</v>
      </c>
      <c r="AL486" s="196">
        <f t="shared" si="56"/>
        <v>667.97</v>
      </c>
      <c r="AM486" s="196">
        <f t="shared" si="57"/>
        <v>0</v>
      </c>
      <c r="AN486" s="196">
        <f t="shared" si="61"/>
        <v>667.97</v>
      </c>
      <c r="AO486" s="196">
        <f t="shared" si="62"/>
        <v>0</v>
      </c>
      <c r="AP486" s="196">
        <f t="shared" si="58"/>
        <v>-667.96999999999935</v>
      </c>
      <c r="AQ486" s="196">
        <f t="shared" si="59"/>
        <v>0</v>
      </c>
      <c r="AR486" s="196">
        <f t="shared" si="60"/>
        <v>-233.78999999999996</v>
      </c>
      <c r="AS486" s="204">
        <f t="shared" si="63"/>
        <v>0.35000074853661123</v>
      </c>
      <c r="AT486" s="196"/>
      <c r="AU486" s="196"/>
      <c r="AV486" s="197"/>
    </row>
    <row r="487" spans="1:48">
      <c r="A487" s="105">
        <v>2</v>
      </c>
      <c r="B487" s="105">
        <v>1012</v>
      </c>
      <c r="C487" s="105" t="s">
        <v>238</v>
      </c>
      <c r="D487" s="105">
        <v>20</v>
      </c>
      <c r="E487" s="105">
        <v>276</v>
      </c>
      <c r="F487" s="105" t="s">
        <v>409</v>
      </c>
      <c r="G487" s="105">
        <v>2027</v>
      </c>
      <c r="H487" s="105" t="s">
        <v>263</v>
      </c>
      <c r="I487" s="105">
        <v>1</v>
      </c>
      <c r="J487" s="105" t="s">
        <v>243</v>
      </c>
      <c r="K487" s="105">
        <v>13</v>
      </c>
      <c r="L487" s="105">
        <v>10301017</v>
      </c>
      <c r="M487" s="105">
        <v>0</v>
      </c>
      <c r="N487" s="105" t="s">
        <v>258</v>
      </c>
      <c r="O487" s="105" t="s">
        <v>241</v>
      </c>
      <c r="P487" s="105" t="s">
        <v>247</v>
      </c>
      <c r="Q487" s="105">
        <v>0</v>
      </c>
      <c r="R487" s="105">
        <v>0</v>
      </c>
      <c r="S487" s="105">
        <v>32824.86</v>
      </c>
      <c r="T487" s="105">
        <v>0</v>
      </c>
      <c r="U487" s="105">
        <v>33098.720000000001</v>
      </c>
      <c r="V487" s="105">
        <v>93785.3</v>
      </c>
      <c r="W487" s="105">
        <v>94567.76</v>
      </c>
      <c r="X487" s="105">
        <v>0</v>
      </c>
      <c r="Y487" s="105">
        <v>0</v>
      </c>
      <c r="Z487" s="105">
        <v>-782.46</v>
      </c>
      <c r="AA487" s="105">
        <v>0</v>
      </c>
      <c r="AB487" s="105">
        <v>0</v>
      </c>
      <c r="AC487" s="105">
        <v>782.46</v>
      </c>
      <c r="AD487" s="105">
        <v>0</v>
      </c>
      <c r="AE487" s="105">
        <v>0</v>
      </c>
      <c r="AF487" s="105">
        <v>0</v>
      </c>
      <c r="AG487" s="105">
        <v>0</v>
      </c>
      <c r="AH487" s="105">
        <v>0</v>
      </c>
      <c r="AI487" s="105">
        <v>0</v>
      </c>
      <c r="AJ487" s="181" t="str">
        <f>VLOOKUP($P487,[1]Map!$B$2:$C$7,2,FALSE)</f>
        <v>Sewer</v>
      </c>
      <c r="AK487" s="181" t="str">
        <f>VLOOKUP($H487,[1]Map!$F$2:$G$47,2,FALSE)</f>
        <v>Reg Def</v>
      </c>
      <c r="AL487" s="196">
        <f t="shared" si="56"/>
        <v>-782.46</v>
      </c>
      <c r="AM487" s="196">
        <f t="shared" si="57"/>
        <v>0</v>
      </c>
      <c r="AN487" s="196">
        <f t="shared" si="61"/>
        <v>-782.46</v>
      </c>
      <c r="AO487" s="196">
        <f t="shared" si="62"/>
        <v>0</v>
      </c>
      <c r="AP487" s="196">
        <f t="shared" si="58"/>
        <v>782.45999999999185</v>
      </c>
      <c r="AQ487" s="196">
        <f t="shared" si="59"/>
        <v>-8.1854523159563541E-12</v>
      </c>
      <c r="AR487" s="196">
        <f t="shared" si="60"/>
        <v>273.86000000000058</v>
      </c>
      <c r="AS487" s="204">
        <f t="shared" si="63"/>
        <v>0.34999872197940268</v>
      </c>
      <c r="AT487" s="196"/>
      <c r="AU487" s="196"/>
      <c r="AV487" s="197"/>
    </row>
    <row r="488" spans="1:48">
      <c r="A488" s="105">
        <v>2</v>
      </c>
      <c r="B488" s="105">
        <v>1012</v>
      </c>
      <c r="C488" s="105" t="s">
        <v>238</v>
      </c>
      <c r="D488" s="105">
        <v>20</v>
      </c>
      <c r="E488" s="105">
        <v>276</v>
      </c>
      <c r="F488" s="105" t="s">
        <v>409</v>
      </c>
      <c r="G488" s="105">
        <v>2027</v>
      </c>
      <c r="H488" s="105" t="s">
        <v>264</v>
      </c>
      <c r="I488" s="105">
        <v>1</v>
      </c>
      <c r="J488" s="105" t="s">
        <v>243</v>
      </c>
      <c r="K488" s="105">
        <v>13</v>
      </c>
      <c r="L488" s="105">
        <v>10301012</v>
      </c>
      <c r="M488" s="105">
        <v>0</v>
      </c>
      <c r="N488" s="105" t="s">
        <v>258</v>
      </c>
      <c r="O488" s="105" t="s">
        <v>241</v>
      </c>
      <c r="P488" s="105" t="s">
        <v>247</v>
      </c>
      <c r="Q488" s="105">
        <v>0</v>
      </c>
      <c r="R488" s="105">
        <v>0</v>
      </c>
      <c r="S488" s="105">
        <v>-6272.35</v>
      </c>
      <c r="T488" s="105">
        <v>0</v>
      </c>
      <c r="U488" s="105">
        <v>-6268.34</v>
      </c>
      <c r="V488" s="105">
        <v>-27433.86</v>
      </c>
      <c r="W488" s="105">
        <v>-27414.75</v>
      </c>
      <c r="X488" s="105">
        <v>0</v>
      </c>
      <c r="Y488" s="105">
        <v>0</v>
      </c>
      <c r="Z488" s="105">
        <v>-19.11</v>
      </c>
      <c r="AA488" s="105">
        <v>0</v>
      </c>
      <c r="AB488" s="105">
        <v>0</v>
      </c>
      <c r="AC488" s="105">
        <v>19.11</v>
      </c>
      <c r="AD488" s="105">
        <v>0</v>
      </c>
      <c r="AE488" s="105">
        <v>0</v>
      </c>
      <c r="AF488" s="105">
        <v>0</v>
      </c>
      <c r="AG488" s="105">
        <v>0</v>
      </c>
      <c r="AH488" s="105">
        <v>0</v>
      </c>
      <c r="AI488" s="105">
        <v>0</v>
      </c>
      <c r="AJ488" s="181" t="str">
        <f>VLOOKUP($P488,[1]Map!$B$2:$C$7,2,FALSE)</f>
        <v>Sewer</v>
      </c>
      <c r="AK488" s="181" t="str">
        <f>VLOOKUP($H488,[1]Map!$F$2:$G$47,2,FALSE)</f>
        <v>Reg Def</v>
      </c>
      <c r="AL488" s="196">
        <f t="shared" si="56"/>
        <v>-19.11</v>
      </c>
      <c r="AM488" s="196">
        <f t="shared" si="57"/>
        <v>0</v>
      </c>
      <c r="AN488" s="196">
        <f t="shared" si="61"/>
        <v>-19.11</v>
      </c>
      <c r="AO488" s="196">
        <f t="shared" si="62"/>
        <v>0</v>
      </c>
      <c r="AP488" s="196">
        <f t="shared" si="58"/>
        <v>19.110000000000582</v>
      </c>
      <c r="AQ488" s="196">
        <f t="shared" si="59"/>
        <v>5.8264504332328215E-13</v>
      </c>
      <c r="AR488" s="196">
        <f t="shared" si="60"/>
        <v>4.0100000000002183</v>
      </c>
      <c r="AS488" s="204">
        <f t="shared" si="63"/>
        <v>0.20983778126635771</v>
      </c>
      <c r="AT488" s="196"/>
      <c r="AU488" s="196"/>
      <c r="AV488" s="197"/>
    </row>
    <row r="489" spans="1:48">
      <c r="A489" s="105">
        <v>2</v>
      </c>
      <c r="B489" s="105">
        <v>1012</v>
      </c>
      <c r="C489" s="105" t="s">
        <v>238</v>
      </c>
      <c r="D489" s="105">
        <v>20</v>
      </c>
      <c r="E489" s="105">
        <v>276</v>
      </c>
      <c r="F489" s="105" t="s">
        <v>409</v>
      </c>
      <c r="G489" s="105">
        <v>2027</v>
      </c>
      <c r="H489" s="105" t="s">
        <v>265</v>
      </c>
      <c r="I489" s="105">
        <v>1</v>
      </c>
      <c r="J489" s="105" t="s">
        <v>243</v>
      </c>
      <c r="K489" s="105">
        <v>13</v>
      </c>
      <c r="L489" s="105">
        <v>10301010</v>
      </c>
      <c r="M489" s="105">
        <v>0</v>
      </c>
      <c r="N489" s="105" t="s">
        <v>258</v>
      </c>
      <c r="O489" s="105" t="s">
        <v>241</v>
      </c>
      <c r="P489" s="105" t="s">
        <v>247</v>
      </c>
      <c r="Q489" s="105">
        <v>0</v>
      </c>
      <c r="R489" s="105">
        <v>0</v>
      </c>
      <c r="S489" s="105">
        <v>-30268.190000000002</v>
      </c>
      <c r="T489" s="105">
        <v>0</v>
      </c>
      <c r="U489" s="105">
        <v>-30268.190000000002</v>
      </c>
      <c r="V489" s="105">
        <v>-86480.59</v>
      </c>
      <c r="W489" s="105">
        <v>-86480.59</v>
      </c>
      <c r="X489" s="105">
        <v>0</v>
      </c>
      <c r="Y489" s="105">
        <v>0</v>
      </c>
      <c r="Z489" s="105">
        <v>0</v>
      </c>
      <c r="AA489" s="105">
        <v>0</v>
      </c>
      <c r="AB489" s="105">
        <v>0</v>
      </c>
      <c r="AC489" s="105">
        <v>0</v>
      </c>
      <c r="AD489" s="105">
        <v>0</v>
      </c>
      <c r="AE489" s="105">
        <v>0</v>
      </c>
      <c r="AF489" s="105">
        <v>0</v>
      </c>
      <c r="AG489" s="105">
        <v>0</v>
      </c>
      <c r="AH489" s="105">
        <v>0</v>
      </c>
      <c r="AI489" s="105">
        <v>0</v>
      </c>
      <c r="AJ489" s="181" t="str">
        <f>VLOOKUP($P489,[1]Map!$B$2:$C$7,2,FALSE)</f>
        <v>Sewer</v>
      </c>
      <c r="AK489" s="181" t="str">
        <f>VLOOKUP($H489,[1]Map!$F$2:$G$47,2,FALSE)</f>
        <v>Reg Def</v>
      </c>
      <c r="AL489" s="196">
        <f t="shared" si="56"/>
        <v>0</v>
      </c>
      <c r="AM489" s="196">
        <f t="shared" si="57"/>
        <v>0</v>
      </c>
      <c r="AN489" s="196">
        <f t="shared" si="61"/>
        <v>0</v>
      </c>
      <c r="AO489" s="196">
        <f t="shared" si="62"/>
        <v>0</v>
      </c>
      <c r="AP489" s="196">
        <f t="shared" si="58"/>
        <v>0</v>
      </c>
      <c r="AQ489" s="196">
        <f t="shared" si="59"/>
        <v>0</v>
      </c>
      <c r="AR489" s="196">
        <f t="shared" si="60"/>
        <v>0</v>
      </c>
      <c r="AS489" s="204" t="e">
        <f t="shared" si="63"/>
        <v>#DIV/0!</v>
      </c>
      <c r="AT489" s="196"/>
      <c r="AU489" s="196"/>
      <c r="AV489" s="197"/>
    </row>
    <row r="490" spans="1:48">
      <c r="A490" s="105">
        <v>2</v>
      </c>
      <c r="B490" s="105">
        <v>1012</v>
      </c>
      <c r="C490" s="105" t="s">
        <v>238</v>
      </c>
      <c r="D490" s="105">
        <v>20</v>
      </c>
      <c r="E490" s="105">
        <v>276</v>
      </c>
      <c r="F490" s="105" t="s">
        <v>409</v>
      </c>
      <c r="G490" s="105">
        <v>2027</v>
      </c>
      <c r="H490" s="105" t="s">
        <v>266</v>
      </c>
      <c r="I490" s="105">
        <v>1</v>
      </c>
      <c r="J490" s="105" t="s">
        <v>243</v>
      </c>
      <c r="K490" s="105">
        <v>13</v>
      </c>
      <c r="L490" s="105">
        <v>10301050</v>
      </c>
      <c r="M490" s="105">
        <v>0</v>
      </c>
      <c r="N490" s="105" t="s">
        <v>258</v>
      </c>
      <c r="O490" s="105" t="s">
        <v>241</v>
      </c>
      <c r="P490" s="105" t="s">
        <v>247</v>
      </c>
      <c r="Q490" s="105">
        <v>0</v>
      </c>
      <c r="R490" s="105">
        <v>0</v>
      </c>
      <c r="S490" s="105">
        <v>594337.21</v>
      </c>
      <c r="T490" s="105">
        <v>0</v>
      </c>
      <c r="U490" s="105">
        <v>594337.21</v>
      </c>
      <c r="V490" s="105">
        <v>2693635.15</v>
      </c>
      <c r="W490" s="105">
        <v>2693635.15</v>
      </c>
      <c r="X490" s="105">
        <v>0</v>
      </c>
      <c r="Y490" s="105">
        <v>0</v>
      </c>
      <c r="Z490" s="105">
        <v>0</v>
      </c>
      <c r="AA490" s="105">
        <v>0</v>
      </c>
      <c r="AB490" s="105">
        <v>0</v>
      </c>
      <c r="AC490" s="105">
        <v>0</v>
      </c>
      <c r="AD490" s="105">
        <v>0</v>
      </c>
      <c r="AE490" s="105">
        <v>0</v>
      </c>
      <c r="AF490" s="105">
        <v>0</v>
      </c>
      <c r="AG490" s="105">
        <v>0</v>
      </c>
      <c r="AH490" s="105">
        <v>0</v>
      </c>
      <c r="AI490" s="105">
        <v>0</v>
      </c>
      <c r="AJ490" s="181" t="str">
        <f>VLOOKUP($P490,[1]Map!$B$2:$C$7,2,FALSE)</f>
        <v>Sewer</v>
      </c>
      <c r="AK490" s="181" t="str">
        <f>VLOOKUP($H490,[1]Map!$F$2:$G$47,2,FALSE)</f>
        <v>Repairs</v>
      </c>
      <c r="AL490" s="196">
        <f t="shared" si="56"/>
        <v>0</v>
      </c>
      <c r="AM490" s="196">
        <f t="shared" si="57"/>
        <v>0</v>
      </c>
      <c r="AN490" s="196">
        <f t="shared" si="61"/>
        <v>0</v>
      </c>
      <c r="AO490" s="196">
        <f t="shared" si="62"/>
        <v>0</v>
      </c>
      <c r="AP490" s="196">
        <f t="shared" si="58"/>
        <v>0</v>
      </c>
      <c r="AQ490" s="196">
        <f t="shared" si="59"/>
        <v>0</v>
      </c>
      <c r="AR490" s="196">
        <f t="shared" si="60"/>
        <v>0</v>
      </c>
      <c r="AS490" s="204" t="e">
        <f t="shared" si="63"/>
        <v>#DIV/0!</v>
      </c>
      <c r="AT490" s="196"/>
      <c r="AU490" s="196"/>
      <c r="AV490" s="197"/>
    </row>
    <row r="491" spans="1:48">
      <c r="A491" s="105">
        <v>2</v>
      </c>
      <c r="B491" s="105">
        <v>1012</v>
      </c>
      <c r="C491" s="105" t="s">
        <v>238</v>
      </c>
      <c r="D491" s="105">
        <v>20</v>
      </c>
      <c r="E491" s="105">
        <v>276</v>
      </c>
      <c r="F491" s="105" t="s">
        <v>409</v>
      </c>
      <c r="G491" s="105">
        <v>2027</v>
      </c>
      <c r="H491" s="105" t="s">
        <v>261</v>
      </c>
      <c r="I491" s="105">
        <v>1</v>
      </c>
      <c r="J491" s="105" t="s">
        <v>243</v>
      </c>
      <c r="K491" s="105">
        <v>14</v>
      </c>
      <c r="L491" s="105">
        <v>10301502</v>
      </c>
      <c r="M491" s="105">
        <v>0</v>
      </c>
      <c r="N491" s="105" t="s">
        <v>258</v>
      </c>
      <c r="O491" s="105" t="s">
        <v>241</v>
      </c>
      <c r="P491" s="105" t="s">
        <v>247</v>
      </c>
      <c r="Q491" s="105">
        <v>0</v>
      </c>
      <c r="R491" s="105">
        <v>0</v>
      </c>
      <c r="S491" s="105">
        <v>0</v>
      </c>
      <c r="T491" s="105">
        <v>0</v>
      </c>
      <c r="U491" s="105">
        <v>0</v>
      </c>
      <c r="V491" s="105">
        <v>110701.68000000001</v>
      </c>
      <c r="W491" s="105">
        <v>109724.53</v>
      </c>
      <c r="X491" s="105">
        <v>0</v>
      </c>
      <c r="Y491" s="105">
        <v>0</v>
      </c>
      <c r="Z491" s="105">
        <v>977.15</v>
      </c>
      <c r="AA491" s="105">
        <v>0</v>
      </c>
      <c r="AB491" s="105">
        <v>0</v>
      </c>
      <c r="AC491" s="105">
        <v>-977.15</v>
      </c>
      <c r="AD491" s="105">
        <v>0</v>
      </c>
      <c r="AE491" s="105">
        <v>0</v>
      </c>
      <c r="AF491" s="105">
        <v>0</v>
      </c>
      <c r="AG491" s="105">
        <v>0</v>
      </c>
      <c r="AH491" s="105">
        <v>0</v>
      </c>
      <c r="AI491" s="105">
        <v>0</v>
      </c>
      <c r="AJ491" s="181" t="str">
        <f>VLOOKUP($P491,[1]Map!$B$2:$C$7,2,FALSE)</f>
        <v>Sewer</v>
      </c>
      <c r="AK491" s="181" t="str">
        <f>VLOOKUP($H491,[1]Map!$F$2:$G$47,2,FALSE)</f>
        <v>Flow Through</v>
      </c>
      <c r="AL491" s="196">
        <f t="shared" si="56"/>
        <v>977.15</v>
      </c>
      <c r="AM491" s="196">
        <f t="shared" si="57"/>
        <v>0</v>
      </c>
      <c r="AN491" s="196">
        <f t="shared" si="61"/>
        <v>977.15</v>
      </c>
      <c r="AO491" s="196">
        <f t="shared" si="62"/>
        <v>0</v>
      </c>
      <c r="AP491" s="196">
        <f t="shared" si="58"/>
        <v>-977.15000000000873</v>
      </c>
      <c r="AQ491" s="196">
        <f t="shared" si="59"/>
        <v>-8.7538865045644343E-12</v>
      </c>
      <c r="AR491" s="196">
        <f t="shared" si="60"/>
        <v>0</v>
      </c>
      <c r="AS491" s="204">
        <f t="shared" si="63"/>
        <v>0</v>
      </c>
      <c r="AT491" s="196"/>
      <c r="AU491" s="196"/>
      <c r="AV491" s="197"/>
    </row>
    <row r="492" spans="1:48">
      <c r="A492" s="105">
        <v>2</v>
      </c>
      <c r="B492" s="105">
        <v>1012</v>
      </c>
      <c r="C492" s="105" t="s">
        <v>238</v>
      </c>
      <c r="D492" s="105">
        <v>20</v>
      </c>
      <c r="E492" s="105">
        <v>276</v>
      </c>
      <c r="F492" s="105" t="s">
        <v>409</v>
      </c>
      <c r="G492" s="105">
        <v>2027</v>
      </c>
      <c r="H492" s="105" t="s">
        <v>271</v>
      </c>
      <c r="I492" s="105">
        <v>1</v>
      </c>
      <c r="J492" s="105" t="s">
        <v>243</v>
      </c>
      <c r="K492" s="105">
        <v>13</v>
      </c>
      <c r="L492" s="105">
        <v>10301004</v>
      </c>
      <c r="M492" s="105">
        <v>-1</v>
      </c>
      <c r="N492" s="105" t="s">
        <v>270</v>
      </c>
      <c r="O492" s="105" t="s">
        <v>241</v>
      </c>
      <c r="P492" s="105" t="s">
        <v>247</v>
      </c>
      <c r="Q492" s="105">
        <v>0</v>
      </c>
      <c r="R492" s="105">
        <v>0</v>
      </c>
      <c r="S492" s="105">
        <v>0</v>
      </c>
      <c r="T492" s="105">
        <v>0</v>
      </c>
      <c r="U492" s="105">
        <v>0</v>
      </c>
      <c r="V492" s="105">
        <v>0</v>
      </c>
      <c r="W492" s="105">
        <v>0</v>
      </c>
      <c r="X492" s="105">
        <v>0</v>
      </c>
      <c r="Y492" s="105">
        <v>0</v>
      </c>
      <c r="Z492" s="105">
        <v>0</v>
      </c>
      <c r="AA492" s="105">
        <v>0</v>
      </c>
      <c r="AB492" s="105">
        <v>0</v>
      </c>
      <c r="AC492" s="105">
        <v>0</v>
      </c>
      <c r="AD492" s="105">
        <v>0</v>
      </c>
      <c r="AE492" s="105">
        <v>0</v>
      </c>
      <c r="AF492" s="105">
        <v>0</v>
      </c>
      <c r="AG492" s="105">
        <v>0</v>
      </c>
      <c r="AH492" s="105">
        <v>0</v>
      </c>
      <c r="AI492" s="105">
        <v>0</v>
      </c>
      <c r="AJ492" s="181" t="str">
        <f>VLOOKUP($P492,[1]Map!$B$2:$C$7,2,FALSE)</f>
        <v>Sewer</v>
      </c>
      <c r="AK492" s="181" t="str">
        <f>VLOOKUP($H492,[1]Map!$F$2:$G$47,2,FALSE)</f>
        <v>Taxable CIAC</v>
      </c>
      <c r="AL492" s="196">
        <f t="shared" si="56"/>
        <v>0</v>
      </c>
      <c r="AM492" s="196">
        <f t="shared" si="57"/>
        <v>0</v>
      </c>
      <c r="AN492" s="196">
        <f t="shared" si="61"/>
        <v>0</v>
      </c>
      <c r="AO492" s="196">
        <f t="shared" si="62"/>
        <v>0</v>
      </c>
      <c r="AP492" s="196">
        <f t="shared" si="58"/>
        <v>0</v>
      </c>
      <c r="AQ492" s="196">
        <f t="shared" si="59"/>
        <v>0</v>
      </c>
      <c r="AR492" s="196">
        <f t="shared" si="60"/>
        <v>0</v>
      </c>
      <c r="AS492" s="204" t="e">
        <f t="shared" si="63"/>
        <v>#DIV/0!</v>
      </c>
      <c r="AT492" s="196"/>
      <c r="AU492" s="196"/>
      <c r="AV492" s="197"/>
    </row>
    <row r="493" spans="1:48">
      <c r="A493" s="105">
        <v>2</v>
      </c>
      <c r="B493" s="105">
        <v>1012</v>
      </c>
      <c r="C493" s="105" t="s">
        <v>238</v>
      </c>
      <c r="D493" s="105">
        <v>20</v>
      </c>
      <c r="E493" s="105">
        <v>276</v>
      </c>
      <c r="F493" s="105" t="s">
        <v>409</v>
      </c>
      <c r="G493" s="105">
        <v>2027</v>
      </c>
      <c r="H493" s="105" t="s">
        <v>242</v>
      </c>
      <c r="I493" s="105">
        <v>1</v>
      </c>
      <c r="J493" s="105" t="s">
        <v>243</v>
      </c>
      <c r="K493" s="105">
        <v>13</v>
      </c>
      <c r="L493" s="105">
        <v>21</v>
      </c>
      <c r="M493" s="105">
        <v>1</v>
      </c>
      <c r="N493" s="105" t="s">
        <v>239</v>
      </c>
      <c r="O493" s="105" t="s">
        <v>241</v>
      </c>
      <c r="P493" s="105" t="s">
        <v>249</v>
      </c>
      <c r="Q493" s="105">
        <v>0</v>
      </c>
      <c r="R493" s="105">
        <v>0</v>
      </c>
      <c r="S493" s="105">
        <v>17253.59</v>
      </c>
      <c r="T493" s="105">
        <v>0</v>
      </c>
      <c r="U493" s="105">
        <v>17253.59</v>
      </c>
      <c r="V493" s="105">
        <v>67788.05</v>
      </c>
      <c r="W493" s="105">
        <v>67788.05</v>
      </c>
      <c r="X493" s="105">
        <v>0</v>
      </c>
      <c r="Y493" s="105">
        <v>0</v>
      </c>
      <c r="Z493" s="105">
        <v>0</v>
      </c>
      <c r="AA493" s="105">
        <v>0</v>
      </c>
      <c r="AB493" s="105">
        <v>0</v>
      </c>
      <c r="AC493" s="105">
        <v>0</v>
      </c>
      <c r="AD493" s="105">
        <v>0</v>
      </c>
      <c r="AE493" s="105">
        <v>0</v>
      </c>
      <c r="AF493" s="105">
        <v>0</v>
      </c>
      <c r="AG493" s="105">
        <v>0</v>
      </c>
      <c r="AH493" s="105">
        <v>0</v>
      </c>
      <c r="AI493" s="105">
        <v>0</v>
      </c>
      <c r="AJ493" s="181" t="str">
        <f>VLOOKUP($P493,[1]Map!$B$2:$C$7,2,FALSE)</f>
        <v>Sewer</v>
      </c>
      <c r="AK493" s="181" t="str">
        <f>VLOOKUP($H493,[1]Map!$F$2:$G$47,2,FALSE)</f>
        <v>COR</v>
      </c>
      <c r="AL493" s="196">
        <f t="shared" si="56"/>
        <v>0</v>
      </c>
      <c r="AM493" s="196">
        <f t="shared" si="57"/>
        <v>0</v>
      </c>
      <c r="AN493" s="196">
        <f t="shared" si="61"/>
        <v>0</v>
      </c>
      <c r="AO493" s="196">
        <f t="shared" si="62"/>
        <v>0</v>
      </c>
      <c r="AP493" s="196">
        <f t="shared" si="58"/>
        <v>0</v>
      </c>
      <c r="AQ493" s="196">
        <f t="shared" si="59"/>
        <v>0</v>
      </c>
      <c r="AR493" s="196">
        <f t="shared" si="60"/>
        <v>0</v>
      </c>
      <c r="AS493" s="204" t="e">
        <f t="shared" si="63"/>
        <v>#DIV/0!</v>
      </c>
      <c r="AT493" s="196"/>
      <c r="AU493" s="196"/>
      <c r="AV493" s="197"/>
    </row>
    <row r="494" spans="1:48">
      <c r="A494" s="105">
        <v>2</v>
      </c>
      <c r="B494" s="105">
        <v>1012</v>
      </c>
      <c r="C494" s="105" t="s">
        <v>238</v>
      </c>
      <c r="D494" s="105">
        <v>20</v>
      </c>
      <c r="E494" s="105">
        <v>276</v>
      </c>
      <c r="F494" s="105" t="s">
        <v>409</v>
      </c>
      <c r="G494" s="105">
        <v>2027</v>
      </c>
      <c r="H494" s="105" t="s">
        <v>246</v>
      </c>
      <c r="I494" s="105">
        <v>1</v>
      </c>
      <c r="J494" s="105" t="s">
        <v>243</v>
      </c>
      <c r="K494" s="105">
        <v>13</v>
      </c>
      <c r="L494" s="105">
        <v>19</v>
      </c>
      <c r="M494" s="105">
        <v>1</v>
      </c>
      <c r="N494" s="105" t="s">
        <v>239</v>
      </c>
      <c r="O494" s="105" t="s">
        <v>241</v>
      </c>
      <c r="P494" s="105" t="s">
        <v>249</v>
      </c>
      <c r="Q494" s="105">
        <v>0</v>
      </c>
      <c r="R494" s="105">
        <v>0</v>
      </c>
      <c r="S494" s="105">
        <v>13641.53</v>
      </c>
      <c r="T494" s="105">
        <v>-3188.2400000000002</v>
      </c>
      <c r="U494" s="105">
        <v>14910.17</v>
      </c>
      <c r="V494" s="105">
        <v>14743.62</v>
      </c>
      <c r="W494" s="105">
        <v>20838.100000000002</v>
      </c>
      <c r="X494" s="105">
        <v>6094.4800000000005</v>
      </c>
      <c r="Y494" s="105">
        <v>0</v>
      </c>
      <c r="Z494" s="105">
        <v>0</v>
      </c>
      <c r="AA494" s="105">
        <v>0</v>
      </c>
      <c r="AB494" s="105">
        <v>0</v>
      </c>
      <c r="AC494" s="105">
        <v>6094.4800000000005</v>
      </c>
      <c r="AD494" s="105">
        <v>0</v>
      </c>
      <c r="AE494" s="105">
        <v>0</v>
      </c>
      <c r="AF494" s="105">
        <v>0</v>
      </c>
      <c r="AG494" s="105">
        <v>0</v>
      </c>
      <c r="AH494" s="105">
        <v>0</v>
      </c>
      <c r="AI494" s="105">
        <v>0</v>
      </c>
      <c r="AJ494" s="181" t="str">
        <f>VLOOKUP($P494,[1]Map!$B$2:$C$7,2,FALSE)</f>
        <v>Sewer</v>
      </c>
      <c r="AK494" s="181" t="str">
        <f>VLOOKUP($H494,[1]Map!$F$2:$G$47,2,FALSE)</f>
        <v>Reg Def</v>
      </c>
      <c r="AL494" s="196">
        <f t="shared" si="56"/>
        <v>0</v>
      </c>
      <c r="AM494" s="196">
        <f t="shared" si="57"/>
        <v>6094.4800000000005</v>
      </c>
      <c r="AN494" s="196">
        <f t="shared" si="61"/>
        <v>-6094.4800000000005</v>
      </c>
      <c r="AO494" s="196">
        <f t="shared" si="62"/>
        <v>0</v>
      </c>
      <c r="AP494" s="196">
        <f t="shared" si="58"/>
        <v>6094.4800000000014</v>
      </c>
      <c r="AQ494" s="196">
        <f t="shared" si="59"/>
        <v>0</v>
      </c>
      <c r="AR494" s="196">
        <f t="shared" si="60"/>
        <v>1268.6399999999994</v>
      </c>
      <c r="AS494" s="204">
        <f t="shared" si="63"/>
        <v>0.20816214016618304</v>
      </c>
      <c r="AT494" s="196"/>
      <c r="AU494" s="196"/>
      <c r="AV494" s="197"/>
    </row>
    <row r="495" spans="1:48">
      <c r="A495" s="105">
        <v>2</v>
      </c>
      <c r="B495" s="105">
        <v>1012</v>
      </c>
      <c r="C495" s="105" t="s">
        <v>238</v>
      </c>
      <c r="D495" s="105">
        <v>20</v>
      </c>
      <c r="E495" s="105">
        <v>276</v>
      </c>
      <c r="F495" s="105" t="s">
        <v>409</v>
      </c>
      <c r="G495" s="105">
        <v>2027</v>
      </c>
      <c r="H495" s="105" t="s">
        <v>259</v>
      </c>
      <c r="I495" s="105">
        <v>1</v>
      </c>
      <c r="J495" s="105" t="s">
        <v>243</v>
      </c>
      <c r="K495" s="105">
        <v>13</v>
      </c>
      <c r="L495" s="105">
        <v>10301001</v>
      </c>
      <c r="M495" s="105">
        <v>0</v>
      </c>
      <c r="N495" s="105" t="s">
        <v>258</v>
      </c>
      <c r="O495" s="105" t="s">
        <v>241</v>
      </c>
      <c r="P495" s="105" t="s">
        <v>249</v>
      </c>
      <c r="Q495" s="105">
        <v>0</v>
      </c>
      <c r="R495" s="105">
        <v>0</v>
      </c>
      <c r="S495" s="105">
        <v>3401.61</v>
      </c>
      <c r="T495" s="105">
        <v>0</v>
      </c>
      <c r="U495" s="105">
        <v>3401.61</v>
      </c>
      <c r="V495" s="105">
        <v>15963.53</v>
      </c>
      <c r="W495" s="105">
        <v>15963.53</v>
      </c>
      <c r="X495" s="105">
        <v>0</v>
      </c>
      <c r="Y495" s="105">
        <v>0</v>
      </c>
      <c r="Z495" s="105">
        <v>0</v>
      </c>
      <c r="AA495" s="105">
        <v>0</v>
      </c>
      <c r="AB495" s="105">
        <v>0</v>
      </c>
      <c r="AC495" s="105">
        <v>0</v>
      </c>
      <c r="AD495" s="105">
        <v>0</v>
      </c>
      <c r="AE495" s="105">
        <v>0</v>
      </c>
      <c r="AF495" s="105">
        <v>0</v>
      </c>
      <c r="AG495" s="105">
        <v>0</v>
      </c>
      <c r="AH495" s="105">
        <v>0</v>
      </c>
      <c r="AI495" s="105">
        <v>0</v>
      </c>
      <c r="AJ495" s="181" t="str">
        <f>VLOOKUP($P495,[1]Map!$B$2:$C$7,2,FALSE)</f>
        <v>Sewer</v>
      </c>
      <c r="AK495" s="181" t="str">
        <f>VLOOKUP($H495,[1]Map!$F$2:$G$47,2,FALSE)</f>
        <v>Reg Def</v>
      </c>
      <c r="AL495" s="196">
        <f t="shared" si="56"/>
        <v>0</v>
      </c>
      <c r="AM495" s="196">
        <f t="shared" si="57"/>
        <v>0</v>
      </c>
      <c r="AN495" s="196">
        <f t="shared" si="61"/>
        <v>0</v>
      </c>
      <c r="AO495" s="196">
        <f t="shared" si="62"/>
        <v>0</v>
      </c>
      <c r="AP495" s="196">
        <f t="shared" si="58"/>
        <v>0</v>
      </c>
      <c r="AQ495" s="196">
        <f t="shared" si="59"/>
        <v>0</v>
      </c>
      <c r="AR495" s="196">
        <f t="shared" si="60"/>
        <v>0</v>
      </c>
      <c r="AS495" s="204" t="e">
        <f t="shared" si="63"/>
        <v>#DIV/0!</v>
      </c>
      <c r="AT495" s="196"/>
      <c r="AU495" s="196"/>
      <c r="AV495" s="197"/>
    </row>
    <row r="496" spans="1:48">
      <c r="A496" s="105">
        <v>2</v>
      </c>
      <c r="B496" s="105">
        <v>1012</v>
      </c>
      <c r="C496" s="105" t="s">
        <v>238</v>
      </c>
      <c r="D496" s="105">
        <v>20</v>
      </c>
      <c r="E496" s="105">
        <v>276</v>
      </c>
      <c r="F496" s="105" t="s">
        <v>409</v>
      </c>
      <c r="G496" s="105">
        <v>2027</v>
      </c>
      <c r="H496" s="105" t="s">
        <v>260</v>
      </c>
      <c r="I496" s="105">
        <v>1</v>
      </c>
      <c r="J496" s="105" t="s">
        <v>243</v>
      </c>
      <c r="K496" s="105">
        <v>13</v>
      </c>
      <c r="L496" s="105">
        <v>10301002</v>
      </c>
      <c r="M496" s="105">
        <v>0</v>
      </c>
      <c r="N496" s="105" t="s">
        <v>258</v>
      </c>
      <c r="O496" s="105" t="s">
        <v>241</v>
      </c>
      <c r="P496" s="105" t="s">
        <v>249</v>
      </c>
      <c r="Q496" s="105">
        <v>0</v>
      </c>
      <c r="R496" s="105">
        <v>0</v>
      </c>
      <c r="S496" s="105">
        <v>172.97</v>
      </c>
      <c r="T496" s="105">
        <v>0</v>
      </c>
      <c r="U496" s="105">
        <v>172.97</v>
      </c>
      <c r="V496" s="105">
        <v>494.23</v>
      </c>
      <c r="W496" s="105">
        <v>494.23</v>
      </c>
      <c r="X496" s="105">
        <v>0</v>
      </c>
      <c r="Y496" s="105">
        <v>0</v>
      </c>
      <c r="Z496" s="105">
        <v>0</v>
      </c>
      <c r="AA496" s="105">
        <v>0</v>
      </c>
      <c r="AB496" s="105">
        <v>0</v>
      </c>
      <c r="AC496" s="105">
        <v>0</v>
      </c>
      <c r="AD496" s="105">
        <v>0</v>
      </c>
      <c r="AE496" s="105">
        <v>0</v>
      </c>
      <c r="AF496" s="105">
        <v>0</v>
      </c>
      <c r="AG496" s="105">
        <v>0</v>
      </c>
      <c r="AH496" s="105">
        <v>0</v>
      </c>
      <c r="AI496" s="105">
        <v>0</v>
      </c>
      <c r="AJ496" s="181" t="str">
        <f>VLOOKUP($P496,[1]Map!$B$2:$C$7,2,FALSE)</f>
        <v>Sewer</v>
      </c>
      <c r="AK496" s="181" t="str">
        <f>VLOOKUP($H496,[1]Map!$F$2:$G$47,2,FALSE)</f>
        <v>Reg Def</v>
      </c>
      <c r="AL496" s="196">
        <f t="shared" si="56"/>
        <v>0</v>
      </c>
      <c r="AM496" s="196">
        <f t="shared" si="57"/>
        <v>0</v>
      </c>
      <c r="AN496" s="196">
        <f t="shared" si="61"/>
        <v>0</v>
      </c>
      <c r="AO496" s="196">
        <f t="shared" si="62"/>
        <v>0</v>
      </c>
      <c r="AP496" s="196">
        <f t="shared" si="58"/>
        <v>0</v>
      </c>
      <c r="AQ496" s="196">
        <f t="shared" si="59"/>
        <v>0</v>
      </c>
      <c r="AR496" s="196">
        <f t="shared" si="60"/>
        <v>0</v>
      </c>
      <c r="AS496" s="204" t="e">
        <f t="shared" si="63"/>
        <v>#DIV/0!</v>
      </c>
      <c r="AT496" s="196"/>
      <c r="AU496" s="196"/>
      <c r="AV496" s="197"/>
    </row>
    <row r="497" spans="1:48">
      <c r="A497" s="105">
        <v>2</v>
      </c>
      <c r="B497" s="105">
        <v>1012</v>
      </c>
      <c r="C497" s="105" t="s">
        <v>238</v>
      </c>
      <c r="D497" s="105">
        <v>20</v>
      </c>
      <c r="E497" s="105">
        <v>276</v>
      </c>
      <c r="F497" s="105" t="s">
        <v>409</v>
      </c>
      <c r="G497" s="105">
        <v>2027</v>
      </c>
      <c r="H497" s="105" t="s">
        <v>263</v>
      </c>
      <c r="I497" s="105">
        <v>1</v>
      </c>
      <c r="J497" s="105" t="s">
        <v>243</v>
      </c>
      <c r="K497" s="105">
        <v>13</v>
      </c>
      <c r="L497" s="105">
        <v>10301017</v>
      </c>
      <c r="M497" s="105">
        <v>0</v>
      </c>
      <c r="N497" s="105" t="s">
        <v>258</v>
      </c>
      <c r="O497" s="105" t="s">
        <v>241</v>
      </c>
      <c r="P497" s="105" t="s">
        <v>249</v>
      </c>
      <c r="Q497" s="105">
        <v>0</v>
      </c>
      <c r="R497" s="105">
        <v>0</v>
      </c>
      <c r="S497" s="105">
        <v>0</v>
      </c>
      <c r="T497" s="105">
        <v>0</v>
      </c>
      <c r="U497" s="105">
        <v>0</v>
      </c>
      <c r="V497" s="105">
        <v>0</v>
      </c>
      <c r="W497" s="105">
        <v>0</v>
      </c>
      <c r="X497" s="105">
        <v>0</v>
      </c>
      <c r="Y497" s="105">
        <v>0</v>
      </c>
      <c r="Z497" s="105">
        <v>0</v>
      </c>
      <c r="AA497" s="105">
        <v>0</v>
      </c>
      <c r="AB497" s="105">
        <v>0</v>
      </c>
      <c r="AC497" s="105">
        <v>0</v>
      </c>
      <c r="AD497" s="105">
        <v>0</v>
      </c>
      <c r="AE497" s="105">
        <v>0</v>
      </c>
      <c r="AF497" s="105">
        <v>0</v>
      </c>
      <c r="AG497" s="105">
        <v>0</v>
      </c>
      <c r="AH497" s="105">
        <v>0</v>
      </c>
      <c r="AI497" s="105">
        <v>0</v>
      </c>
      <c r="AJ497" s="181" t="str">
        <f>VLOOKUP($P497,[1]Map!$B$2:$C$7,2,FALSE)</f>
        <v>Sewer</v>
      </c>
      <c r="AK497" s="181" t="str">
        <f>VLOOKUP($H497,[1]Map!$F$2:$G$47,2,FALSE)</f>
        <v>Reg Def</v>
      </c>
      <c r="AL497" s="196">
        <f t="shared" si="56"/>
        <v>0</v>
      </c>
      <c r="AM497" s="196">
        <f t="shared" si="57"/>
        <v>0</v>
      </c>
      <c r="AN497" s="196">
        <f t="shared" si="61"/>
        <v>0</v>
      </c>
      <c r="AO497" s="196">
        <f t="shared" si="62"/>
        <v>0</v>
      </c>
      <c r="AP497" s="196">
        <f t="shared" si="58"/>
        <v>0</v>
      </c>
      <c r="AQ497" s="196">
        <f t="shared" si="59"/>
        <v>0</v>
      </c>
      <c r="AR497" s="196">
        <f t="shared" si="60"/>
        <v>0</v>
      </c>
      <c r="AS497" s="204" t="e">
        <f t="shared" si="63"/>
        <v>#DIV/0!</v>
      </c>
      <c r="AT497" s="196"/>
      <c r="AU497" s="196"/>
      <c r="AV497" s="197"/>
    </row>
    <row r="498" spans="1:48">
      <c r="A498" s="105">
        <v>2</v>
      </c>
      <c r="B498" s="105">
        <v>1012</v>
      </c>
      <c r="C498" s="105" t="s">
        <v>238</v>
      </c>
      <c r="D498" s="105">
        <v>20</v>
      </c>
      <c r="E498" s="105">
        <v>276</v>
      </c>
      <c r="F498" s="105" t="s">
        <v>409</v>
      </c>
      <c r="G498" s="105">
        <v>2027</v>
      </c>
      <c r="H498" s="105" t="s">
        <v>264</v>
      </c>
      <c r="I498" s="105">
        <v>1</v>
      </c>
      <c r="J498" s="105" t="s">
        <v>243</v>
      </c>
      <c r="K498" s="105">
        <v>13</v>
      </c>
      <c r="L498" s="105">
        <v>10301012</v>
      </c>
      <c r="M498" s="105">
        <v>0</v>
      </c>
      <c r="N498" s="105" t="s">
        <v>258</v>
      </c>
      <c r="O498" s="105" t="s">
        <v>241</v>
      </c>
      <c r="P498" s="105" t="s">
        <v>249</v>
      </c>
      <c r="Q498" s="105">
        <v>0</v>
      </c>
      <c r="R498" s="105">
        <v>0</v>
      </c>
      <c r="S498" s="105">
        <v>-278.68</v>
      </c>
      <c r="T498" s="105">
        <v>0</v>
      </c>
      <c r="U498" s="105">
        <v>-278.68</v>
      </c>
      <c r="V498" s="105">
        <v>-1327.04</v>
      </c>
      <c r="W498" s="105">
        <v>-1327.04</v>
      </c>
      <c r="X498" s="105">
        <v>0</v>
      </c>
      <c r="Y498" s="105">
        <v>0</v>
      </c>
      <c r="Z498" s="105">
        <v>0</v>
      </c>
      <c r="AA498" s="105">
        <v>0</v>
      </c>
      <c r="AB498" s="105">
        <v>0</v>
      </c>
      <c r="AC498" s="105">
        <v>0</v>
      </c>
      <c r="AD498" s="105">
        <v>0</v>
      </c>
      <c r="AE498" s="105">
        <v>0</v>
      </c>
      <c r="AF498" s="105">
        <v>0</v>
      </c>
      <c r="AG498" s="105">
        <v>0</v>
      </c>
      <c r="AH498" s="105">
        <v>0</v>
      </c>
      <c r="AI498" s="105">
        <v>0</v>
      </c>
      <c r="AJ498" s="181" t="str">
        <f>VLOOKUP($P498,[1]Map!$B$2:$C$7,2,FALSE)</f>
        <v>Sewer</v>
      </c>
      <c r="AK498" s="181" t="str">
        <f>VLOOKUP($H498,[1]Map!$F$2:$G$47,2,FALSE)</f>
        <v>Reg Def</v>
      </c>
      <c r="AL498" s="196">
        <f t="shared" si="56"/>
        <v>0</v>
      </c>
      <c r="AM498" s="196">
        <f t="shared" si="57"/>
        <v>0</v>
      </c>
      <c r="AN498" s="196">
        <f t="shared" si="61"/>
        <v>0</v>
      </c>
      <c r="AO498" s="196">
        <f t="shared" si="62"/>
        <v>0</v>
      </c>
      <c r="AP498" s="196">
        <f t="shared" si="58"/>
        <v>0</v>
      </c>
      <c r="AQ498" s="196">
        <f t="shared" si="59"/>
        <v>0</v>
      </c>
      <c r="AR498" s="196">
        <f t="shared" si="60"/>
        <v>0</v>
      </c>
      <c r="AS498" s="204" t="e">
        <f t="shared" si="63"/>
        <v>#DIV/0!</v>
      </c>
      <c r="AT498" s="196"/>
      <c r="AU498" s="196"/>
      <c r="AV498" s="197"/>
    </row>
    <row r="499" spans="1:48">
      <c r="A499" s="105">
        <v>2</v>
      </c>
      <c r="B499" s="105">
        <v>1012</v>
      </c>
      <c r="C499" s="105" t="s">
        <v>238</v>
      </c>
      <c r="D499" s="105">
        <v>20</v>
      </c>
      <c r="E499" s="105">
        <v>276</v>
      </c>
      <c r="F499" s="105" t="s">
        <v>409</v>
      </c>
      <c r="G499" s="105">
        <v>2027</v>
      </c>
      <c r="H499" s="105" t="s">
        <v>266</v>
      </c>
      <c r="I499" s="105">
        <v>1</v>
      </c>
      <c r="J499" s="105" t="s">
        <v>243</v>
      </c>
      <c r="K499" s="105">
        <v>13</v>
      </c>
      <c r="L499" s="105">
        <v>10301050</v>
      </c>
      <c r="M499" s="105">
        <v>0</v>
      </c>
      <c r="N499" s="105" t="s">
        <v>258</v>
      </c>
      <c r="O499" s="105" t="s">
        <v>241</v>
      </c>
      <c r="P499" s="105" t="s">
        <v>249</v>
      </c>
      <c r="Q499" s="105">
        <v>0</v>
      </c>
      <c r="R499" s="105">
        <v>0</v>
      </c>
      <c r="S499" s="105">
        <v>75002.58</v>
      </c>
      <c r="T499" s="105">
        <v>0</v>
      </c>
      <c r="U499" s="105">
        <v>75002.58</v>
      </c>
      <c r="V499" s="105">
        <v>337485.68</v>
      </c>
      <c r="W499" s="105">
        <v>337485.68</v>
      </c>
      <c r="X499" s="105">
        <v>0</v>
      </c>
      <c r="Y499" s="105">
        <v>0</v>
      </c>
      <c r="Z499" s="105">
        <v>0</v>
      </c>
      <c r="AA499" s="105">
        <v>0</v>
      </c>
      <c r="AB499" s="105">
        <v>0</v>
      </c>
      <c r="AC499" s="105">
        <v>0</v>
      </c>
      <c r="AD499" s="105">
        <v>0</v>
      </c>
      <c r="AE499" s="105">
        <v>0</v>
      </c>
      <c r="AF499" s="105">
        <v>0</v>
      </c>
      <c r="AG499" s="105">
        <v>0</v>
      </c>
      <c r="AH499" s="105">
        <v>0</v>
      </c>
      <c r="AI499" s="105">
        <v>0</v>
      </c>
      <c r="AJ499" s="181" t="str">
        <f>VLOOKUP($P499,[1]Map!$B$2:$C$7,2,FALSE)</f>
        <v>Sewer</v>
      </c>
      <c r="AK499" s="181" t="str">
        <f>VLOOKUP($H499,[1]Map!$F$2:$G$47,2,FALSE)</f>
        <v>Repairs</v>
      </c>
      <c r="AL499" s="196">
        <f t="shared" si="56"/>
        <v>0</v>
      </c>
      <c r="AM499" s="196">
        <f t="shared" si="57"/>
        <v>0</v>
      </c>
      <c r="AN499" s="196">
        <f t="shared" si="61"/>
        <v>0</v>
      </c>
      <c r="AO499" s="196">
        <f t="shared" si="62"/>
        <v>0</v>
      </c>
      <c r="AP499" s="196">
        <f t="shared" si="58"/>
        <v>0</v>
      </c>
      <c r="AQ499" s="196">
        <f t="shared" si="59"/>
        <v>0</v>
      </c>
      <c r="AR499" s="196">
        <f t="shared" si="60"/>
        <v>0</v>
      </c>
      <c r="AS499" s="204" t="e">
        <f t="shared" si="63"/>
        <v>#DIV/0!</v>
      </c>
      <c r="AT499" s="196"/>
      <c r="AU499" s="196"/>
      <c r="AV499" s="197"/>
    </row>
    <row r="500" spans="1:48">
      <c r="A500" s="105">
        <v>2</v>
      </c>
      <c r="B500" s="105">
        <v>1012</v>
      </c>
      <c r="C500" s="105" t="s">
        <v>238</v>
      </c>
      <c r="D500" s="105">
        <v>20</v>
      </c>
      <c r="E500" s="105">
        <v>276</v>
      </c>
      <c r="F500" s="105" t="s">
        <v>409</v>
      </c>
      <c r="G500" s="105">
        <v>2027</v>
      </c>
      <c r="H500" s="105" t="s">
        <v>261</v>
      </c>
      <c r="I500" s="105">
        <v>1</v>
      </c>
      <c r="J500" s="105" t="s">
        <v>243</v>
      </c>
      <c r="K500" s="105">
        <v>14</v>
      </c>
      <c r="L500" s="105">
        <v>10301502</v>
      </c>
      <c r="M500" s="105">
        <v>0</v>
      </c>
      <c r="N500" s="105" t="s">
        <v>258</v>
      </c>
      <c r="O500" s="105" t="s">
        <v>241</v>
      </c>
      <c r="P500" s="105" t="s">
        <v>249</v>
      </c>
      <c r="Q500" s="105">
        <v>0</v>
      </c>
      <c r="R500" s="105">
        <v>0</v>
      </c>
      <c r="S500" s="105">
        <v>0</v>
      </c>
      <c r="T500" s="105">
        <v>0</v>
      </c>
      <c r="U500" s="105">
        <v>0</v>
      </c>
      <c r="V500" s="105">
        <v>24432.880000000001</v>
      </c>
      <c r="W500" s="105">
        <v>24432.880000000001</v>
      </c>
      <c r="X500" s="105">
        <v>0</v>
      </c>
      <c r="Y500" s="105">
        <v>0</v>
      </c>
      <c r="Z500" s="105">
        <v>0</v>
      </c>
      <c r="AA500" s="105">
        <v>0</v>
      </c>
      <c r="AB500" s="105">
        <v>0</v>
      </c>
      <c r="AC500" s="105">
        <v>0</v>
      </c>
      <c r="AD500" s="105">
        <v>0</v>
      </c>
      <c r="AE500" s="105">
        <v>0</v>
      </c>
      <c r="AF500" s="105">
        <v>0</v>
      </c>
      <c r="AG500" s="105">
        <v>0</v>
      </c>
      <c r="AH500" s="105">
        <v>0</v>
      </c>
      <c r="AI500" s="105">
        <v>0</v>
      </c>
      <c r="AJ500" s="181" t="str">
        <f>VLOOKUP($P500,[1]Map!$B$2:$C$7,2,FALSE)</f>
        <v>Sewer</v>
      </c>
      <c r="AK500" s="181" t="str">
        <f>VLOOKUP($H500,[1]Map!$F$2:$G$47,2,FALSE)</f>
        <v>Flow Through</v>
      </c>
      <c r="AL500" s="196">
        <f t="shared" si="56"/>
        <v>0</v>
      </c>
      <c r="AM500" s="196">
        <f t="shared" si="57"/>
        <v>0</v>
      </c>
      <c r="AN500" s="196">
        <f t="shared" si="61"/>
        <v>0</v>
      </c>
      <c r="AO500" s="196">
        <f t="shared" si="62"/>
        <v>0</v>
      </c>
      <c r="AP500" s="196">
        <f t="shared" si="58"/>
        <v>0</v>
      </c>
      <c r="AQ500" s="196">
        <f t="shared" si="59"/>
        <v>0</v>
      </c>
      <c r="AR500" s="196">
        <f t="shared" si="60"/>
        <v>0</v>
      </c>
      <c r="AS500" s="204" t="e">
        <f t="shared" si="63"/>
        <v>#DIV/0!</v>
      </c>
      <c r="AT500" s="196"/>
      <c r="AU500" s="196"/>
      <c r="AV500" s="197"/>
    </row>
    <row r="501" spans="1:48">
      <c r="A501" s="105">
        <v>2</v>
      </c>
      <c r="B501" s="105">
        <v>1012</v>
      </c>
      <c r="C501" s="105" t="s">
        <v>238</v>
      </c>
      <c r="D501" s="105">
        <v>20</v>
      </c>
      <c r="E501" s="105">
        <v>276</v>
      </c>
      <c r="F501" s="105" t="s">
        <v>409</v>
      </c>
      <c r="G501" s="105">
        <v>2027</v>
      </c>
      <c r="H501" s="105" t="s">
        <v>271</v>
      </c>
      <c r="I501" s="105">
        <v>1</v>
      </c>
      <c r="J501" s="105" t="s">
        <v>243</v>
      </c>
      <c r="K501" s="105">
        <v>13</v>
      </c>
      <c r="L501" s="105">
        <v>10301004</v>
      </c>
      <c r="M501" s="105">
        <v>-1</v>
      </c>
      <c r="N501" s="105" t="s">
        <v>270</v>
      </c>
      <c r="O501" s="105" t="s">
        <v>241</v>
      </c>
      <c r="P501" s="105" t="s">
        <v>249</v>
      </c>
      <c r="Q501" s="105">
        <v>0</v>
      </c>
      <c r="R501" s="105">
        <v>0</v>
      </c>
      <c r="S501" s="105">
        <v>0</v>
      </c>
      <c r="T501" s="105">
        <v>0</v>
      </c>
      <c r="U501" s="105">
        <v>0</v>
      </c>
      <c r="V501" s="105">
        <v>0</v>
      </c>
      <c r="W501" s="105">
        <v>0</v>
      </c>
      <c r="X501" s="105">
        <v>0</v>
      </c>
      <c r="Y501" s="105">
        <v>0</v>
      </c>
      <c r="Z501" s="105">
        <v>0</v>
      </c>
      <c r="AA501" s="105">
        <v>0</v>
      </c>
      <c r="AB501" s="105">
        <v>0</v>
      </c>
      <c r="AC501" s="105">
        <v>0</v>
      </c>
      <c r="AD501" s="105">
        <v>0</v>
      </c>
      <c r="AE501" s="105">
        <v>0</v>
      </c>
      <c r="AF501" s="105">
        <v>0</v>
      </c>
      <c r="AG501" s="105">
        <v>0</v>
      </c>
      <c r="AH501" s="105">
        <v>0</v>
      </c>
      <c r="AI501" s="105">
        <v>0</v>
      </c>
      <c r="AJ501" s="181" t="str">
        <f>VLOOKUP($P501,[1]Map!$B$2:$C$7,2,FALSE)</f>
        <v>Sewer</v>
      </c>
      <c r="AK501" s="181" t="str">
        <f>VLOOKUP($H501,[1]Map!$F$2:$G$47,2,FALSE)</f>
        <v>Taxable CIAC</v>
      </c>
      <c r="AL501" s="196">
        <f t="shared" si="56"/>
        <v>0</v>
      </c>
      <c r="AM501" s="196">
        <f t="shared" si="57"/>
        <v>0</v>
      </c>
      <c r="AN501" s="196">
        <f t="shared" si="61"/>
        <v>0</v>
      </c>
      <c r="AO501" s="196">
        <f t="shared" si="62"/>
        <v>0</v>
      </c>
      <c r="AP501" s="196">
        <f t="shared" si="58"/>
        <v>0</v>
      </c>
      <c r="AQ501" s="196">
        <f t="shared" si="59"/>
        <v>0</v>
      </c>
      <c r="AR501" s="196">
        <f t="shared" si="60"/>
        <v>0</v>
      </c>
      <c r="AS501" s="204" t="e">
        <f t="shared" si="63"/>
        <v>#DIV/0!</v>
      </c>
      <c r="AT501" s="196"/>
      <c r="AU501" s="196"/>
      <c r="AV501" s="197"/>
    </row>
    <row r="502" spans="1:48">
      <c r="A502" s="105">
        <v>2</v>
      </c>
      <c r="B502" s="105">
        <v>1012</v>
      </c>
      <c r="C502" s="105" t="s">
        <v>238</v>
      </c>
      <c r="D502" s="105">
        <v>20</v>
      </c>
      <c r="E502" s="105">
        <v>276</v>
      </c>
      <c r="F502" s="105" t="s">
        <v>409</v>
      </c>
      <c r="G502" s="105">
        <v>2027</v>
      </c>
      <c r="H502" s="105" t="s">
        <v>242</v>
      </c>
      <c r="I502" s="105">
        <v>1</v>
      </c>
      <c r="J502" s="105" t="s">
        <v>243</v>
      </c>
      <c r="K502" s="105">
        <v>13</v>
      </c>
      <c r="L502" s="105">
        <v>21</v>
      </c>
      <c r="M502" s="105">
        <v>1</v>
      </c>
      <c r="N502" s="105" t="s">
        <v>239</v>
      </c>
      <c r="O502" s="105" t="s">
        <v>241</v>
      </c>
      <c r="P502" s="105" t="s">
        <v>250</v>
      </c>
      <c r="Q502" s="105">
        <v>0</v>
      </c>
      <c r="R502" s="105">
        <v>0</v>
      </c>
      <c r="S502" s="105">
        <v>-713455.1</v>
      </c>
      <c r="T502" s="105">
        <v>112114.58</v>
      </c>
      <c r="U502" s="105">
        <v>-601340.52</v>
      </c>
      <c r="V502" s="105">
        <v>-456276.54000000004</v>
      </c>
      <c r="W502" s="105">
        <v>77602.430000000008</v>
      </c>
      <c r="X502" s="105">
        <v>0</v>
      </c>
      <c r="Y502" s="105">
        <v>6519347.0099999998</v>
      </c>
      <c r="Z502" s="105">
        <v>5985468.04</v>
      </c>
      <c r="AA502" s="105">
        <v>0</v>
      </c>
      <c r="AB502" s="105">
        <v>0</v>
      </c>
      <c r="AC502" s="105">
        <v>533878.97</v>
      </c>
      <c r="AD502" s="105">
        <v>0</v>
      </c>
      <c r="AE502" s="105">
        <v>0</v>
      </c>
      <c r="AF502" s="105">
        <v>0</v>
      </c>
      <c r="AG502" s="105">
        <v>0</v>
      </c>
      <c r="AH502" s="105">
        <v>0</v>
      </c>
      <c r="AI502" s="105">
        <v>0</v>
      </c>
      <c r="AJ502" s="181" t="str">
        <f>VLOOKUP($P502,[1]Map!$B$2:$C$7,2,FALSE)</f>
        <v>Water</v>
      </c>
      <c r="AK502" s="181" t="str">
        <f>VLOOKUP($H502,[1]Map!$F$2:$G$47,2,FALSE)</f>
        <v>COR</v>
      </c>
      <c r="AL502" s="196">
        <f t="shared" si="56"/>
        <v>5985468.04</v>
      </c>
      <c r="AM502" s="196">
        <f t="shared" si="57"/>
        <v>6519347.0099999998</v>
      </c>
      <c r="AN502" s="196">
        <f t="shared" si="61"/>
        <v>-533878.96999999974</v>
      </c>
      <c r="AO502" s="196">
        <f t="shared" si="62"/>
        <v>0</v>
      </c>
      <c r="AP502" s="196">
        <f t="shared" si="58"/>
        <v>533878.97000000009</v>
      </c>
      <c r="AQ502" s="196">
        <f t="shared" si="59"/>
        <v>0</v>
      </c>
      <c r="AR502" s="196">
        <f t="shared" si="60"/>
        <v>112114.57999999996</v>
      </c>
      <c r="AS502" s="204">
        <f t="shared" si="63"/>
        <v>0.20999999306959016</v>
      </c>
      <c r="AT502" s="196"/>
      <c r="AU502" s="196"/>
      <c r="AV502" s="197"/>
    </row>
    <row r="503" spans="1:48">
      <c r="A503" s="105">
        <v>2</v>
      </c>
      <c r="B503" s="105">
        <v>1012</v>
      </c>
      <c r="C503" s="105" t="s">
        <v>238</v>
      </c>
      <c r="D503" s="105">
        <v>20</v>
      </c>
      <c r="E503" s="105">
        <v>276</v>
      </c>
      <c r="F503" s="105" t="s">
        <v>409</v>
      </c>
      <c r="G503" s="105">
        <v>2027</v>
      </c>
      <c r="H503" s="105" t="s">
        <v>246</v>
      </c>
      <c r="I503" s="105">
        <v>1</v>
      </c>
      <c r="J503" s="105" t="s">
        <v>243</v>
      </c>
      <c r="K503" s="105">
        <v>13</v>
      </c>
      <c r="L503" s="105">
        <v>19</v>
      </c>
      <c r="M503" s="105">
        <v>1</v>
      </c>
      <c r="N503" s="105" t="s">
        <v>239</v>
      </c>
      <c r="O503" s="105" t="s">
        <v>241</v>
      </c>
      <c r="P503" s="105" t="s">
        <v>250</v>
      </c>
      <c r="Q503" s="105">
        <v>0</v>
      </c>
      <c r="R503" s="105">
        <v>0</v>
      </c>
      <c r="S503" s="105">
        <v>72160679.349999994</v>
      </c>
      <c r="T503" s="105">
        <v>2738474.7800000003</v>
      </c>
      <c r="U503" s="105">
        <v>72411016.260000005</v>
      </c>
      <c r="V503" s="105">
        <v>230054854.55000001</v>
      </c>
      <c r="W503" s="105">
        <v>235475770.56999999</v>
      </c>
      <c r="X503" s="105">
        <v>28324879.079999998</v>
      </c>
      <c r="Y503" s="105">
        <v>2925026.5700000003</v>
      </c>
      <c r="Z503" s="105">
        <v>25828989.629999999</v>
      </c>
      <c r="AA503" s="105">
        <v>0</v>
      </c>
      <c r="AB503" s="105">
        <v>0</v>
      </c>
      <c r="AC503" s="105">
        <v>5420916.0199999996</v>
      </c>
      <c r="AD503" s="105">
        <v>0</v>
      </c>
      <c r="AE503" s="105">
        <v>0</v>
      </c>
      <c r="AF503" s="105">
        <v>0</v>
      </c>
      <c r="AG503" s="105">
        <v>0</v>
      </c>
      <c r="AH503" s="105">
        <v>0</v>
      </c>
      <c r="AI503" s="105">
        <v>0</v>
      </c>
      <c r="AJ503" s="181" t="str">
        <f>VLOOKUP($P503,[1]Map!$B$2:$C$7,2,FALSE)</f>
        <v>Water</v>
      </c>
      <c r="AK503" s="181" t="str">
        <f>VLOOKUP($H503,[1]Map!$F$2:$G$47,2,FALSE)</f>
        <v>Reg Def</v>
      </c>
      <c r="AL503" s="196">
        <f t="shared" si="56"/>
        <v>25828989.629999999</v>
      </c>
      <c r="AM503" s="196">
        <f t="shared" si="57"/>
        <v>31249905.649999999</v>
      </c>
      <c r="AN503" s="196">
        <f t="shared" si="61"/>
        <v>-5420916.0199999996</v>
      </c>
      <c r="AO503" s="196">
        <f t="shared" si="62"/>
        <v>0</v>
      </c>
      <c r="AP503" s="196">
        <f t="shared" si="58"/>
        <v>5420916.0199999809</v>
      </c>
      <c r="AQ503" s="196">
        <f t="shared" si="59"/>
        <v>-1.862645149230957E-8</v>
      </c>
      <c r="AR503" s="196">
        <f t="shared" si="60"/>
        <v>250336.91000001132</v>
      </c>
      <c r="AS503" s="204">
        <f t="shared" si="63"/>
        <v>4.6179817041329521E-2</v>
      </c>
      <c r="AT503" s="196"/>
      <c r="AU503" s="196"/>
      <c r="AV503" s="197"/>
    </row>
    <row r="504" spans="1:48">
      <c r="A504" s="105">
        <v>2</v>
      </c>
      <c r="B504" s="105">
        <v>1012</v>
      </c>
      <c r="C504" s="105" t="s">
        <v>238</v>
      </c>
      <c r="D504" s="105">
        <v>20</v>
      </c>
      <c r="E504" s="105">
        <v>276</v>
      </c>
      <c r="F504" s="105" t="s">
        <v>409</v>
      </c>
      <c r="G504" s="105">
        <v>2027</v>
      </c>
      <c r="H504" s="105" t="s">
        <v>259</v>
      </c>
      <c r="I504" s="105">
        <v>1</v>
      </c>
      <c r="J504" s="105" t="s">
        <v>243</v>
      </c>
      <c r="K504" s="105">
        <v>13</v>
      </c>
      <c r="L504" s="105">
        <v>10301001</v>
      </c>
      <c r="M504" s="105">
        <v>0</v>
      </c>
      <c r="N504" s="105" t="s">
        <v>258</v>
      </c>
      <c r="O504" s="105" t="s">
        <v>241</v>
      </c>
      <c r="P504" s="105" t="s">
        <v>250</v>
      </c>
      <c r="Q504" s="105">
        <v>0</v>
      </c>
      <c r="R504" s="105">
        <v>0</v>
      </c>
      <c r="S504" s="105">
        <v>3188748.03</v>
      </c>
      <c r="T504" s="105">
        <v>0</v>
      </c>
      <c r="U504" s="105">
        <v>3057296.35</v>
      </c>
      <c r="V504" s="105">
        <v>9987365.0399999991</v>
      </c>
      <c r="W504" s="105">
        <v>9581056.6899999995</v>
      </c>
      <c r="X504" s="105">
        <v>0</v>
      </c>
      <c r="Y504" s="105">
        <v>0</v>
      </c>
      <c r="Z504" s="105">
        <v>406308.35000000003</v>
      </c>
      <c r="AA504" s="105">
        <v>0</v>
      </c>
      <c r="AB504" s="105">
        <v>0</v>
      </c>
      <c r="AC504" s="105">
        <v>-406308.35000000003</v>
      </c>
      <c r="AD504" s="105">
        <v>0</v>
      </c>
      <c r="AE504" s="105">
        <v>0</v>
      </c>
      <c r="AF504" s="105">
        <v>0</v>
      </c>
      <c r="AG504" s="105">
        <v>0</v>
      </c>
      <c r="AH504" s="105">
        <v>0</v>
      </c>
      <c r="AI504" s="105">
        <v>0</v>
      </c>
      <c r="AJ504" s="181" t="str">
        <f>VLOOKUP($P504,[1]Map!$B$2:$C$7,2,FALSE)</f>
        <v>Water</v>
      </c>
      <c r="AK504" s="181" t="str">
        <f>VLOOKUP($H504,[1]Map!$F$2:$G$47,2,FALSE)</f>
        <v>Reg Def</v>
      </c>
      <c r="AL504" s="196">
        <f t="shared" si="56"/>
        <v>406308.35000000003</v>
      </c>
      <c r="AM504" s="196">
        <f t="shared" si="57"/>
        <v>0</v>
      </c>
      <c r="AN504" s="196">
        <f t="shared" si="61"/>
        <v>406308.35000000003</v>
      </c>
      <c r="AO504" s="196">
        <f t="shared" si="62"/>
        <v>0</v>
      </c>
      <c r="AP504" s="196">
        <f t="shared" si="58"/>
        <v>-406308.34999999963</v>
      </c>
      <c r="AQ504" s="196">
        <f t="shared" si="59"/>
        <v>0</v>
      </c>
      <c r="AR504" s="196">
        <f t="shared" si="60"/>
        <v>-131451.6799999997</v>
      </c>
      <c r="AS504" s="204">
        <f t="shared" si="63"/>
        <v>0.32352689773665694</v>
      </c>
      <c r="AT504" s="196"/>
      <c r="AU504" s="196"/>
      <c r="AV504" s="197"/>
    </row>
    <row r="505" spans="1:48">
      <c r="A505" s="105">
        <v>2</v>
      </c>
      <c r="B505" s="105">
        <v>1012</v>
      </c>
      <c r="C505" s="105" t="s">
        <v>238</v>
      </c>
      <c r="D505" s="105">
        <v>20</v>
      </c>
      <c r="E505" s="105">
        <v>276</v>
      </c>
      <c r="F505" s="105" t="s">
        <v>409</v>
      </c>
      <c r="G505" s="105">
        <v>2027</v>
      </c>
      <c r="H505" s="105" t="s">
        <v>260</v>
      </c>
      <c r="I505" s="105">
        <v>1</v>
      </c>
      <c r="J505" s="105" t="s">
        <v>243</v>
      </c>
      <c r="K505" s="105">
        <v>13</v>
      </c>
      <c r="L505" s="105">
        <v>10301002</v>
      </c>
      <c r="M505" s="105">
        <v>0</v>
      </c>
      <c r="N505" s="105" t="s">
        <v>258</v>
      </c>
      <c r="O505" s="105" t="s">
        <v>241</v>
      </c>
      <c r="P505" s="105" t="s">
        <v>250</v>
      </c>
      <c r="Q505" s="105">
        <v>0</v>
      </c>
      <c r="R505" s="105">
        <v>0</v>
      </c>
      <c r="S505" s="105">
        <v>1643755.3599999999</v>
      </c>
      <c r="T505" s="105">
        <v>0</v>
      </c>
      <c r="U505" s="105">
        <v>1563475.6400000001</v>
      </c>
      <c r="V505" s="105">
        <v>4696444.24</v>
      </c>
      <c r="W505" s="105">
        <v>4467073.8099999996</v>
      </c>
      <c r="X505" s="105">
        <v>0</v>
      </c>
      <c r="Y505" s="105">
        <v>0</v>
      </c>
      <c r="Z505" s="105">
        <v>229370.43</v>
      </c>
      <c r="AA505" s="105">
        <v>0</v>
      </c>
      <c r="AB505" s="105">
        <v>0</v>
      </c>
      <c r="AC505" s="105">
        <v>-229370.43</v>
      </c>
      <c r="AD505" s="105">
        <v>0</v>
      </c>
      <c r="AE505" s="105">
        <v>0</v>
      </c>
      <c r="AF505" s="105">
        <v>0</v>
      </c>
      <c r="AG505" s="105">
        <v>0</v>
      </c>
      <c r="AH505" s="105">
        <v>0</v>
      </c>
      <c r="AI505" s="105">
        <v>0</v>
      </c>
      <c r="AJ505" s="181" t="str">
        <f>VLOOKUP($P505,[1]Map!$B$2:$C$7,2,FALSE)</f>
        <v>Water</v>
      </c>
      <c r="AK505" s="181" t="str">
        <f>VLOOKUP($H505,[1]Map!$F$2:$G$47,2,FALSE)</f>
        <v>Reg Def</v>
      </c>
      <c r="AL505" s="196">
        <f t="shared" si="56"/>
        <v>229370.43</v>
      </c>
      <c r="AM505" s="196">
        <f t="shared" si="57"/>
        <v>0</v>
      </c>
      <c r="AN505" s="196">
        <f t="shared" si="61"/>
        <v>229370.43</v>
      </c>
      <c r="AO505" s="196">
        <f t="shared" si="62"/>
        <v>0</v>
      </c>
      <c r="AP505" s="196">
        <f t="shared" si="58"/>
        <v>-229370.43000000063</v>
      </c>
      <c r="AQ505" s="196">
        <f t="shared" si="59"/>
        <v>-6.4028427004814148E-10</v>
      </c>
      <c r="AR505" s="196">
        <f t="shared" si="60"/>
        <v>-80279.719999999739</v>
      </c>
      <c r="AS505" s="204">
        <f t="shared" si="63"/>
        <v>0.35000030300331003</v>
      </c>
      <c r="AT505" s="196"/>
      <c r="AU505" s="196"/>
      <c r="AV505" s="197"/>
    </row>
    <row r="506" spans="1:48">
      <c r="A506" s="105">
        <v>2</v>
      </c>
      <c r="B506" s="105">
        <v>1012</v>
      </c>
      <c r="C506" s="105" t="s">
        <v>238</v>
      </c>
      <c r="D506" s="105">
        <v>20</v>
      </c>
      <c r="E506" s="105">
        <v>276</v>
      </c>
      <c r="F506" s="105" t="s">
        <v>409</v>
      </c>
      <c r="G506" s="105">
        <v>2027</v>
      </c>
      <c r="H506" s="105" t="s">
        <v>263</v>
      </c>
      <c r="I506" s="105">
        <v>1</v>
      </c>
      <c r="J506" s="105" t="s">
        <v>243</v>
      </c>
      <c r="K506" s="105">
        <v>13</v>
      </c>
      <c r="L506" s="105">
        <v>10301017</v>
      </c>
      <c r="M506" s="105">
        <v>0</v>
      </c>
      <c r="N506" s="105" t="s">
        <v>258</v>
      </c>
      <c r="O506" s="105" t="s">
        <v>241</v>
      </c>
      <c r="P506" s="105" t="s">
        <v>250</v>
      </c>
      <c r="Q506" s="105">
        <v>0</v>
      </c>
      <c r="R506" s="105">
        <v>0</v>
      </c>
      <c r="S506" s="105">
        <v>899301.65</v>
      </c>
      <c r="T506" s="105">
        <v>0</v>
      </c>
      <c r="U506" s="105">
        <v>841576.93</v>
      </c>
      <c r="V506" s="105">
        <v>2553677.9300000002</v>
      </c>
      <c r="W506" s="105">
        <v>2385148.77</v>
      </c>
      <c r="X506" s="105">
        <v>0</v>
      </c>
      <c r="Y506" s="105">
        <v>0</v>
      </c>
      <c r="Z506" s="105">
        <v>168529.16</v>
      </c>
      <c r="AA506" s="105">
        <v>0</v>
      </c>
      <c r="AB506" s="105">
        <v>0</v>
      </c>
      <c r="AC506" s="105">
        <v>-168529.16</v>
      </c>
      <c r="AD506" s="105">
        <v>0</v>
      </c>
      <c r="AE506" s="105">
        <v>0</v>
      </c>
      <c r="AF506" s="105">
        <v>0</v>
      </c>
      <c r="AG506" s="105">
        <v>0</v>
      </c>
      <c r="AH506" s="105">
        <v>0</v>
      </c>
      <c r="AI506" s="105">
        <v>0</v>
      </c>
      <c r="AJ506" s="181" t="str">
        <f>VLOOKUP($P506,[1]Map!$B$2:$C$7,2,FALSE)</f>
        <v>Water</v>
      </c>
      <c r="AK506" s="181" t="str">
        <f>VLOOKUP($H506,[1]Map!$F$2:$G$47,2,FALSE)</f>
        <v>Reg Def</v>
      </c>
      <c r="AL506" s="196">
        <f t="shared" si="56"/>
        <v>168529.16</v>
      </c>
      <c r="AM506" s="196">
        <f t="shared" si="57"/>
        <v>0</v>
      </c>
      <c r="AN506" s="196">
        <f t="shared" si="61"/>
        <v>168529.16</v>
      </c>
      <c r="AO506" s="196">
        <f t="shared" si="62"/>
        <v>0</v>
      </c>
      <c r="AP506" s="196">
        <f t="shared" si="58"/>
        <v>-168529.16000000015</v>
      </c>
      <c r="AQ506" s="196">
        <f t="shared" si="59"/>
        <v>0</v>
      </c>
      <c r="AR506" s="196">
        <f t="shared" si="60"/>
        <v>-57724.719999999972</v>
      </c>
      <c r="AS506" s="204">
        <f t="shared" si="63"/>
        <v>0.34252066526647329</v>
      </c>
      <c r="AT506" s="196"/>
      <c r="AU506" s="196"/>
      <c r="AV506" s="197"/>
    </row>
    <row r="507" spans="1:48">
      <c r="A507" s="105">
        <v>2</v>
      </c>
      <c r="B507" s="105">
        <v>1012</v>
      </c>
      <c r="C507" s="105" t="s">
        <v>238</v>
      </c>
      <c r="D507" s="105">
        <v>20</v>
      </c>
      <c r="E507" s="105">
        <v>276</v>
      </c>
      <c r="F507" s="105" t="s">
        <v>409</v>
      </c>
      <c r="G507" s="105">
        <v>2027</v>
      </c>
      <c r="H507" s="105" t="s">
        <v>267</v>
      </c>
      <c r="I507" s="105">
        <v>1</v>
      </c>
      <c r="J507" s="105" t="s">
        <v>243</v>
      </c>
      <c r="K507" s="105">
        <v>13</v>
      </c>
      <c r="L507" s="105">
        <v>23634763</v>
      </c>
      <c r="M507" s="105">
        <v>0</v>
      </c>
      <c r="N507" s="105" t="s">
        <v>258</v>
      </c>
      <c r="O507" s="105" t="s">
        <v>241</v>
      </c>
      <c r="P507" s="105" t="s">
        <v>250</v>
      </c>
      <c r="Q507" s="105">
        <v>0</v>
      </c>
      <c r="R507" s="105">
        <v>0</v>
      </c>
      <c r="S507" s="105">
        <v>-707963.09</v>
      </c>
      <c r="T507" s="105">
        <v>0</v>
      </c>
      <c r="U507" s="105">
        <v>-692750.44000000006</v>
      </c>
      <c r="V507" s="105">
        <v>-3371253.12</v>
      </c>
      <c r="W507" s="105">
        <v>-3298811.95</v>
      </c>
      <c r="X507" s="105">
        <v>0</v>
      </c>
      <c r="Y507" s="105">
        <v>0</v>
      </c>
      <c r="Z507" s="105">
        <v>-72441.17</v>
      </c>
      <c r="AA507" s="105">
        <v>0</v>
      </c>
      <c r="AB507" s="105">
        <v>0</v>
      </c>
      <c r="AC507" s="105">
        <v>72441.17</v>
      </c>
      <c r="AD507" s="105">
        <v>0</v>
      </c>
      <c r="AE507" s="105">
        <v>0</v>
      </c>
      <c r="AF507" s="105">
        <v>0</v>
      </c>
      <c r="AG507" s="105">
        <v>0</v>
      </c>
      <c r="AH507" s="105">
        <v>0</v>
      </c>
      <c r="AI507" s="105">
        <v>0</v>
      </c>
      <c r="AJ507" s="181" t="str">
        <f>VLOOKUP($P507,[1]Map!$B$2:$C$7,2,FALSE)</f>
        <v>Water</v>
      </c>
      <c r="AK507" s="181" t="str">
        <f>VLOOKUP($H507,[1]Map!$F$2:$G$47,2,FALSE)</f>
        <v>Taxable CIAC</v>
      </c>
      <c r="AL507" s="196">
        <f t="shared" si="56"/>
        <v>-72441.17</v>
      </c>
      <c r="AM507" s="196">
        <f t="shared" si="57"/>
        <v>0</v>
      </c>
      <c r="AN507" s="196">
        <f t="shared" si="61"/>
        <v>-72441.17</v>
      </c>
      <c r="AO507" s="196">
        <f t="shared" si="62"/>
        <v>0</v>
      </c>
      <c r="AP507" s="196">
        <f t="shared" si="58"/>
        <v>72441.169999999925</v>
      </c>
      <c r="AQ507" s="196">
        <f t="shared" si="59"/>
        <v>0</v>
      </c>
      <c r="AR507" s="196">
        <f t="shared" si="60"/>
        <v>15212.649999999907</v>
      </c>
      <c r="AS507" s="204">
        <f t="shared" si="63"/>
        <v>0.21000005935851013</v>
      </c>
      <c r="AT507" s="196"/>
      <c r="AU507" s="196"/>
      <c r="AV507" s="197"/>
    </row>
    <row r="508" spans="1:48">
      <c r="A508" s="105">
        <v>2</v>
      </c>
      <c r="B508" s="105">
        <v>1012</v>
      </c>
      <c r="C508" s="105" t="s">
        <v>238</v>
      </c>
      <c r="D508" s="105">
        <v>20</v>
      </c>
      <c r="E508" s="105">
        <v>276</v>
      </c>
      <c r="F508" s="105" t="s">
        <v>409</v>
      </c>
      <c r="G508" s="105">
        <v>2027</v>
      </c>
      <c r="H508" s="105" t="s">
        <v>264</v>
      </c>
      <c r="I508" s="105">
        <v>1</v>
      </c>
      <c r="J508" s="105" t="s">
        <v>243</v>
      </c>
      <c r="K508" s="105">
        <v>13</v>
      </c>
      <c r="L508" s="105">
        <v>10301012</v>
      </c>
      <c r="M508" s="105">
        <v>0</v>
      </c>
      <c r="N508" s="105" t="s">
        <v>258</v>
      </c>
      <c r="O508" s="105" t="s">
        <v>241</v>
      </c>
      <c r="P508" s="105" t="s">
        <v>250</v>
      </c>
      <c r="Q508" s="105">
        <v>0</v>
      </c>
      <c r="R508" s="105">
        <v>0</v>
      </c>
      <c r="S508" s="105">
        <v>-826279.25</v>
      </c>
      <c r="T508" s="105">
        <v>0</v>
      </c>
      <c r="U508" s="105">
        <v>-787576.46</v>
      </c>
      <c r="V508" s="105">
        <v>-2849794.45</v>
      </c>
      <c r="W508" s="105">
        <v>-2721261.2199999997</v>
      </c>
      <c r="X508" s="105">
        <v>0</v>
      </c>
      <c r="Y508" s="105">
        <v>0</v>
      </c>
      <c r="Z508" s="105">
        <v>-128533.23</v>
      </c>
      <c r="AA508" s="105">
        <v>0</v>
      </c>
      <c r="AB508" s="105">
        <v>0</v>
      </c>
      <c r="AC508" s="105">
        <v>128533.23</v>
      </c>
      <c r="AD508" s="105">
        <v>0</v>
      </c>
      <c r="AE508" s="105">
        <v>0</v>
      </c>
      <c r="AF508" s="105">
        <v>0</v>
      </c>
      <c r="AG508" s="105">
        <v>0</v>
      </c>
      <c r="AH508" s="105">
        <v>0</v>
      </c>
      <c r="AI508" s="105">
        <v>0</v>
      </c>
      <c r="AJ508" s="181" t="str">
        <f>VLOOKUP($P508,[1]Map!$B$2:$C$7,2,FALSE)</f>
        <v>Water</v>
      </c>
      <c r="AK508" s="181" t="str">
        <f>VLOOKUP($H508,[1]Map!$F$2:$G$47,2,FALSE)</f>
        <v>Reg Def</v>
      </c>
      <c r="AL508" s="196">
        <f t="shared" si="56"/>
        <v>-128533.23</v>
      </c>
      <c r="AM508" s="196">
        <f t="shared" si="57"/>
        <v>0</v>
      </c>
      <c r="AN508" s="196">
        <f t="shared" si="61"/>
        <v>-128533.23</v>
      </c>
      <c r="AO508" s="196">
        <f t="shared" si="62"/>
        <v>0</v>
      </c>
      <c r="AP508" s="196">
        <f t="shared" si="58"/>
        <v>128533.23000000045</v>
      </c>
      <c r="AQ508" s="196">
        <f t="shared" si="59"/>
        <v>4.5110937207937241E-10</v>
      </c>
      <c r="AR508" s="196">
        <f t="shared" si="60"/>
        <v>38702.790000000037</v>
      </c>
      <c r="AS508" s="204">
        <f t="shared" si="63"/>
        <v>0.30111116012567257</v>
      </c>
      <c r="AT508" s="196"/>
      <c r="AU508" s="196"/>
      <c r="AV508" s="197"/>
    </row>
    <row r="509" spans="1:48">
      <c r="A509" s="105">
        <v>2</v>
      </c>
      <c r="B509" s="105">
        <v>1012</v>
      </c>
      <c r="C509" s="105" t="s">
        <v>238</v>
      </c>
      <c r="D509" s="105">
        <v>20</v>
      </c>
      <c r="E509" s="105">
        <v>276</v>
      </c>
      <c r="F509" s="105" t="s">
        <v>409</v>
      </c>
      <c r="G509" s="105">
        <v>2027</v>
      </c>
      <c r="H509" s="105" t="s">
        <v>265</v>
      </c>
      <c r="I509" s="105">
        <v>1</v>
      </c>
      <c r="J509" s="105" t="s">
        <v>243</v>
      </c>
      <c r="K509" s="105">
        <v>13</v>
      </c>
      <c r="L509" s="105">
        <v>10301010</v>
      </c>
      <c r="M509" s="105">
        <v>0</v>
      </c>
      <c r="N509" s="105" t="s">
        <v>258</v>
      </c>
      <c r="O509" s="105" t="s">
        <v>241</v>
      </c>
      <c r="P509" s="105" t="s">
        <v>250</v>
      </c>
      <c r="Q509" s="105">
        <v>0</v>
      </c>
      <c r="R509" s="105">
        <v>0</v>
      </c>
      <c r="S509" s="105">
        <v>-4358281.32</v>
      </c>
      <c r="T509" s="105">
        <v>0</v>
      </c>
      <c r="U509" s="105">
        <v>-4277655.6900000004</v>
      </c>
      <c r="V509" s="105">
        <v>-15773228.220000001</v>
      </c>
      <c r="W509" s="105">
        <v>-15408572.93</v>
      </c>
      <c r="X509" s="105">
        <v>0</v>
      </c>
      <c r="Y509" s="105">
        <v>0</v>
      </c>
      <c r="Z509" s="105">
        <v>-364655.29</v>
      </c>
      <c r="AA509" s="105">
        <v>0</v>
      </c>
      <c r="AB509" s="105">
        <v>0</v>
      </c>
      <c r="AC509" s="105">
        <v>364655.29</v>
      </c>
      <c r="AD509" s="105">
        <v>0</v>
      </c>
      <c r="AE509" s="105">
        <v>0</v>
      </c>
      <c r="AF509" s="105">
        <v>0</v>
      </c>
      <c r="AG509" s="105">
        <v>0</v>
      </c>
      <c r="AH509" s="105">
        <v>0</v>
      </c>
      <c r="AI509" s="105">
        <v>0</v>
      </c>
      <c r="AJ509" s="181" t="str">
        <f>VLOOKUP($P509,[1]Map!$B$2:$C$7,2,FALSE)</f>
        <v>Water</v>
      </c>
      <c r="AK509" s="181" t="str">
        <f>VLOOKUP($H509,[1]Map!$F$2:$G$47,2,FALSE)</f>
        <v>Reg Def</v>
      </c>
      <c r="AL509" s="196">
        <f t="shared" si="56"/>
        <v>-364655.29</v>
      </c>
      <c r="AM509" s="196">
        <f t="shared" si="57"/>
        <v>0</v>
      </c>
      <c r="AN509" s="196">
        <f t="shared" si="61"/>
        <v>-364655.29</v>
      </c>
      <c r="AO509" s="196">
        <f t="shared" si="62"/>
        <v>0</v>
      </c>
      <c r="AP509" s="196">
        <f t="shared" si="58"/>
        <v>364655.29000000097</v>
      </c>
      <c r="AQ509" s="196">
        <f t="shared" si="59"/>
        <v>9.8953023552894592E-10</v>
      </c>
      <c r="AR509" s="196">
        <f t="shared" si="60"/>
        <v>80625.629999999888</v>
      </c>
      <c r="AS509" s="204">
        <f t="shared" si="63"/>
        <v>0.22110094714380718</v>
      </c>
      <c r="AT509" s="196"/>
      <c r="AU509" s="196"/>
      <c r="AV509" s="197"/>
    </row>
    <row r="510" spans="1:48">
      <c r="A510" s="105">
        <v>2</v>
      </c>
      <c r="B510" s="105">
        <v>1012</v>
      </c>
      <c r="C510" s="105" t="s">
        <v>238</v>
      </c>
      <c r="D510" s="105">
        <v>20</v>
      </c>
      <c r="E510" s="105">
        <v>276</v>
      </c>
      <c r="F510" s="105" t="s">
        <v>409</v>
      </c>
      <c r="G510" s="105">
        <v>2027</v>
      </c>
      <c r="H510" s="105" t="s">
        <v>268</v>
      </c>
      <c r="I510" s="105">
        <v>1</v>
      </c>
      <c r="J510" s="105" t="s">
        <v>243</v>
      </c>
      <c r="K510" s="105">
        <v>13</v>
      </c>
      <c r="L510" s="105">
        <v>10301135</v>
      </c>
      <c r="M510" s="105">
        <v>0</v>
      </c>
      <c r="N510" s="105" t="s">
        <v>258</v>
      </c>
      <c r="O510" s="105" t="s">
        <v>241</v>
      </c>
      <c r="P510" s="105" t="s">
        <v>250</v>
      </c>
      <c r="Q510" s="105">
        <v>0</v>
      </c>
      <c r="R510" s="105">
        <v>0</v>
      </c>
      <c r="S510" s="105">
        <v>-433909.04000000004</v>
      </c>
      <c r="T510" s="105">
        <v>0</v>
      </c>
      <c r="U510" s="105">
        <v>-404257.16000000003</v>
      </c>
      <c r="V510" s="105">
        <v>-1239740.1200000001</v>
      </c>
      <c r="W510" s="105">
        <v>-1155020.47</v>
      </c>
      <c r="X510" s="105">
        <v>0</v>
      </c>
      <c r="Y510" s="105">
        <v>0</v>
      </c>
      <c r="Z510" s="105">
        <v>-84719.650000000009</v>
      </c>
      <c r="AA510" s="105">
        <v>0</v>
      </c>
      <c r="AB510" s="105">
        <v>0</v>
      </c>
      <c r="AC510" s="105">
        <v>84719.650000000009</v>
      </c>
      <c r="AD510" s="105">
        <v>0</v>
      </c>
      <c r="AE510" s="105">
        <v>0</v>
      </c>
      <c r="AF510" s="105">
        <v>0</v>
      </c>
      <c r="AG510" s="105">
        <v>0</v>
      </c>
      <c r="AH510" s="105">
        <v>0</v>
      </c>
      <c r="AI510" s="105">
        <v>0</v>
      </c>
      <c r="AJ510" s="181" t="str">
        <f>VLOOKUP($P510,[1]Map!$B$2:$C$7,2,FALSE)</f>
        <v>Water</v>
      </c>
      <c r="AK510" s="181" t="str">
        <f>VLOOKUP($H510,[1]Map!$F$2:$G$47,2,FALSE)</f>
        <v>Reg Def</v>
      </c>
      <c r="AL510" s="196">
        <f t="shared" si="56"/>
        <v>-84719.650000000009</v>
      </c>
      <c r="AM510" s="196">
        <f t="shared" si="57"/>
        <v>0</v>
      </c>
      <c r="AN510" s="196">
        <f t="shared" si="61"/>
        <v>-84719.650000000009</v>
      </c>
      <c r="AO510" s="196">
        <f t="shared" si="62"/>
        <v>0</v>
      </c>
      <c r="AP510" s="196">
        <f t="shared" si="58"/>
        <v>84719.65000000014</v>
      </c>
      <c r="AQ510" s="196">
        <f t="shared" si="59"/>
        <v>1.3096723705530167E-10</v>
      </c>
      <c r="AR510" s="196">
        <f t="shared" si="60"/>
        <v>29651.880000000005</v>
      </c>
      <c r="AS510" s="204">
        <f t="shared" si="63"/>
        <v>0.35000002950909209</v>
      </c>
      <c r="AT510" s="196"/>
      <c r="AU510" s="196"/>
      <c r="AV510" s="197"/>
    </row>
    <row r="511" spans="1:48">
      <c r="A511" s="105">
        <v>2</v>
      </c>
      <c r="B511" s="105">
        <v>1012</v>
      </c>
      <c r="C511" s="105" t="s">
        <v>238</v>
      </c>
      <c r="D511" s="105">
        <v>20</v>
      </c>
      <c r="E511" s="105">
        <v>276</v>
      </c>
      <c r="F511" s="105" t="s">
        <v>409</v>
      </c>
      <c r="G511" s="105">
        <v>2027</v>
      </c>
      <c r="H511" s="105" t="s">
        <v>266</v>
      </c>
      <c r="I511" s="105">
        <v>1</v>
      </c>
      <c r="J511" s="105" t="s">
        <v>243</v>
      </c>
      <c r="K511" s="105">
        <v>13</v>
      </c>
      <c r="L511" s="105">
        <v>10301050</v>
      </c>
      <c r="M511" s="105">
        <v>0</v>
      </c>
      <c r="N511" s="105" t="s">
        <v>258</v>
      </c>
      <c r="O511" s="105" t="s">
        <v>241</v>
      </c>
      <c r="P511" s="105" t="s">
        <v>250</v>
      </c>
      <c r="Q511" s="105">
        <v>0</v>
      </c>
      <c r="R511" s="105">
        <v>0</v>
      </c>
      <c r="S511" s="105">
        <v>45779163.090000004</v>
      </c>
      <c r="T511" s="105">
        <v>6114004.8899999997</v>
      </c>
      <c r="U511" s="105">
        <v>49944405.340000004</v>
      </c>
      <c r="V511" s="105">
        <v>192104093.33000001</v>
      </c>
      <c r="W511" s="105">
        <v>213308040.69</v>
      </c>
      <c r="X511" s="105">
        <v>0</v>
      </c>
      <c r="Y511" s="105">
        <v>0</v>
      </c>
      <c r="Z511" s="105">
        <v>7910361.6399999997</v>
      </c>
      <c r="AA511" s="105">
        <v>0</v>
      </c>
      <c r="AB511" s="105">
        <v>-29114309</v>
      </c>
      <c r="AC511" s="105">
        <v>21203947.359999999</v>
      </c>
      <c r="AD511" s="105">
        <v>0</v>
      </c>
      <c r="AE511" s="105">
        <v>0</v>
      </c>
      <c r="AF511" s="105">
        <v>0</v>
      </c>
      <c r="AG511" s="105">
        <v>0</v>
      </c>
      <c r="AH511" s="105">
        <v>0</v>
      </c>
      <c r="AI511" s="105">
        <v>0</v>
      </c>
      <c r="AJ511" s="181" t="str">
        <f>VLOOKUP($P511,[1]Map!$B$2:$C$7,2,FALSE)</f>
        <v>Water</v>
      </c>
      <c r="AK511" s="181" t="str">
        <f>VLOOKUP($H511,[1]Map!$F$2:$G$47,2,FALSE)</f>
        <v>Repairs</v>
      </c>
      <c r="AL511" s="196">
        <f t="shared" si="56"/>
        <v>7910361.6399999997</v>
      </c>
      <c r="AM511" s="196">
        <f t="shared" si="57"/>
        <v>0</v>
      </c>
      <c r="AN511" s="196">
        <f t="shared" si="61"/>
        <v>7910361.6399999997</v>
      </c>
      <c r="AO511" s="196">
        <f t="shared" si="62"/>
        <v>-29114309</v>
      </c>
      <c r="AP511" s="196">
        <f t="shared" si="58"/>
        <v>21203947.359999985</v>
      </c>
      <c r="AQ511" s="196">
        <f t="shared" si="59"/>
        <v>0</v>
      </c>
      <c r="AR511" s="196">
        <f t="shared" si="60"/>
        <v>4165242.25</v>
      </c>
      <c r="AS511" s="204">
        <f t="shared" si="63"/>
        <v>0.19643711518816009</v>
      </c>
      <c r="AT511" s="196"/>
      <c r="AU511" s="196"/>
      <c r="AV511" s="197"/>
    </row>
    <row r="512" spans="1:48">
      <c r="A512" s="105">
        <v>2</v>
      </c>
      <c r="B512" s="105">
        <v>1012</v>
      </c>
      <c r="C512" s="105" t="s">
        <v>238</v>
      </c>
      <c r="D512" s="105">
        <v>20</v>
      </c>
      <c r="E512" s="105">
        <v>276</v>
      </c>
      <c r="F512" s="105" t="s">
        <v>409</v>
      </c>
      <c r="G512" s="105">
        <v>2027</v>
      </c>
      <c r="H512" s="105" t="s">
        <v>261</v>
      </c>
      <c r="I512" s="105">
        <v>1</v>
      </c>
      <c r="J512" s="105" t="s">
        <v>243</v>
      </c>
      <c r="K512" s="105">
        <v>14</v>
      </c>
      <c r="L512" s="105">
        <v>10301502</v>
      </c>
      <c r="M512" s="105">
        <v>0</v>
      </c>
      <c r="N512" s="105" t="s">
        <v>258</v>
      </c>
      <c r="O512" s="105" t="s">
        <v>241</v>
      </c>
      <c r="P512" s="105" t="s">
        <v>250</v>
      </c>
      <c r="Q512" s="105">
        <v>0</v>
      </c>
      <c r="R512" s="105">
        <v>0</v>
      </c>
      <c r="S512" s="105">
        <v>0</v>
      </c>
      <c r="T512" s="105">
        <v>0</v>
      </c>
      <c r="U512" s="105">
        <v>0</v>
      </c>
      <c r="V512" s="105">
        <v>5446251.4000000004</v>
      </c>
      <c r="W512" s="105">
        <v>5872458.1600000001</v>
      </c>
      <c r="X512" s="105">
        <v>0</v>
      </c>
      <c r="Y512" s="105">
        <v>0</v>
      </c>
      <c r="Z512" s="105">
        <v>198802.24</v>
      </c>
      <c r="AA512" s="105">
        <v>0</v>
      </c>
      <c r="AB512" s="105">
        <v>-625009</v>
      </c>
      <c r="AC512" s="105">
        <v>426206.76</v>
      </c>
      <c r="AD512" s="105">
        <v>0</v>
      </c>
      <c r="AE512" s="105">
        <v>0</v>
      </c>
      <c r="AF512" s="105">
        <v>0</v>
      </c>
      <c r="AG512" s="105">
        <v>0</v>
      </c>
      <c r="AH512" s="105">
        <v>0</v>
      </c>
      <c r="AI512" s="105">
        <v>0</v>
      </c>
      <c r="AJ512" s="181" t="str">
        <f>VLOOKUP($P512,[1]Map!$B$2:$C$7,2,FALSE)</f>
        <v>Water</v>
      </c>
      <c r="AK512" s="181" t="str">
        <f>VLOOKUP($H512,[1]Map!$F$2:$G$47,2,FALSE)</f>
        <v>Flow Through</v>
      </c>
      <c r="AL512" s="196">
        <f t="shared" si="56"/>
        <v>198802.24</v>
      </c>
      <c r="AM512" s="196">
        <f t="shared" si="57"/>
        <v>0</v>
      </c>
      <c r="AN512" s="196">
        <f t="shared" si="61"/>
        <v>198802.24</v>
      </c>
      <c r="AO512" s="196">
        <f t="shared" si="62"/>
        <v>-625009</v>
      </c>
      <c r="AP512" s="196">
        <f t="shared" si="58"/>
        <v>426206.75999999978</v>
      </c>
      <c r="AQ512" s="196">
        <f t="shared" si="59"/>
        <v>0</v>
      </c>
      <c r="AR512" s="196">
        <f t="shared" si="60"/>
        <v>0</v>
      </c>
      <c r="AS512" s="204">
        <f t="shared" si="63"/>
        <v>0</v>
      </c>
      <c r="AT512" s="196"/>
      <c r="AU512" s="196"/>
      <c r="AV512" s="197"/>
    </row>
    <row r="513" spans="1:48">
      <c r="A513" s="105">
        <v>2</v>
      </c>
      <c r="B513" s="105">
        <v>1012</v>
      </c>
      <c r="C513" s="105" t="s">
        <v>238</v>
      </c>
      <c r="D513" s="105">
        <v>20</v>
      </c>
      <c r="E513" s="105">
        <v>276</v>
      </c>
      <c r="F513" s="105" t="s">
        <v>409</v>
      </c>
      <c r="G513" s="105">
        <v>2027</v>
      </c>
      <c r="H513" s="105" t="s">
        <v>271</v>
      </c>
      <c r="I513" s="105">
        <v>1</v>
      </c>
      <c r="J513" s="105" t="s">
        <v>243</v>
      </c>
      <c r="K513" s="105">
        <v>13</v>
      </c>
      <c r="L513" s="105">
        <v>10301004</v>
      </c>
      <c r="M513" s="105">
        <v>-1</v>
      </c>
      <c r="N513" s="105" t="s">
        <v>270</v>
      </c>
      <c r="O513" s="105" t="s">
        <v>241</v>
      </c>
      <c r="P513" s="105" t="s">
        <v>250</v>
      </c>
      <c r="Q513" s="105">
        <v>0</v>
      </c>
      <c r="R513" s="105">
        <v>0</v>
      </c>
      <c r="S513" s="105">
        <v>-3992513.88</v>
      </c>
      <c r="T513" s="105">
        <v>-18900</v>
      </c>
      <c r="U513" s="105">
        <v>-3733625.2</v>
      </c>
      <c r="V513" s="105">
        <v>-15824430.73</v>
      </c>
      <c r="W513" s="105">
        <v>-14891472.960000001</v>
      </c>
      <c r="X513" s="105">
        <v>1022957.77</v>
      </c>
      <c r="Y513" s="105">
        <v>0</v>
      </c>
      <c r="Z513" s="105">
        <v>0</v>
      </c>
      <c r="AA513" s="105">
        <v>0</v>
      </c>
      <c r="AB513" s="105">
        <v>90000</v>
      </c>
      <c r="AC513" s="105">
        <v>932957.77</v>
      </c>
      <c r="AD513" s="105">
        <v>0</v>
      </c>
      <c r="AE513" s="105">
        <v>0</v>
      </c>
      <c r="AF513" s="105">
        <v>0</v>
      </c>
      <c r="AG513" s="105">
        <v>0</v>
      </c>
      <c r="AH513" s="105">
        <v>0</v>
      </c>
      <c r="AI513" s="105">
        <v>0</v>
      </c>
      <c r="AJ513" s="181" t="str">
        <f>VLOOKUP($P513,[1]Map!$B$2:$C$7,2,FALSE)</f>
        <v>Water</v>
      </c>
      <c r="AK513" s="181" t="str">
        <f>VLOOKUP($H513,[1]Map!$F$2:$G$47,2,FALSE)</f>
        <v>Taxable CIAC</v>
      </c>
      <c r="AL513" s="196">
        <f t="shared" si="56"/>
        <v>0</v>
      </c>
      <c r="AM513" s="196">
        <f t="shared" si="57"/>
        <v>1022957.77</v>
      </c>
      <c r="AN513" s="196">
        <f t="shared" si="61"/>
        <v>-1022957.77</v>
      </c>
      <c r="AO513" s="196">
        <f t="shared" si="62"/>
        <v>90000</v>
      </c>
      <c r="AP513" s="196">
        <f t="shared" si="58"/>
        <v>932957.76999999955</v>
      </c>
      <c r="AQ513" s="196">
        <f t="shared" si="59"/>
        <v>0</v>
      </c>
      <c r="AR513" s="196">
        <f t="shared" si="60"/>
        <v>258888.6799999997</v>
      </c>
      <c r="AS513" s="204">
        <f t="shared" si="63"/>
        <v>0.27749238853544234</v>
      </c>
      <c r="AT513" s="196"/>
      <c r="AU513" s="196"/>
      <c r="AV513" s="197"/>
    </row>
    <row r="514" spans="1:48">
      <c r="A514" s="105">
        <v>2</v>
      </c>
      <c r="B514" s="105">
        <v>1012</v>
      </c>
      <c r="C514" s="105" t="s">
        <v>238</v>
      </c>
      <c r="D514" s="105">
        <v>20</v>
      </c>
      <c r="E514" s="105">
        <v>276</v>
      </c>
      <c r="F514" s="105" t="s">
        <v>409</v>
      </c>
      <c r="G514" s="105">
        <v>2027</v>
      </c>
      <c r="H514" s="105" t="s">
        <v>242</v>
      </c>
      <c r="I514" s="105">
        <v>1</v>
      </c>
      <c r="J514" s="105" t="s">
        <v>243</v>
      </c>
      <c r="K514" s="105">
        <v>13</v>
      </c>
      <c r="L514" s="105">
        <v>21</v>
      </c>
      <c r="M514" s="105">
        <v>1</v>
      </c>
      <c r="N514" s="105" t="s">
        <v>239</v>
      </c>
      <c r="O514" s="105" t="s">
        <v>241</v>
      </c>
      <c r="P514" s="105" t="s">
        <v>251</v>
      </c>
      <c r="Q514" s="105">
        <v>0</v>
      </c>
      <c r="R514" s="105">
        <v>0</v>
      </c>
      <c r="S514" s="105">
        <v>202483.66</v>
      </c>
      <c r="T514" s="105">
        <v>37187.5</v>
      </c>
      <c r="U514" s="105">
        <v>239671.16</v>
      </c>
      <c r="V514" s="105">
        <v>964207.72</v>
      </c>
      <c r="W514" s="105">
        <v>1141291</v>
      </c>
      <c r="X514" s="105">
        <v>0</v>
      </c>
      <c r="Y514" s="105">
        <v>177706.99</v>
      </c>
      <c r="Z514" s="105">
        <v>623.71</v>
      </c>
      <c r="AA514" s="105">
        <v>0</v>
      </c>
      <c r="AB514" s="105">
        <v>0</v>
      </c>
      <c r="AC514" s="105">
        <v>177083.28</v>
      </c>
      <c r="AD514" s="105">
        <v>0</v>
      </c>
      <c r="AE514" s="105">
        <v>0</v>
      </c>
      <c r="AF514" s="105">
        <v>0</v>
      </c>
      <c r="AG514" s="105">
        <v>0</v>
      </c>
      <c r="AH514" s="105">
        <v>0</v>
      </c>
      <c r="AI514" s="105">
        <v>0</v>
      </c>
      <c r="AJ514" s="181" t="str">
        <f>VLOOKUP($P514,[1]Map!$B$2:$C$7,2,FALSE)</f>
        <v>Water</v>
      </c>
      <c r="AK514" s="181" t="str">
        <f>VLOOKUP($H514,[1]Map!$F$2:$G$47,2,FALSE)</f>
        <v>COR</v>
      </c>
      <c r="AL514" s="196">
        <f t="shared" ref="AL514:AL577" si="64">Z514+AA514</f>
        <v>623.71</v>
      </c>
      <c r="AM514" s="196">
        <f t="shared" ref="AM514:AM577" si="65">+X514+Y514</f>
        <v>177706.99</v>
      </c>
      <c r="AN514" s="196">
        <f t="shared" si="61"/>
        <v>-177083.28</v>
      </c>
      <c r="AO514" s="196">
        <f t="shared" si="62"/>
        <v>0</v>
      </c>
      <c r="AP514" s="196">
        <f t="shared" ref="AP514:AP577" si="66">+W514-V514</f>
        <v>177083.28000000003</v>
      </c>
      <c r="AQ514" s="196">
        <f t="shared" ref="AQ514:AQ577" si="67">+AN514+AO514+AP514</f>
        <v>0</v>
      </c>
      <c r="AR514" s="196">
        <f t="shared" ref="AR514:AR577" si="68">U514-S514</f>
        <v>37187.5</v>
      </c>
      <c r="AS514" s="204">
        <f t="shared" si="63"/>
        <v>0.21000006324707784</v>
      </c>
      <c r="AT514" s="196"/>
      <c r="AU514" s="196"/>
      <c r="AV514" s="197"/>
    </row>
    <row r="515" spans="1:48">
      <c r="A515" s="105">
        <v>2</v>
      </c>
      <c r="B515" s="105">
        <v>1012</v>
      </c>
      <c r="C515" s="105" t="s">
        <v>238</v>
      </c>
      <c r="D515" s="105">
        <v>20</v>
      </c>
      <c r="E515" s="105">
        <v>276</v>
      </c>
      <c r="F515" s="105" t="s">
        <v>409</v>
      </c>
      <c r="G515" s="105">
        <v>2027</v>
      </c>
      <c r="H515" s="105" t="s">
        <v>246</v>
      </c>
      <c r="I515" s="105">
        <v>1</v>
      </c>
      <c r="J515" s="105" t="s">
        <v>243</v>
      </c>
      <c r="K515" s="105">
        <v>13</v>
      </c>
      <c r="L515" s="105">
        <v>19</v>
      </c>
      <c r="M515" s="105">
        <v>1</v>
      </c>
      <c r="N515" s="105" t="s">
        <v>239</v>
      </c>
      <c r="O515" s="105" t="s">
        <v>241</v>
      </c>
      <c r="P515" s="105" t="s">
        <v>251</v>
      </c>
      <c r="Q515" s="105">
        <v>0</v>
      </c>
      <c r="R515" s="105">
        <v>0</v>
      </c>
      <c r="S515" s="105">
        <v>99569.53</v>
      </c>
      <c r="T515" s="105">
        <v>3193.29</v>
      </c>
      <c r="U515" s="105">
        <v>102320.51000000001</v>
      </c>
      <c r="V515" s="105">
        <v>474140.32</v>
      </c>
      <c r="W515" s="105">
        <v>487240.44</v>
      </c>
      <c r="X515" s="105">
        <v>15582.66</v>
      </c>
      <c r="Y515" s="105">
        <v>0</v>
      </c>
      <c r="Z515" s="105">
        <v>2482.54</v>
      </c>
      <c r="AA515" s="105">
        <v>0</v>
      </c>
      <c r="AB515" s="105">
        <v>0</v>
      </c>
      <c r="AC515" s="105">
        <v>13100.12</v>
      </c>
      <c r="AD515" s="105">
        <v>0</v>
      </c>
      <c r="AE515" s="105">
        <v>0</v>
      </c>
      <c r="AF515" s="105">
        <v>0</v>
      </c>
      <c r="AG515" s="105">
        <v>0</v>
      </c>
      <c r="AH515" s="105">
        <v>0</v>
      </c>
      <c r="AI515" s="105">
        <v>0</v>
      </c>
      <c r="AJ515" s="181" t="str">
        <f>VLOOKUP($P515,[1]Map!$B$2:$C$7,2,FALSE)</f>
        <v>Water</v>
      </c>
      <c r="AK515" s="181" t="str">
        <f>VLOOKUP($H515,[1]Map!$F$2:$G$47,2,FALSE)</f>
        <v>Reg Def</v>
      </c>
      <c r="AL515" s="196">
        <f t="shared" si="64"/>
        <v>2482.54</v>
      </c>
      <c r="AM515" s="196">
        <f t="shared" si="65"/>
        <v>15582.66</v>
      </c>
      <c r="AN515" s="196">
        <f t="shared" ref="AN515:AN578" si="69">+AL515-AM515</f>
        <v>-13100.119999999999</v>
      </c>
      <c r="AO515" s="196">
        <f t="shared" ref="AO515:AO578" si="70">AB515</f>
        <v>0</v>
      </c>
      <c r="AP515" s="196">
        <f t="shared" si="66"/>
        <v>13100.119999999995</v>
      </c>
      <c r="AQ515" s="196">
        <f t="shared" si="67"/>
        <v>0</v>
      </c>
      <c r="AR515" s="196">
        <f t="shared" si="68"/>
        <v>2750.9800000000105</v>
      </c>
      <c r="AS515" s="204">
        <f t="shared" ref="AS515:AS578" si="71">AR515/AP515</f>
        <v>0.20999654964992776</v>
      </c>
      <c r="AT515" s="196"/>
      <c r="AU515" s="196"/>
      <c r="AV515" s="197"/>
    </row>
    <row r="516" spans="1:48">
      <c r="A516" s="105">
        <v>2</v>
      </c>
      <c r="B516" s="105">
        <v>1012</v>
      </c>
      <c r="C516" s="105" t="s">
        <v>238</v>
      </c>
      <c r="D516" s="105">
        <v>20</v>
      </c>
      <c r="E516" s="105">
        <v>276</v>
      </c>
      <c r="F516" s="105" t="s">
        <v>409</v>
      </c>
      <c r="G516" s="105">
        <v>2027</v>
      </c>
      <c r="H516" s="105" t="s">
        <v>259</v>
      </c>
      <c r="I516" s="105">
        <v>1</v>
      </c>
      <c r="J516" s="105" t="s">
        <v>243</v>
      </c>
      <c r="K516" s="105">
        <v>13</v>
      </c>
      <c r="L516" s="105">
        <v>10301001</v>
      </c>
      <c r="M516" s="105">
        <v>0</v>
      </c>
      <c r="N516" s="105" t="s">
        <v>258</v>
      </c>
      <c r="O516" s="105" t="s">
        <v>241</v>
      </c>
      <c r="P516" s="105" t="s">
        <v>251</v>
      </c>
      <c r="Q516" s="105">
        <v>0</v>
      </c>
      <c r="R516" s="105">
        <v>0</v>
      </c>
      <c r="S516" s="105">
        <v>2441.4500000000003</v>
      </c>
      <c r="T516" s="105">
        <v>0</v>
      </c>
      <c r="U516" s="105">
        <v>2349.9</v>
      </c>
      <c r="V516" s="105">
        <v>11626.06</v>
      </c>
      <c r="W516" s="105">
        <v>11190.050000000001</v>
      </c>
      <c r="X516" s="105">
        <v>0</v>
      </c>
      <c r="Y516" s="105">
        <v>0</v>
      </c>
      <c r="Z516" s="105">
        <v>436.01</v>
      </c>
      <c r="AA516" s="105">
        <v>0</v>
      </c>
      <c r="AB516" s="105">
        <v>0</v>
      </c>
      <c r="AC516" s="105">
        <v>-436.01</v>
      </c>
      <c r="AD516" s="105">
        <v>0</v>
      </c>
      <c r="AE516" s="105">
        <v>0</v>
      </c>
      <c r="AF516" s="105">
        <v>0</v>
      </c>
      <c r="AG516" s="105">
        <v>0</v>
      </c>
      <c r="AH516" s="105">
        <v>0</v>
      </c>
      <c r="AI516" s="105">
        <v>0</v>
      </c>
      <c r="AJ516" s="181" t="str">
        <f>VLOOKUP($P516,[1]Map!$B$2:$C$7,2,FALSE)</f>
        <v>Water</v>
      </c>
      <c r="AK516" s="181" t="str">
        <f>VLOOKUP($H516,[1]Map!$F$2:$G$47,2,FALSE)</f>
        <v>Reg Def</v>
      </c>
      <c r="AL516" s="196">
        <f t="shared" si="64"/>
        <v>436.01</v>
      </c>
      <c r="AM516" s="196">
        <f t="shared" si="65"/>
        <v>0</v>
      </c>
      <c r="AN516" s="196">
        <f t="shared" si="69"/>
        <v>436.01</v>
      </c>
      <c r="AO516" s="196">
        <f t="shared" si="70"/>
        <v>0</v>
      </c>
      <c r="AP516" s="196">
        <f t="shared" si="66"/>
        <v>-436.0099999999984</v>
      </c>
      <c r="AQ516" s="196">
        <f t="shared" si="67"/>
        <v>1.5916157281026244E-12</v>
      </c>
      <c r="AR516" s="196">
        <f t="shared" si="68"/>
        <v>-91.550000000000182</v>
      </c>
      <c r="AS516" s="204">
        <f t="shared" si="71"/>
        <v>0.2099722483429291</v>
      </c>
      <c r="AT516" s="196"/>
      <c r="AU516" s="196"/>
      <c r="AV516" s="197"/>
    </row>
    <row r="517" spans="1:48">
      <c r="A517" s="105">
        <v>2</v>
      </c>
      <c r="B517" s="105">
        <v>1012</v>
      </c>
      <c r="C517" s="105" t="s">
        <v>238</v>
      </c>
      <c r="D517" s="105">
        <v>20</v>
      </c>
      <c r="E517" s="105">
        <v>276</v>
      </c>
      <c r="F517" s="105" t="s">
        <v>409</v>
      </c>
      <c r="G517" s="105">
        <v>2027</v>
      </c>
      <c r="H517" s="105" t="s">
        <v>263</v>
      </c>
      <c r="I517" s="105">
        <v>1</v>
      </c>
      <c r="J517" s="105" t="s">
        <v>243</v>
      </c>
      <c r="K517" s="105">
        <v>13</v>
      </c>
      <c r="L517" s="105">
        <v>10301017</v>
      </c>
      <c r="M517" s="105">
        <v>0</v>
      </c>
      <c r="N517" s="105" t="s">
        <v>258</v>
      </c>
      <c r="O517" s="105" t="s">
        <v>241</v>
      </c>
      <c r="P517" s="105" t="s">
        <v>251</v>
      </c>
      <c r="Q517" s="105">
        <v>0</v>
      </c>
      <c r="R517" s="105">
        <v>0</v>
      </c>
      <c r="S517" s="105">
        <v>369924.27</v>
      </c>
      <c r="T517" s="105">
        <v>0</v>
      </c>
      <c r="U517" s="105">
        <v>353030.58</v>
      </c>
      <c r="V517" s="105">
        <v>1761544.3</v>
      </c>
      <c r="W517" s="105">
        <v>1681098.1800000002</v>
      </c>
      <c r="X517" s="105">
        <v>0</v>
      </c>
      <c r="Y517" s="105">
        <v>0</v>
      </c>
      <c r="Z517" s="105">
        <v>80446.12</v>
      </c>
      <c r="AA517" s="105">
        <v>0</v>
      </c>
      <c r="AB517" s="105">
        <v>0</v>
      </c>
      <c r="AC517" s="105">
        <v>-80446.12</v>
      </c>
      <c r="AD517" s="105">
        <v>0</v>
      </c>
      <c r="AE517" s="105">
        <v>0</v>
      </c>
      <c r="AF517" s="105">
        <v>0</v>
      </c>
      <c r="AG517" s="105">
        <v>0</v>
      </c>
      <c r="AH517" s="105">
        <v>0</v>
      </c>
      <c r="AI517" s="105">
        <v>0</v>
      </c>
      <c r="AJ517" s="181" t="str">
        <f>VLOOKUP($P517,[1]Map!$B$2:$C$7,2,FALSE)</f>
        <v>Water</v>
      </c>
      <c r="AK517" s="181" t="str">
        <f>VLOOKUP($H517,[1]Map!$F$2:$G$47,2,FALSE)</f>
        <v>Reg Def</v>
      </c>
      <c r="AL517" s="196">
        <f t="shared" si="64"/>
        <v>80446.12</v>
      </c>
      <c r="AM517" s="196">
        <f t="shared" si="65"/>
        <v>0</v>
      </c>
      <c r="AN517" s="196">
        <f t="shared" si="69"/>
        <v>80446.12</v>
      </c>
      <c r="AO517" s="196">
        <f t="shared" si="70"/>
        <v>0</v>
      </c>
      <c r="AP517" s="196">
        <f t="shared" si="66"/>
        <v>-80446.119999999879</v>
      </c>
      <c r="AQ517" s="196">
        <f t="shared" si="67"/>
        <v>1.1641532182693481E-10</v>
      </c>
      <c r="AR517" s="196">
        <f t="shared" si="68"/>
        <v>-16893.690000000002</v>
      </c>
      <c r="AS517" s="204">
        <f t="shared" si="71"/>
        <v>0.21000005966726584</v>
      </c>
      <c r="AT517" s="196"/>
      <c r="AU517" s="196"/>
      <c r="AV517" s="197"/>
    </row>
    <row r="518" spans="1:48">
      <c r="A518" s="105">
        <v>2</v>
      </c>
      <c r="B518" s="105">
        <v>1012</v>
      </c>
      <c r="C518" s="105" t="s">
        <v>238</v>
      </c>
      <c r="D518" s="105">
        <v>20</v>
      </c>
      <c r="E518" s="105">
        <v>276</v>
      </c>
      <c r="F518" s="105" t="s">
        <v>409</v>
      </c>
      <c r="G518" s="105">
        <v>2027</v>
      </c>
      <c r="H518" s="105" t="s">
        <v>264</v>
      </c>
      <c r="I518" s="105">
        <v>1</v>
      </c>
      <c r="J518" s="105" t="s">
        <v>243</v>
      </c>
      <c r="K518" s="105">
        <v>13</v>
      </c>
      <c r="L518" s="105">
        <v>10301012</v>
      </c>
      <c r="M518" s="105">
        <v>0</v>
      </c>
      <c r="N518" s="105" t="s">
        <v>258</v>
      </c>
      <c r="O518" s="105" t="s">
        <v>241</v>
      </c>
      <c r="P518" s="105" t="s">
        <v>251</v>
      </c>
      <c r="Q518" s="105">
        <v>0</v>
      </c>
      <c r="R518" s="105">
        <v>0</v>
      </c>
      <c r="S518" s="105">
        <v>-1996.28</v>
      </c>
      <c r="T518" s="105">
        <v>0</v>
      </c>
      <c r="U518" s="105">
        <v>-1916.8400000000001</v>
      </c>
      <c r="V518" s="105">
        <v>-9506.2100000000009</v>
      </c>
      <c r="W518" s="105">
        <v>-9127.9600000000009</v>
      </c>
      <c r="X518" s="105">
        <v>0</v>
      </c>
      <c r="Y518" s="105">
        <v>0</v>
      </c>
      <c r="Z518" s="105">
        <v>-378.25</v>
      </c>
      <c r="AA518" s="105">
        <v>0</v>
      </c>
      <c r="AB518" s="105">
        <v>0</v>
      </c>
      <c r="AC518" s="105">
        <v>378.25</v>
      </c>
      <c r="AD518" s="105">
        <v>0</v>
      </c>
      <c r="AE518" s="105">
        <v>0</v>
      </c>
      <c r="AF518" s="105">
        <v>0</v>
      </c>
      <c r="AG518" s="105">
        <v>0</v>
      </c>
      <c r="AH518" s="105">
        <v>0</v>
      </c>
      <c r="AI518" s="105">
        <v>0</v>
      </c>
      <c r="AJ518" s="181" t="str">
        <f>VLOOKUP($P518,[1]Map!$B$2:$C$7,2,FALSE)</f>
        <v>Water</v>
      </c>
      <c r="AK518" s="181" t="str">
        <f>VLOOKUP($H518,[1]Map!$F$2:$G$47,2,FALSE)</f>
        <v>Reg Def</v>
      </c>
      <c r="AL518" s="196">
        <f t="shared" si="64"/>
        <v>-378.25</v>
      </c>
      <c r="AM518" s="196">
        <f t="shared" si="65"/>
        <v>0</v>
      </c>
      <c r="AN518" s="196">
        <f t="shared" si="69"/>
        <v>-378.25</v>
      </c>
      <c r="AO518" s="196">
        <f t="shared" si="70"/>
        <v>0</v>
      </c>
      <c r="AP518" s="196">
        <f t="shared" si="66"/>
        <v>378.25</v>
      </c>
      <c r="AQ518" s="196">
        <f t="shared" si="67"/>
        <v>0</v>
      </c>
      <c r="AR518" s="196">
        <f t="shared" si="68"/>
        <v>79.439999999999827</v>
      </c>
      <c r="AS518" s="204">
        <f t="shared" si="71"/>
        <v>0.21001982815598103</v>
      </c>
      <c r="AT518" s="196"/>
      <c r="AU518" s="196"/>
      <c r="AV518" s="197"/>
    </row>
    <row r="519" spans="1:48">
      <c r="A519" s="105">
        <v>2</v>
      </c>
      <c r="B519" s="105">
        <v>1012</v>
      </c>
      <c r="C519" s="105" t="s">
        <v>238</v>
      </c>
      <c r="D519" s="105">
        <v>20</v>
      </c>
      <c r="E519" s="105">
        <v>276</v>
      </c>
      <c r="F519" s="105" t="s">
        <v>409</v>
      </c>
      <c r="G519" s="105">
        <v>2027</v>
      </c>
      <c r="H519" s="105" t="s">
        <v>266</v>
      </c>
      <c r="I519" s="105">
        <v>1</v>
      </c>
      <c r="J519" s="105" t="s">
        <v>243</v>
      </c>
      <c r="K519" s="105">
        <v>13</v>
      </c>
      <c r="L519" s="105">
        <v>10301050</v>
      </c>
      <c r="M519" s="105">
        <v>0</v>
      </c>
      <c r="N519" s="105" t="s">
        <v>258</v>
      </c>
      <c r="O519" s="105" t="s">
        <v>241</v>
      </c>
      <c r="P519" s="105" t="s">
        <v>251</v>
      </c>
      <c r="Q519" s="105">
        <v>0</v>
      </c>
      <c r="R519" s="105">
        <v>0</v>
      </c>
      <c r="S519" s="105">
        <v>322507.74</v>
      </c>
      <c r="T519" s="105">
        <v>0</v>
      </c>
      <c r="U519" s="105">
        <v>310947.93</v>
      </c>
      <c r="V519" s="105">
        <v>1535751.13</v>
      </c>
      <c r="W519" s="105">
        <v>1480704.37</v>
      </c>
      <c r="X519" s="105">
        <v>0</v>
      </c>
      <c r="Y519" s="105">
        <v>0</v>
      </c>
      <c r="Z519" s="105">
        <v>55046.76</v>
      </c>
      <c r="AA519" s="105">
        <v>0</v>
      </c>
      <c r="AB519" s="105">
        <v>0</v>
      </c>
      <c r="AC519" s="105">
        <v>-55046.76</v>
      </c>
      <c r="AD519" s="105">
        <v>0</v>
      </c>
      <c r="AE519" s="105">
        <v>0</v>
      </c>
      <c r="AF519" s="105">
        <v>0</v>
      </c>
      <c r="AG519" s="105">
        <v>0</v>
      </c>
      <c r="AH519" s="105">
        <v>0</v>
      </c>
      <c r="AI519" s="105">
        <v>0</v>
      </c>
      <c r="AJ519" s="181" t="str">
        <f>VLOOKUP($P519,[1]Map!$B$2:$C$7,2,FALSE)</f>
        <v>Water</v>
      </c>
      <c r="AK519" s="181" t="str">
        <f>VLOOKUP($H519,[1]Map!$F$2:$G$47,2,FALSE)</f>
        <v>Repairs</v>
      </c>
      <c r="AL519" s="196">
        <f t="shared" si="64"/>
        <v>55046.76</v>
      </c>
      <c r="AM519" s="196">
        <f t="shared" si="65"/>
        <v>0</v>
      </c>
      <c r="AN519" s="196">
        <f t="shared" si="69"/>
        <v>55046.76</v>
      </c>
      <c r="AO519" s="196">
        <f t="shared" si="70"/>
        <v>0</v>
      </c>
      <c r="AP519" s="196">
        <f t="shared" si="66"/>
        <v>-55046.759999999776</v>
      </c>
      <c r="AQ519" s="196">
        <f t="shared" si="67"/>
        <v>2.255546860396862E-10</v>
      </c>
      <c r="AR519" s="196">
        <f t="shared" si="68"/>
        <v>-11559.809999999998</v>
      </c>
      <c r="AS519" s="204">
        <f t="shared" si="71"/>
        <v>0.20999982560281558</v>
      </c>
      <c r="AT519" s="196"/>
      <c r="AU519" s="196"/>
      <c r="AV519" s="197"/>
    </row>
    <row r="520" spans="1:48">
      <c r="A520" s="105">
        <v>2</v>
      </c>
      <c r="B520" s="105">
        <v>1012</v>
      </c>
      <c r="C520" s="105" t="s">
        <v>238</v>
      </c>
      <c r="D520" s="105">
        <v>20</v>
      </c>
      <c r="E520" s="105">
        <v>276</v>
      </c>
      <c r="F520" s="105" t="s">
        <v>409</v>
      </c>
      <c r="G520" s="105">
        <v>2027</v>
      </c>
      <c r="H520" s="105" t="s">
        <v>261</v>
      </c>
      <c r="I520" s="105">
        <v>1</v>
      </c>
      <c r="J520" s="105" t="s">
        <v>243</v>
      </c>
      <c r="K520" s="105">
        <v>14</v>
      </c>
      <c r="L520" s="105">
        <v>10301502</v>
      </c>
      <c r="M520" s="105">
        <v>0</v>
      </c>
      <c r="N520" s="105" t="s">
        <v>258</v>
      </c>
      <c r="O520" s="105" t="s">
        <v>241</v>
      </c>
      <c r="P520" s="105" t="s">
        <v>251</v>
      </c>
      <c r="Q520" s="105">
        <v>0</v>
      </c>
      <c r="R520" s="105">
        <v>0</v>
      </c>
      <c r="S520" s="105">
        <v>0</v>
      </c>
      <c r="T520" s="105">
        <v>0</v>
      </c>
      <c r="U520" s="105">
        <v>0</v>
      </c>
      <c r="V520" s="105">
        <v>19225.689999999999</v>
      </c>
      <c r="W520" s="105">
        <v>18503.98</v>
      </c>
      <c r="X520" s="105">
        <v>0</v>
      </c>
      <c r="Y520" s="105">
        <v>0</v>
      </c>
      <c r="Z520" s="105">
        <v>721.71</v>
      </c>
      <c r="AA520" s="105">
        <v>0</v>
      </c>
      <c r="AB520" s="105">
        <v>0</v>
      </c>
      <c r="AC520" s="105">
        <v>-721.71</v>
      </c>
      <c r="AD520" s="105">
        <v>0</v>
      </c>
      <c r="AE520" s="105">
        <v>0</v>
      </c>
      <c r="AF520" s="105">
        <v>0</v>
      </c>
      <c r="AG520" s="105">
        <v>0</v>
      </c>
      <c r="AH520" s="105">
        <v>0</v>
      </c>
      <c r="AI520" s="105">
        <v>0</v>
      </c>
      <c r="AJ520" s="181" t="str">
        <f>VLOOKUP($P520,[1]Map!$B$2:$C$7,2,FALSE)</f>
        <v>Water</v>
      </c>
      <c r="AK520" s="181" t="str">
        <f>VLOOKUP($H520,[1]Map!$F$2:$G$47,2,FALSE)</f>
        <v>Flow Through</v>
      </c>
      <c r="AL520" s="196">
        <f t="shared" si="64"/>
        <v>721.71</v>
      </c>
      <c r="AM520" s="196">
        <f t="shared" si="65"/>
        <v>0</v>
      </c>
      <c r="AN520" s="196">
        <f t="shared" si="69"/>
        <v>721.71</v>
      </c>
      <c r="AO520" s="196">
        <f t="shared" si="70"/>
        <v>0</v>
      </c>
      <c r="AP520" s="196">
        <f t="shared" si="66"/>
        <v>-721.70999999999913</v>
      </c>
      <c r="AQ520" s="196">
        <f t="shared" si="67"/>
        <v>9.0949470177292824E-13</v>
      </c>
      <c r="AR520" s="196">
        <f t="shared" si="68"/>
        <v>0</v>
      </c>
      <c r="AS520" s="204">
        <f t="shared" si="71"/>
        <v>0</v>
      </c>
      <c r="AT520" s="196"/>
      <c r="AU520" s="196"/>
      <c r="AV520" s="197"/>
    </row>
    <row r="521" spans="1:48">
      <c r="A521" s="105">
        <v>2</v>
      </c>
      <c r="B521" s="105">
        <v>1012</v>
      </c>
      <c r="C521" s="105" t="s">
        <v>238</v>
      </c>
      <c r="D521" s="105">
        <v>20</v>
      </c>
      <c r="E521" s="105">
        <v>276</v>
      </c>
      <c r="F521" s="105" t="s">
        <v>409</v>
      </c>
      <c r="G521" s="105">
        <v>2027</v>
      </c>
      <c r="H521" s="105" t="s">
        <v>242</v>
      </c>
      <c r="I521" s="105">
        <v>1</v>
      </c>
      <c r="J521" s="105" t="s">
        <v>243</v>
      </c>
      <c r="K521" s="105">
        <v>13</v>
      </c>
      <c r="L521" s="105">
        <v>21</v>
      </c>
      <c r="M521" s="105">
        <v>1</v>
      </c>
      <c r="N521" s="105" t="s">
        <v>239</v>
      </c>
      <c r="O521" s="105" t="s">
        <v>241</v>
      </c>
      <c r="P521" s="105" t="s">
        <v>252</v>
      </c>
      <c r="Q521" s="105">
        <v>0</v>
      </c>
      <c r="R521" s="105">
        <v>0</v>
      </c>
      <c r="S521" s="105">
        <v>0</v>
      </c>
      <c r="T521" s="105">
        <v>0</v>
      </c>
      <c r="U521" s="105">
        <v>0</v>
      </c>
      <c r="V521" s="105">
        <v>0</v>
      </c>
      <c r="W521" s="105">
        <v>0</v>
      </c>
      <c r="X521" s="105">
        <v>0</v>
      </c>
      <c r="Y521" s="105">
        <v>0</v>
      </c>
      <c r="Z521" s="105">
        <v>0</v>
      </c>
      <c r="AA521" s="105">
        <v>0</v>
      </c>
      <c r="AB521" s="105">
        <v>0</v>
      </c>
      <c r="AC521" s="105">
        <v>0</v>
      </c>
      <c r="AD521" s="105">
        <v>0</v>
      </c>
      <c r="AE521" s="105">
        <v>0</v>
      </c>
      <c r="AF521" s="105">
        <v>0</v>
      </c>
      <c r="AG521" s="105">
        <v>0</v>
      </c>
      <c r="AH521" s="105">
        <v>0</v>
      </c>
      <c r="AI521" s="105">
        <v>0</v>
      </c>
      <c r="AJ521" s="181" t="str">
        <f>VLOOKUP($P521,[1]Map!$B$2:$C$7,2,FALSE)</f>
        <v>n/a</v>
      </c>
      <c r="AK521" s="181" t="str">
        <f>VLOOKUP($H521,[1]Map!$F$2:$G$47,2,FALSE)</f>
        <v>COR</v>
      </c>
      <c r="AL521" s="196">
        <f t="shared" si="64"/>
        <v>0</v>
      </c>
      <c r="AM521" s="196">
        <f t="shared" si="65"/>
        <v>0</v>
      </c>
      <c r="AN521" s="196">
        <f t="shared" si="69"/>
        <v>0</v>
      </c>
      <c r="AO521" s="196">
        <f t="shared" si="70"/>
        <v>0</v>
      </c>
      <c r="AP521" s="196">
        <f t="shared" si="66"/>
        <v>0</v>
      </c>
      <c r="AQ521" s="196">
        <f t="shared" si="67"/>
        <v>0</v>
      </c>
      <c r="AR521" s="196">
        <f t="shared" si="68"/>
        <v>0</v>
      </c>
      <c r="AS521" s="204" t="e">
        <f t="shared" si="71"/>
        <v>#DIV/0!</v>
      </c>
      <c r="AT521" s="196"/>
      <c r="AU521" s="196"/>
      <c r="AV521" s="197"/>
    </row>
    <row r="522" spans="1:48">
      <c r="A522" s="105">
        <v>2</v>
      </c>
      <c r="B522" s="105">
        <v>1012</v>
      </c>
      <c r="C522" s="105" t="s">
        <v>238</v>
      </c>
      <c r="D522" s="105">
        <v>20</v>
      </c>
      <c r="E522" s="105">
        <v>276</v>
      </c>
      <c r="F522" s="105" t="s">
        <v>409</v>
      </c>
      <c r="G522" s="105">
        <v>2027</v>
      </c>
      <c r="H522" s="105" t="s">
        <v>256</v>
      </c>
      <c r="I522" s="105">
        <v>1</v>
      </c>
      <c r="J522" s="105" t="s">
        <v>243</v>
      </c>
      <c r="K522" s="105">
        <v>9999</v>
      </c>
      <c r="L522" s="105">
        <v>12000020</v>
      </c>
      <c r="M522" s="105">
        <v>1</v>
      </c>
      <c r="N522" s="105" t="s">
        <v>239</v>
      </c>
      <c r="O522" s="105" t="s">
        <v>241</v>
      </c>
      <c r="P522" s="105" t="s">
        <v>252</v>
      </c>
      <c r="Q522" s="105">
        <v>0</v>
      </c>
      <c r="R522" s="105">
        <v>0</v>
      </c>
      <c r="S522" s="105">
        <v>0</v>
      </c>
      <c r="T522" s="105">
        <v>0</v>
      </c>
      <c r="U522" s="105">
        <v>0</v>
      </c>
      <c r="V522" s="105">
        <v>0</v>
      </c>
      <c r="W522" s="105">
        <v>0</v>
      </c>
      <c r="X522" s="105">
        <v>0</v>
      </c>
      <c r="Y522" s="105">
        <v>0</v>
      </c>
      <c r="Z522" s="105">
        <v>0</v>
      </c>
      <c r="AA522" s="105">
        <v>0</v>
      </c>
      <c r="AB522" s="105">
        <v>0</v>
      </c>
      <c r="AC522" s="105">
        <v>0</v>
      </c>
      <c r="AD522" s="105">
        <v>0</v>
      </c>
      <c r="AE522" s="105">
        <v>0</v>
      </c>
      <c r="AF522" s="105">
        <v>0</v>
      </c>
      <c r="AG522" s="105">
        <v>0</v>
      </c>
      <c r="AH522" s="105">
        <v>0</v>
      </c>
      <c r="AI522" s="105">
        <v>0</v>
      </c>
      <c r="AJ522" s="181" t="str">
        <f>VLOOKUP($P522,[1]Map!$B$2:$C$7,2,FALSE)</f>
        <v>n/a</v>
      </c>
      <c r="AK522" s="181" t="str">
        <f>VLOOKUP($H522,[1]Map!$F$2:$G$47,2,FALSE)</f>
        <v>n/a</v>
      </c>
      <c r="AL522" s="196">
        <f t="shared" si="64"/>
        <v>0</v>
      </c>
      <c r="AM522" s="196">
        <f t="shared" si="65"/>
        <v>0</v>
      </c>
      <c r="AN522" s="196">
        <f t="shared" si="69"/>
        <v>0</v>
      </c>
      <c r="AO522" s="196">
        <f t="shared" si="70"/>
        <v>0</v>
      </c>
      <c r="AP522" s="196">
        <f t="shared" si="66"/>
        <v>0</v>
      </c>
      <c r="AQ522" s="196">
        <f t="shared" si="67"/>
        <v>0</v>
      </c>
      <c r="AR522" s="196">
        <f t="shared" si="68"/>
        <v>0</v>
      </c>
      <c r="AS522" s="204" t="e">
        <f t="shared" si="71"/>
        <v>#DIV/0!</v>
      </c>
      <c r="AT522" s="196"/>
      <c r="AU522" s="196"/>
      <c r="AV522" s="197"/>
    </row>
    <row r="523" spans="1:48">
      <c r="A523" s="105">
        <v>2</v>
      </c>
      <c r="B523" s="105">
        <v>1012</v>
      </c>
      <c r="C523" s="105" t="s">
        <v>238</v>
      </c>
      <c r="D523" s="105">
        <v>20</v>
      </c>
      <c r="E523" s="105">
        <v>276</v>
      </c>
      <c r="F523" s="105" t="s">
        <v>409</v>
      </c>
      <c r="G523" s="105">
        <v>2027</v>
      </c>
      <c r="H523" s="105" t="s">
        <v>253</v>
      </c>
      <c r="I523" s="105">
        <v>1</v>
      </c>
      <c r="J523" s="105" t="s">
        <v>243</v>
      </c>
      <c r="K523" s="105">
        <v>17629</v>
      </c>
      <c r="L523" s="105">
        <v>23634794</v>
      </c>
      <c r="M523" s="105">
        <v>1</v>
      </c>
      <c r="N523" s="105" t="s">
        <v>239</v>
      </c>
      <c r="O523" s="105" t="s">
        <v>241</v>
      </c>
      <c r="P523" s="105" t="s">
        <v>252</v>
      </c>
      <c r="Q523" s="105">
        <v>0</v>
      </c>
      <c r="R523" s="105">
        <v>0</v>
      </c>
      <c r="S523" s="105">
        <v>-2257463.0499999998</v>
      </c>
      <c r="T523" s="105">
        <v>0</v>
      </c>
      <c r="U523" s="105">
        <v>-2121897.88</v>
      </c>
      <c r="V523" s="105">
        <v>0</v>
      </c>
      <c r="W523" s="105">
        <v>0</v>
      </c>
      <c r="X523" s="105">
        <v>0</v>
      </c>
      <c r="Y523" s="105">
        <v>0</v>
      </c>
      <c r="Z523" s="105">
        <v>0</v>
      </c>
      <c r="AA523" s="105">
        <v>0</v>
      </c>
      <c r="AB523" s="105">
        <v>0</v>
      </c>
      <c r="AC523" s="105">
        <v>0</v>
      </c>
      <c r="AD523" s="105">
        <v>0</v>
      </c>
      <c r="AE523" s="105">
        <v>0</v>
      </c>
      <c r="AF523" s="105">
        <v>0</v>
      </c>
      <c r="AG523" s="105">
        <v>0</v>
      </c>
      <c r="AH523" s="105">
        <v>0</v>
      </c>
      <c r="AI523" s="105">
        <v>0</v>
      </c>
      <c r="AJ523" s="181" t="str">
        <f>VLOOKUP($P523,[1]Map!$B$2:$C$7,2,FALSE)</f>
        <v>n/a</v>
      </c>
      <c r="AK523" s="181" t="str">
        <f>VLOOKUP($H523,[1]Map!$F$2:$G$47,2,FALSE)</f>
        <v>RSG</v>
      </c>
      <c r="AL523" s="196">
        <f t="shared" si="64"/>
        <v>0</v>
      </c>
      <c r="AM523" s="196">
        <f t="shared" si="65"/>
        <v>0</v>
      </c>
      <c r="AN523" s="196">
        <f t="shared" si="69"/>
        <v>0</v>
      </c>
      <c r="AO523" s="196">
        <f t="shared" si="70"/>
        <v>0</v>
      </c>
      <c r="AP523" s="196">
        <f t="shared" si="66"/>
        <v>0</v>
      </c>
      <c r="AQ523" s="196">
        <f t="shared" si="67"/>
        <v>0</v>
      </c>
      <c r="AR523" s="196">
        <f t="shared" si="68"/>
        <v>135565.16999999993</v>
      </c>
      <c r="AS523" s="204" t="e">
        <f t="shared" si="71"/>
        <v>#DIV/0!</v>
      </c>
      <c r="AT523" s="196"/>
      <c r="AU523" s="196"/>
      <c r="AV523" s="197"/>
    </row>
    <row r="524" spans="1:48">
      <c r="A524" s="105">
        <v>2</v>
      </c>
      <c r="B524" s="105">
        <v>1012</v>
      </c>
      <c r="C524" s="105" t="s">
        <v>238</v>
      </c>
      <c r="D524" s="105">
        <v>20</v>
      </c>
      <c r="E524" s="105">
        <v>276</v>
      </c>
      <c r="F524" s="105" t="s">
        <v>409</v>
      </c>
      <c r="G524" s="105">
        <v>2027</v>
      </c>
      <c r="H524" s="105" t="s">
        <v>255</v>
      </c>
      <c r="I524" s="105">
        <v>1</v>
      </c>
      <c r="J524" s="105" t="s">
        <v>243</v>
      </c>
      <c r="K524" s="105">
        <v>17629</v>
      </c>
      <c r="L524" s="105">
        <v>23634793</v>
      </c>
      <c r="M524" s="105">
        <v>1</v>
      </c>
      <c r="N524" s="105" t="s">
        <v>239</v>
      </c>
      <c r="O524" s="105" t="s">
        <v>241</v>
      </c>
      <c r="P524" s="105" t="s">
        <v>252</v>
      </c>
      <c r="Q524" s="105">
        <v>0</v>
      </c>
      <c r="R524" s="105">
        <v>0</v>
      </c>
      <c r="S524" s="105">
        <v>12517.98</v>
      </c>
      <c r="T524" s="105">
        <v>0</v>
      </c>
      <c r="U524" s="105">
        <v>0</v>
      </c>
      <c r="V524" s="105">
        <v>0</v>
      </c>
      <c r="W524" s="105">
        <v>0</v>
      </c>
      <c r="X524" s="105">
        <v>0</v>
      </c>
      <c r="Y524" s="105">
        <v>0</v>
      </c>
      <c r="Z524" s="105">
        <v>0</v>
      </c>
      <c r="AA524" s="105">
        <v>0</v>
      </c>
      <c r="AB524" s="105">
        <v>0</v>
      </c>
      <c r="AC524" s="105">
        <v>0</v>
      </c>
      <c r="AD524" s="105">
        <v>0</v>
      </c>
      <c r="AE524" s="105">
        <v>0</v>
      </c>
      <c r="AF524" s="105">
        <v>0</v>
      </c>
      <c r="AG524" s="105">
        <v>0</v>
      </c>
      <c r="AH524" s="105">
        <v>0</v>
      </c>
      <c r="AI524" s="105">
        <v>0</v>
      </c>
      <c r="AJ524" s="181" t="str">
        <f>VLOOKUP($P524,[1]Map!$B$2:$C$7,2,FALSE)</f>
        <v>n/a</v>
      </c>
      <c r="AK524" s="181" t="str">
        <f>VLOOKUP($H524,[1]Map!$F$2:$G$47,2,FALSE)</f>
        <v>RSG</v>
      </c>
      <c r="AL524" s="196">
        <f t="shared" si="64"/>
        <v>0</v>
      </c>
      <c r="AM524" s="196">
        <f t="shared" si="65"/>
        <v>0</v>
      </c>
      <c r="AN524" s="196">
        <f t="shared" si="69"/>
        <v>0</v>
      </c>
      <c r="AO524" s="196">
        <f t="shared" si="70"/>
        <v>0</v>
      </c>
      <c r="AP524" s="196">
        <f t="shared" si="66"/>
        <v>0</v>
      </c>
      <c r="AQ524" s="196">
        <f t="shared" si="67"/>
        <v>0</v>
      </c>
      <c r="AR524" s="196">
        <f t="shared" si="68"/>
        <v>-12517.98</v>
      </c>
      <c r="AS524" s="204" t="e">
        <f t="shared" si="71"/>
        <v>#DIV/0!</v>
      </c>
      <c r="AT524" s="196"/>
      <c r="AU524" s="196"/>
      <c r="AV524" s="197"/>
    </row>
    <row r="525" spans="1:48">
      <c r="A525" s="105">
        <v>2</v>
      </c>
      <c r="B525" s="105">
        <v>1012</v>
      </c>
      <c r="C525" s="105" t="s">
        <v>238</v>
      </c>
      <c r="D525" s="105">
        <v>20</v>
      </c>
      <c r="E525" s="105">
        <v>276</v>
      </c>
      <c r="F525" s="105" t="s">
        <v>409</v>
      </c>
      <c r="G525" s="105">
        <v>2027</v>
      </c>
      <c r="H525" s="105" t="s">
        <v>269</v>
      </c>
      <c r="I525" s="105">
        <v>1</v>
      </c>
      <c r="J525" s="105" t="s">
        <v>243</v>
      </c>
      <c r="K525" s="105">
        <v>9999</v>
      </c>
      <c r="L525" s="105">
        <v>22301510</v>
      </c>
      <c r="M525" s="105">
        <v>0</v>
      </c>
      <c r="N525" s="105" t="s">
        <v>258</v>
      </c>
      <c r="O525" s="105" t="s">
        <v>241</v>
      </c>
      <c r="P525" s="105" t="s">
        <v>252</v>
      </c>
      <c r="Q525" s="105">
        <v>0</v>
      </c>
      <c r="R525" s="105">
        <v>0</v>
      </c>
      <c r="S525" s="105">
        <v>0</v>
      </c>
      <c r="T525" s="105">
        <v>0</v>
      </c>
      <c r="U525" s="105">
        <v>0</v>
      </c>
      <c r="V525" s="105">
        <v>249377</v>
      </c>
      <c r="W525" s="105">
        <v>249377</v>
      </c>
      <c r="X525" s="105">
        <v>0</v>
      </c>
      <c r="Y525" s="105">
        <v>0</v>
      </c>
      <c r="Z525" s="105">
        <v>0</v>
      </c>
      <c r="AA525" s="105">
        <v>0</v>
      </c>
      <c r="AB525" s="105">
        <v>0</v>
      </c>
      <c r="AC525" s="105">
        <v>0</v>
      </c>
      <c r="AD525" s="105">
        <v>0</v>
      </c>
      <c r="AE525" s="105">
        <v>0</v>
      </c>
      <c r="AF525" s="105">
        <v>0</v>
      </c>
      <c r="AG525" s="105">
        <v>0</v>
      </c>
      <c r="AH525" s="105">
        <v>0</v>
      </c>
      <c r="AI525" s="105">
        <v>0</v>
      </c>
      <c r="AJ525" s="181" t="str">
        <f>VLOOKUP($P525,[1]Map!$B$2:$C$7,2,FALSE)</f>
        <v>n/a</v>
      </c>
      <c r="AK525" s="181" t="str">
        <f>VLOOKUP($H525,[1]Map!$F$2:$G$47,2,FALSE)</f>
        <v>n/a</v>
      </c>
      <c r="AL525" s="196">
        <f t="shared" si="64"/>
        <v>0</v>
      </c>
      <c r="AM525" s="196">
        <f t="shared" si="65"/>
        <v>0</v>
      </c>
      <c r="AN525" s="196">
        <f t="shared" si="69"/>
        <v>0</v>
      </c>
      <c r="AO525" s="196">
        <f t="shared" si="70"/>
        <v>0</v>
      </c>
      <c r="AP525" s="196">
        <f t="shared" si="66"/>
        <v>0</v>
      </c>
      <c r="AQ525" s="196">
        <f t="shared" si="67"/>
        <v>0</v>
      </c>
      <c r="AR525" s="196">
        <f t="shared" si="68"/>
        <v>0</v>
      </c>
      <c r="AS525" s="204" t="e">
        <f t="shared" si="71"/>
        <v>#DIV/0!</v>
      </c>
      <c r="AT525" s="196"/>
      <c r="AU525" s="196"/>
      <c r="AV525" s="197"/>
    </row>
    <row r="526" spans="1:48">
      <c r="A526" s="105">
        <v>2</v>
      </c>
      <c r="B526" s="105">
        <v>1012</v>
      </c>
      <c r="C526" s="105" t="s">
        <v>238</v>
      </c>
      <c r="D526" s="105">
        <v>20</v>
      </c>
      <c r="E526" s="105">
        <v>276</v>
      </c>
      <c r="F526" s="105" t="s">
        <v>409</v>
      </c>
      <c r="G526" s="105">
        <v>2027</v>
      </c>
      <c r="H526" s="105" t="s">
        <v>272</v>
      </c>
      <c r="I526" s="105">
        <v>6</v>
      </c>
      <c r="J526" s="105" t="s">
        <v>273</v>
      </c>
      <c r="K526" s="105">
        <v>15</v>
      </c>
      <c r="L526" s="105">
        <v>24</v>
      </c>
      <c r="M526" s="105">
        <v>1</v>
      </c>
      <c r="N526" s="105" t="s">
        <v>239</v>
      </c>
      <c r="O526" s="105" t="s">
        <v>241</v>
      </c>
      <c r="P526" s="105" t="s">
        <v>240</v>
      </c>
      <c r="Q526" s="105">
        <v>0</v>
      </c>
      <c r="R526" s="105">
        <v>0</v>
      </c>
      <c r="S526" s="105">
        <v>0</v>
      </c>
      <c r="T526" s="105">
        <v>0</v>
      </c>
      <c r="U526" s="105">
        <v>0</v>
      </c>
      <c r="V526" s="105">
        <v>0</v>
      </c>
      <c r="W526" s="105">
        <v>0</v>
      </c>
      <c r="X526" s="105">
        <v>0</v>
      </c>
      <c r="Y526" s="105">
        <v>0</v>
      </c>
      <c r="Z526" s="105">
        <v>0</v>
      </c>
      <c r="AA526" s="105">
        <v>0</v>
      </c>
      <c r="AB526" s="105">
        <v>0</v>
      </c>
      <c r="AC526" s="105">
        <v>0</v>
      </c>
      <c r="AD526" s="105">
        <v>0</v>
      </c>
      <c r="AE526" s="105">
        <v>0</v>
      </c>
      <c r="AF526" s="105">
        <v>0</v>
      </c>
      <c r="AG526" s="105">
        <v>0</v>
      </c>
      <c r="AH526" s="105">
        <v>0</v>
      </c>
      <c r="AI526" s="105">
        <v>0</v>
      </c>
      <c r="AJ526" s="181" t="str">
        <f>VLOOKUP($P526,[1]Map!$B$2:$C$7,2,FALSE)</f>
        <v>Water</v>
      </c>
      <c r="AK526" s="181" t="str">
        <f>VLOOKUP($H526,[1]Map!$F$2:$G$47,2,FALSE)</f>
        <v>COR</v>
      </c>
      <c r="AL526" s="196">
        <f t="shared" si="64"/>
        <v>0</v>
      </c>
      <c r="AM526" s="196">
        <f t="shared" si="65"/>
        <v>0</v>
      </c>
      <c r="AN526" s="196">
        <f t="shared" si="69"/>
        <v>0</v>
      </c>
      <c r="AO526" s="196">
        <f t="shared" si="70"/>
        <v>0</v>
      </c>
      <c r="AP526" s="196">
        <f t="shared" si="66"/>
        <v>0</v>
      </c>
      <c r="AQ526" s="196">
        <f t="shared" si="67"/>
        <v>0</v>
      </c>
      <c r="AR526" s="196">
        <f t="shared" si="68"/>
        <v>0</v>
      </c>
      <c r="AS526" s="204" t="e">
        <f t="shared" si="71"/>
        <v>#DIV/0!</v>
      </c>
      <c r="AT526" s="196"/>
      <c r="AU526" s="196"/>
      <c r="AV526" s="197"/>
    </row>
    <row r="527" spans="1:48">
      <c r="A527" s="105">
        <v>2</v>
      </c>
      <c r="B527" s="105">
        <v>1012</v>
      </c>
      <c r="C527" s="105" t="s">
        <v>238</v>
      </c>
      <c r="D527" s="105">
        <v>20</v>
      </c>
      <c r="E527" s="105">
        <v>276</v>
      </c>
      <c r="F527" s="105" t="s">
        <v>409</v>
      </c>
      <c r="G527" s="105">
        <v>2027</v>
      </c>
      <c r="H527" s="105" t="s">
        <v>274</v>
      </c>
      <c r="I527" s="105">
        <v>6</v>
      </c>
      <c r="J527" s="105" t="s">
        <v>273</v>
      </c>
      <c r="K527" s="105">
        <v>15</v>
      </c>
      <c r="L527" s="105">
        <v>22</v>
      </c>
      <c r="M527" s="105">
        <v>1</v>
      </c>
      <c r="N527" s="105" t="s">
        <v>239</v>
      </c>
      <c r="O527" s="105" t="s">
        <v>241</v>
      </c>
      <c r="P527" s="105" t="s">
        <v>240</v>
      </c>
      <c r="Q527" s="105">
        <v>0</v>
      </c>
      <c r="R527" s="105">
        <v>0</v>
      </c>
      <c r="S527" s="105">
        <v>105006.97</v>
      </c>
      <c r="T527" s="105">
        <v>1758.3700000000001</v>
      </c>
      <c r="U527" s="105">
        <v>106363</v>
      </c>
      <c r="V527" s="105">
        <v>2100139.14</v>
      </c>
      <c r="W527" s="105">
        <v>2127260.02</v>
      </c>
      <c r="X527" s="105">
        <v>27120.880000000001</v>
      </c>
      <c r="Y527" s="105">
        <v>0</v>
      </c>
      <c r="Z527" s="105">
        <v>0</v>
      </c>
      <c r="AA527" s="105">
        <v>0</v>
      </c>
      <c r="AB527" s="105">
        <v>0</v>
      </c>
      <c r="AC527" s="105">
        <v>27120.880000000001</v>
      </c>
      <c r="AD527" s="105">
        <v>0</v>
      </c>
      <c r="AE527" s="105">
        <v>0</v>
      </c>
      <c r="AF527" s="105">
        <v>0</v>
      </c>
      <c r="AG527" s="105">
        <v>0</v>
      </c>
      <c r="AH527" s="105">
        <v>0</v>
      </c>
      <c r="AI527" s="105">
        <v>0</v>
      </c>
      <c r="AJ527" s="181" t="str">
        <f>VLOOKUP($P527,[1]Map!$B$2:$C$7,2,FALSE)</f>
        <v>Water</v>
      </c>
      <c r="AK527" s="181" t="str">
        <f>VLOOKUP($H527,[1]Map!$F$2:$G$47,2,FALSE)</f>
        <v>Reg Def</v>
      </c>
      <c r="AL527" s="196">
        <f t="shared" si="64"/>
        <v>0</v>
      </c>
      <c r="AM527" s="196">
        <f t="shared" si="65"/>
        <v>27120.880000000001</v>
      </c>
      <c r="AN527" s="196">
        <f t="shared" si="69"/>
        <v>-27120.880000000001</v>
      </c>
      <c r="AO527" s="196">
        <f t="shared" si="70"/>
        <v>0</v>
      </c>
      <c r="AP527" s="196">
        <f t="shared" si="66"/>
        <v>27120.879999999888</v>
      </c>
      <c r="AQ527" s="196">
        <f t="shared" si="67"/>
        <v>-1.127773430198431E-10</v>
      </c>
      <c r="AR527" s="196">
        <f t="shared" si="68"/>
        <v>1356.0299999999988</v>
      </c>
      <c r="AS527" s="204">
        <f t="shared" si="71"/>
        <v>4.9999483792561465E-2</v>
      </c>
      <c r="AT527" s="196"/>
      <c r="AU527" s="196"/>
      <c r="AV527" s="197"/>
    </row>
    <row r="528" spans="1:48">
      <c r="A528" s="105">
        <v>2</v>
      </c>
      <c r="B528" s="105">
        <v>1012</v>
      </c>
      <c r="C528" s="105" t="s">
        <v>238</v>
      </c>
      <c r="D528" s="105">
        <v>20</v>
      </c>
      <c r="E528" s="105">
        <v>276</v>
      </c>
      <c r="F528" s="105" t="s">
        <v>409</v>
      </c>
      <c r="G528" s="105">
        <v>2027</v>
      </c>
      <c r="H528" s="105" t="s">
        <v>278</v>
      </c>
      <c r="I528" s="105">
        <v>6</v>
      </c>
      <c r="J528" s="105" t="s">
        <v>273</v>
      </c>
      <c r="K528" s="105">
        <v>15</v>
      </c>
      <c r="L528" s="105">
        <v>10306001</v>
      </c>
      <c r="M528" s="105">
        <v>0</v>
      </c>
      <c r="N528" s="105" t="s">
        <v>258</v>
      </c>
      <c r="O528" s="105" t="s">
        <v>241</v>
      </c>
      <c r="P528" s="105" t="s">
        <v>240</v>
      </c>
      <c r="Q528" s="105">
        <v>0</v>
      </c>
      <c r="R528" s="105">
        <v>0</v>
      </c>
      <c r="S528" s="105">
        <v>3620.6</v>
      </c>
      <c r="T528" s="105">
        <v>0</v>
      </c>
      <c r="U528" s="105">
        <v>3640.15</v>
      </c>
      <c r="V528" s="105">
        <v>72409.84</v>
      </c>
      <c r="W528" s="105">
        <v>72799.930000000008</v>
      </c>
      <c r="X528" s="105">
        <v>0</v>
      </c>
      <c r="Y528" s="105">
        <v>0</v>
      </c>
      <c r="Z528" s="105">
        <v>-390.09000000000003</v>
      </c>
      <c r="AA528" s="105">
        <v>0</v>
      </c>
      <c r="AB528" s="105">
        <v>0</v>
      </c>
      <c r="AC528" s="105">
        <v>390.09000000000003</v>
      </c>
      <c r="AD528" s="105">
        <v>0</v>
      </c>
      <c r="AE528" s="105">
        <v>0</v>
      </c>
      <c r="AF528" s="105">
        <v>0</v>
      </c>
      <c r="AG528" s="105">
        <v>0</v>
      </c>
      <c r="AH528" s="105">
        <v>0</v>
      </c>
      <c r="AI528" s="105">
        <v>0</v>
      </c>
      <c r="AJ528" s="181" t="str">
        <f>VLOOKUP($P528,[1]Map!$B$2:$C$7,2,FALSE)</f>
        <v>Water</v>
      </c>
      <c r="AK528" s="181" t="str">
        <f>VLOOKUP($H528,[1]Map!$F$2:$G$47,2,FALSE)</f>
        <v>Reg Def</v>
      </c>
      <c r="AL528" s="196">
        <f t="shared" si="64"/>
        <v>-390.09000000000003</v>
      </c>
      <c r="AM528" s="196">
        <f t="shared" si="65"/>
        <v>0</v>
      </c>
      <c r="AN528" s="196">
        <f t="shared" si="69"/>
        <v>-390.09000000000003</v>
      </c>
      <c r="AO528" s="196">
        <f t="shared" si="70"/>
        <v>0</v>
      </c>
      <c r="AP528" s="196">
        <f t="shared" si="66"/>
        <v>390.09000000001106</v>
      </c>
      <c r="AQ528" s="196">
        <f t="shared" si="67"/>
        <v>1.1027623258996755E-11</v>
      </c>
      <c r="AR528" s="196">
        <f t="shared" si="68"/>
        <v>19.550000000000182</v>
      </c>
      <c r="AS528" s="204">
        <f t="shared" si="71"/>
        <v>5.0116639749800372E-2</v>
      </c>
      <c r="AT528" s="196"/>
      <c r="AU528" s="196"/>
      <c r="AV528" s="197"/>
    </row>
    <row r="529" spans="1:48">
      <c r="A529" s="105">
        <v>2</v>
      </c>
      <c r="B529" s="105">
        <v>1012</v>
      </c>
      <c r="C529" s="105" t="s">
        <v>238</v>
      </c>
      <c r="D529" s="105">
        <v>20</v>
      </c>
      <c r="E529" s="105">
        <v>276</v>
      </c>
      <c r="F529" s="105" t="s">
        <v>409</v>
      </c>
      <c r="G529" s="105">
        <v>2027</v>
      </c>
      <c r="H529" s="105" t="s">
        <v>279</v>
      </c>
      <c r="I529" s="105">
        <v>6</v>
      </c>
      <c r="J529" s="105" t="s">
        <v>273</v>
      </c>
      <c r="K529" s="105">
        <v>15</v>
      </c>
      <c r="L529" s="105">
        <v>10306002</v>
      </c>
      <c r="M529" s="105">
        <v>0</v>
      </c>
      <c r="N529" s="105" t="s">
        <v>258</v>
      </c>
      <c r="O529" s="105" t="s">
        <v>241</v>
      </c>
      <c r="P529" s="105" t="s">
        <v>240</v>
      </c>
      <c r="Q529" s="105">
        <v>0</v>
      </c>
      <c r="R529" s="105">
        <v>0</v>
      </c>
      <c r="S529" s="105">
        <v>39.17</v>
      </c>
      <c r="T529" s="105">
        <v>0</v>
      </c>
      <c r="U529" s="105">
        <v>56.56</v>
      </c>
      <c r="V529" s="105">
        <v>781.57</v>
      </c>
      <c r="W529" s="105">
        <v>1128.57</v>
      </c>
      <c r="X529" s="105">
        <v>0</v>
      </c>
      <c r="Y529" s="105">
        <v>0</v>
      </c>
      <c r="Z529" s="105">
        <v>-347</v>
      </c>
      <c r="AA529" s="105">
        <v>0</v>
      </c>
      <c r="AB529" s="105">
        <v>0</v>
      </c>
      <c r="AC529" s="105">
        <v>347</v>
      </c>
      <c r="AD529" s="105">
        <v>0</v>
      </c>
      <c r="AE529" s="105">
        <v>0</v>
      </c>
      <c r="AF529" s="105">
        <v>0</v>
      </c>
      <c r="AG529" s="105">
        <v>0</v>
      </c>
      <c r="AH529" s="105">
        <v>0</v>
      </c>
      <c r="AI529" s="105">
        <v>0</v>
      </c>
      <c r="AJ529" s="181" t="str">
        <f>VLOOKUP($P529,[1]Map!$B$2:$C$7,2,FALSE)</f>
        <v>Water</v>
      </c>
      <c r="AK529" s="181" t="str">
        <f>VLOOKUP($H529,[1]Map!$F$2:$G$47,2,FALSE)</f>
        <v>Reg Def</v>
      </c>
      <c r="AL529" s="196">
        <f t="shared" si="64"/>
        <v>-347</v>
      </c>
      <c r="AM529" s="196">
        <f t="shared" si="65"/>
        <v>0</v>
      </c>
      <c r="AN529" s="196">
        <f t="shared" si="69"/>
        <v>-347</v>
      </c>
      <c r="AO529" s="196">
        <f t="shared" si="70"/>
        <v>0</v>
      </c>
      <c r="AP529" s="196">
        <f t="shared" si="66"/>
        <v>346.99999999999989</v>
      </c>
      <c r="AQ529" s="196">
        <f t="shared" si="67"/>
        <v>0</v>
      </c>
      <c r="AR529" s="196">
        <f t="shared" si="68"/>
        <v>17.39</v>
      </c>
      <c r="AS529" s="204">
        <f t="shared" si="71"/>
        <v>5.0115273775216157E-2</v>
      </c>
      <c r="AT529" s="196"/>
      <c r="AU529" s="196"/>
      <c r="AV529" s="197"/>
    </row>
    <row r="530" spans="1:48">
      <c r="A530" s="105">
        <v>2</v>
      </c>
      <c r="B530" s="105">
        <v>1012</v>
      </c>
      <c r="C530" s="105" t="s">
        <v>238</v>
      </c>
      <c r="D530" s="105">
        <v>20</v>
      </c>
      <c r="E530" s="105">
        <v>276</v>
      </c>
      <c r="F530" s="105" t="s">
        <v>409</v>
      </c>
      <c r="G530" s="105">
        <v>2027</v>
      </c>
      <c r="H530" s="105" t="s">
        <v>281</v>
      </c>
      <c r="I530" s="105">
        <v>6</v>
      </c>
      <c r="J530" s="105" t="s">
        <v>273</v>
      </c>
      <c r="K530" s="105">
        <v>15</v>
      </c>
      <c r="L530" s="105">
        <v>10306017</v>
      </c>
      <c r="M530" s="105">
        <v>0</v>
      </c>
      <c r="N530" s="105" t="s">
        <v>258</v>
      </c>
      <c r="O530" s="105" t="s">
        <v>241</v>
      </c>
      <c r="P530" s="105" t="s">
        <v>240</v>
      </c>
      <c r="Q530" s="105">
        <v>0</v>
      </c>
      <c r="R530" s="105">
        <v>0</v>
      </c>
      <c r="S530" s="105">
        <v>35102.870000000003</v>
      </c>
      <c r="T530" s="105">
        <v>0</v>
      </c>
      <c r="U530" s="105">
        <v>35102.870000000003</v>
      </c>
      <c r="V530" s="105">
        <v>702056.97</v>
      </c>
      <c r="W530" s="105">
        <v>702056.97</v>
      </c>
      <c r="X530" s="105">
        <v>0</v>
      </c>
      <c r="Y530" s="105">
        <v>0</v>
      </c>
      <c r="Z530" s="105">
        <v>0</v>
      </c>
      <c r="AA530" s="105">
        <v>0</v>
      </c>
      <c r="AB530" s="105">
        <v>0</v>
      </c>
      <c r="AC530" s="105">
        <v>0</v>
      </c>
      <c r="AD530" s="105">
        <v>0</v>
      </c>
      <c r="AE530" s="105">
        <v>0</v>
      </c>
      <c r="AF530" s="105">
        <v>0</v>
      </c>
      <c r="AG530" s="105">
        <v>0</v>
      </c>
      <c r="AH530" s="105">
        <v>0</v>
      </c>
      <c r="AI530" s="105">
        <v>0</v>
      </c>
      <c r="AJ530" s="181" t="str">
        <f>VLOOKUP($P530,[1]Map!$B$2:$C$7,2,FALSE)</f>
        <v>Water</v>
      </c>
      <c r="AK530" s="181" t="str">
        <f>VLOOKUP($H530,[1]Map!$F$2:$G$47,2,FALSE)</f>
        <v>Reg Def</v>
      </c>
      <c r="AL530" s="196">
        <f t="shared" si="64"/>
        <v>0</v>
      </c>
      <c r="AM530" s="196">
        <f t="shared" si="65"/>
        <v>0</v>
      </c>
      <c r="AN530" s="196">
        <f t="shared" si="69"/>
        <v>0</v>
      </c>
      <c r="AO530" s="196">
        <f t="shared" si="70"/>
        <v>0</v>
      </c>
      <c r="AP530" s="196">
        <f t="shared" si="66"/>
        <v>0</v>
      </c>
      <c r="AQ530" s="196">
        <f t="shared" si="67"/>
        <v>0</v>
      </c>
      <c r="AR530" s="196">
        <f t="shared" si="68"/>
        <v>0</v>
      </c>
      <c r="AS530" s="204" t="e">
        <f t="shared" si="71"/>
        <v>#DIV/0!</v>
      </c>
      <c r="AT530" s="196"/>
      <c r="AU530" s="196"/>
      <c r="AV530" s="197"/>
    </row>
    <row r="531" spans="1:48">
      <c r="A531" s="105">
        <v>2</v>
      </c>
      <c r="B531" s="105">
        <v>1012</v>
      </c>
      <c r="C531" s="105" t="s">
        <v>238</v>
      </c>
      <c r="D531" s="105">
        <v>20</v>
      </c>
      <c r="E531" s="105">
        <v>276</v>
      </c>
      <c r="F531" s="105" t="s">
        <v>409</v>
      </c>
      <c r="G531" s="105">
        <v>2027</v>
      </c>
      <c r="H531" s="105" t="s">
        <v>282</v>
      </c>
      <c r="I531" s="105">
        <v>6</v>
      </c>
      <c r="J531" s="105" t="s">
        <v>273</v>
      </c>
      <c r="K531" s="105">
        <v>15</v>
      </c>
      <c r="L531" s="105">
        <v>10306012</v>
      </c>
      <c r="M531" s="105">
        <v>0</v>
      </c>
      <c r="N531" s="105" t="s">
        <v>258</v>
      </c>
      <c r="O531" s="105" t="s">
        <v>241</v>
      </c>
      <c r="P531" s="105" t="s">
        <v>240</v>
      </c>
      <c r="Q531" s="105">
        <v>0</v>
      </c>
      <c r="R531" s="105">
        <v>0</v>
      </c>
      <c r="S531" s="105">
        <v>-886.83</v>
      </c>
      <c r="T531" s="105">
        <v>0</v>
      </c>
      <c r="U531" s="105">
        <v>-887.71</v>
      </c>
      <c r="V531" s="105">
        <v>-17737.5</v>
      </c>
      <c r="W531" s="105">
        <v>-17755.3</v>
      </c>
      <c r="X531" s="105">
        <v>0</v>
      </c>
      <c r="Y531" s="105">
        <v>0</v>
      </c>
      <c r="Z531" s="105">
        <v>17.8</v>
      </c>
      <c r="AA531" s="105">
        <v>0</v>
      </c>
      <c r="AB531" s="105">
        <v>0</v>
      </c>
      <c r="AC531" s="105">
        <v>-17.8</v>
      </c>
      <c r="AD531" s="105">
        <v>0</v>
      </c>
      <c r="AE531" s="105">
        <v>0</v>
      </c>
      <c r="AF531" s="105">
        <v>0</v>
      </c>
      <c r="AG531" s="105">
        <v>0</v>
      </c>
      <c r="AH531" s="105">
        <v>0</v>
      </c>
      <c r="AI531" s="105">
        <v>0</v>
      </c>
      <c r="AJ531" s="181" t="str">
        <f>VLOOKUP($P531,[1]Map!$B$2:$C$7,2,FALSE)</f>
        <v>Water</v>
      </c>
      <c r="AK531" s="181" t="str">
        <f>VLOOKUP($H531,[1]Map!$F$2:$G$47,2,FALSE)</f>
        <v>Reg Def</v>
      </c>
      <c r="AL531" s="196">
        <f t="shared" si="64"/>
        <v>17.8</v>
      </c>
      <c r="AM531" s="196">
        <f t="shared" si="65"/>
        <v>0</v>
      </c>
      <c r="AN531" s="196">
        <f t="shared" si="69"/>
        <v>17.8</v>
      </c>
      <c r="AO531" s="196">
        <f t="shared" si="70"/>
        <v>0</v>
      </c>
      <c r="AP531" s="196">
        <f t="shared" si="66"/>
        <v>-17.799999999999272</v>
      </c>
      <c r="AQ531" s="196">
        <f t="shared" si="67"/>
        <v>7.2830630415410269E-13</v>
      </c>
      <c r="AR531" s="196">
        <f t="shared" si="68"/>
        <v>-0.87999999999999545</v>
      </c>
      <c r="AS531" s="204">
        <f t="shared" si="71"/>
        <v>4.9438202247192774E-2</v>
      </c>
      <c r="AT531" s="196"/>
      <c r="AU531" s="196"/>
      <c r="AV531" s="197"/>
    </row>
    <row r="532" spans="1:48">
      <c r="A532" s="105">
        <v>2</v>
      </c>
      <c r="B532" s="105">
        <v>1012</v>
      </c>
      <c r="C532" s="105" t="s">
        <v>238</v>
      </c>
      <c r="D532" s="105">
        <v>20</v>
      </c>
      <c r="E532" s="105">
        <v>276</v>
      </c>
      <c r="F532" s="105" t="s">
        <v>409</v>
      </c>
      <c r="G532" s="105">
        <v>2027</v>
      </c>
      <c r="H532" s="105" t="s">
        <v>283</v>
      </c>
      <c r="I532" s="105">
        <v>6</v>
      </c>
      <c r="J532" s="105" t="s">
        <v>273</v>
      </c>
      <c r="K532" s="105">
        <v>15</v>
      </c>
      <c r="L532" s="105">
        <v>10306010</v>
      </c>
      <c r="M532" s="105">
        <v>0</v>
      </c>
      <c r="N532" s="105" t="s">
        <v>258</v>
      </c>
      <c r="O532" s="105" t="s">
        <v>241</v>
      </c>
      <c r="P532" s="105" t="s">
        <v>240</v>
      </c>
      <c r="Q532" s="105">
        <v>0</v>
      </c>
      <c r="R532" s="105">
        <v>0</v>
      </c>
      <c r="S532" s="105">
        <v>-32333.119999999999</v>
      </c>
      <c r="T532" s="105">
        <v>0</v>
      </c>
      <c r="U532" s="105">
        <v>-32333.119999999999</v>
      </c>
      <c r="V532" s="105">
        <v>-646662.32999999996</v>
      </c>
      <c r="W532" s="105">
        <v>-646662.32999999996</v>
      </c>
      <c r="X532" s="105">
        <v>0</v>
      </c>
      <c r="Y532" s="105">
        <v>0</v>
      </c>
      <c r="Z532" s="105">
        <v>0</v>
      </c>
      <c r="AA532" s="105">
        <v>0</v>
      </c>
      <c r="AB532" s="105">
        <v>0</v>
      </c>
      <c r="AC532" s="105">
        <v>0</v>
      </c>
      <c r="AD532" s="105">
        <v>0</v>
      </c>
      <c r="AE532" s="105">
        <v>0</v>
      </c>
      <c r="AF532" s="105">
        <v>0</v>
      </c>
      <c r="AG532" s="105">
        <v>0</v>
      </c>
      <c r="AH532" s="105">
        <v>0</v>
      </c>
      <c r="AI532" s="105">
        <v>0</v>
      </c>
      <c r="AJ532" s="181" t="str">
        <f>VLOOKUP($P532,[1]Map!$B$2:$C$7,2,FALSE)</f>
        <v>Water</v>
      </c>
      <c r="AK532" s="181" t="str">
        <f>VLOOKUP($H532,[1]Map!$F$2:$G$47,2,FALSE)</f>
        <v>Reg Def</v>
      </c>
      <c r="AL532" s="196">
        <f t="shared" si="64"/>
        <v>0</v>
      </c>
      <c r="AM532" s="196">
        <f t="shared" si="65"/>
        <v>0</v>
      </c>
      <c r="AN532" s="196">
        <f t="shared" si="69"/>
        <v>0</v>
      </c>
      <c r="AO532" s="196">
        <f t="shared" si="70"/>
        <v>0</v>
      </c>
      <c r="AP532" s="196">
        <f t="shared" si="66"/>
        <v>0</v>
      </c>
      <c r="AQ532" s="196">
        <f t="shared" si="67"/>
        <v>0</v>
      </c>
      <c r="AR532" s="196">
        <f t="shared" si="68"/>
        <v>0</v>
      </c>
      <c r="AS532" s="204" t="e">
        <f t="shared" si="71"/>
        <v>#DIV/0!</v>
      </c>
      <c r="AT532" s="196"/>
      <c r="AU532" s="196"/>
      <c r="AV532" s="197"/>
    </row>
    <row r="533" spans="1:48">
      <c r="A533" s="105">
        <v>2</v>
      </c>
      <c r="B533" s="105">
        <v>1012</v>
      </c>
      <c r="C533" s="105" t="s">
        <v>238</v>
      </c>
      <c r="D533" s="105">
        <v>20</v>
      </c>
      <c r="E533" s="105">
        <v>276</v>
      </c>
      <c r="F533" s="105" t="s">
        <v>409</v>
      </c>
      <c r="G533" s="105">
        <v>2027</v>
      </c>
      <c r="H533" s="105" t="s">
        <v>284</v>
      </c>
      <c r="I533" s="105">
        <v>6</v>
      </c>
      <c r="J533" s="105" t="s">
        <v>273</v>
      </c>
      <c r="K533" s="105">
        <v>15</v>
      </c>
      <c r="L533" s="105">
        <v>10306050</v>
      </c>
      <c r="M533" s="105">
        <v>0</v>
      </c>
      <c r="N533" s="105" t="s">
        <v>258</v>
      </c>
      <c r="O533" s="105" t="s">
        <v>241</v>
      </c>
      <c r="P533" s="105" t="s">
        <v>240</v>
      </c>
      <c r="Q533" s="105">
        <v>0</v>
      </c>
      <c r="R533" s="105">
        <v>0</v>
      </c>
      <c r="S533" s="105">
        <v>-43.38</v>
      </c>
      <c r="T533" s="105">
        <v>0</v>
      </c>
      <c r="U533" s="105">
        <v>-55.4</v>
      </c>
      <c r="V533" s="105">
        <v>-675.39</v>
      </c>
      <c r="W533" s="105">
        <v>-819.64</v>
      </c>
      <c r="X533" s="105">
        <v>0</v>
      </c>
      <c r="Y533" s="105">
        <v>0</v>
      </c>
      <c r="Z533" s="105">
        <v>144.25</v>
      </c>
      <c r="AA533" s="105">
        <v>0</v>
      </c>
      <c r="AB533" s="105">
        <v>0</v>
      </c>
      <c r="AC533" s="105">
        <v>-144.25</v>
      </c>
      <c r="AD533" s="105">
        <v>0</v>
      </c>
      <c r="AE533" s="105">
        <v>0</v>
      </c>
      <c r="AF533" s="105">
        <v>0</v>
      </c>
      <c r="AG533" s="105">
        <v>0</v>
      </c>
      <c r="AH533" s="105">
        <v>0</v>
      </c>
      <c r="AI533" s="105">
        <v>0</v>
      </c>
      <c r="AJ533" s="181" t="str">
        <f>VLOOKUP($P533,[1]Map!$B$2:$C$7,2,FALSE)</f>
        <v>Water</v>
      </c>
      <c r="AK533" s="181" t="str">
        <f>VLOOKUP($H533,[1]Map!$F$2:$G$47,2,FALSE)</f>
        <v>Repairs</v>
      </c>
      <c r="AL533" s="196">
        <f t="shared" si="64"/>
        <v>144.25</v>
      </c>
      <c r="AM533" s="196">
        <f t="shared" si="65"/>
        <v>0</v>
      </c>
      <c r="AN533" s="196">
        <f t="shared" si="69"/>
        <v>144.25</v>
      </c>
      <c r="AO533" s="196">
        <f t="shared" si="70"/>
        <v>0</v>
      </c>
      <c r="AP533" s="196">
        <f t="shared" si="66"/>
        <v>-144.25</v>
      </c>
      <c r="AQ533" s="196">
        <f t="shared" si="67"/>
        <v>0</v>
      </c>
      <c r="AR533" s="196">
        <f t="shared" si="68"/>
        <v>-12.019999999999996</v>
      </c>
      <c r="AS533" s="204">
        <f t="shared" si="71"/>
        <v>8.3327556325823199E-2</v>
      </c>
      <c r="AT533" s="196"/>
      <c r="AU533" s="196"/>
      <c r="AV533" s="197"/>
    </row>
    <row r="534" spans="1:48">
      <c r="A534" s="105">
        <v>2</v>
      </c>
      <c r="B534" s="105">
        <v>1012</v>
      </c>
      <c r="C534" s="105" t="s">
        <v>238</v>
      </c>
      <c r="D534" s="105">
        <v>20</v>
      </c>
      <c r="E534" s="105">
        <v>276</v>
      </c>
      <c r="F534" s="105" t="s">
        <v>409</v>
      </c>
      <c r="G534" s="105">
        <v>2027</v>
      </c>
      <c r="H534" s="105" t="s">
        <v>280</v>
      </c>
      <c r="I534" s="105">
        <v>6</v>
      </c>
      <c r="J534" s="105" t="s">
        <v>273</v>
      </c>
      <c r="K534" s="105">
        <v>16</v>
      </c>
      <c r="L534" s="105">
        <v>10306502</v>
      </c>
      <c r="M534" s="105">
        <v>0</v>
      </c>
      <c r="N534" s="105" t="s">
        <v>258</v>
      </c>
      <c r="O534" s="105" t="s">
        <v>241</v>
      </c>
      <c r="P534" s="105" t="s">
        <v>240</v>
      </c>
      <c r="Q534" s="105">
        <v>0</v>
      </c>
      <c r="R534" s="105">
        <v>0</v>
      </c>
      <c r="S534" s="105">
        <v>0</v>
      </c>
      <c r="T534" s="105">
        <v>0</v>
      </c>
      <c r="U534" s="105">
        <v>0</v>
      </c>
      <c r="V534" s="105">
        <v>22216.9</v>
      </c>
      <c r="W534" s="105">
        <v>22421.79</v>
      </c>
      <c r="X534" s="105">
        <v>0</v>
      </c>
      <c r="Y534" s="105">
        <v>0</v>
      </c>
      <c r="Z534" s="105">
        <v>-204.89000000000001</v>
      </c>
      <c r="AA534" s="105">
        <v>0</v>
      </c>
      <c r="AB534" s="105">
        <v>0</v>
      </c>
      <c r="AC534" s="105">
        <v>204.89000000000001</v>
      </c>
      <c r="AD534" s="105">
        <v>0</v>
      </c>
      <c r="AE534" s="105">
        <v>0</v>
      </c>
      <c r="AF534" s="105">
        <v>0</v>
      </c>
      <c r="AG534" s="105">
        <v>0</v>
      </c>
      <c r="AH534" s="105">
        <v>0</v>
      </c>
      <c r="AI534" s="105">
        <v>0</v>
      </c>
      <c r="AJ534" s="181" t="str">
        <f>VLOOKUP($P534,[1]Map!$B$2:$C$7,2,FALSE)</f>
        <v>Water</v>
      </c>
      <c r="AK534" s="181" t="str">
        <f>VLOOKUP($H534,[1]Map!$F$2:$G$47,2,FALSE)</f>
        <v>Flow Through</v>
      </c>
      <c r="AL534" s="196">
        <f t="shared" si="64"/>
        <v>-204.89000000000001</v>
      </c>
      <c r="AM534" s="196">
        <f t="shared" si="65"/>
        <v>0</v>
      </c>
      <c r="AN534" s="196">
        <f t="shared" si="69"/>
        <v>-204.89000000000001</v>
      </c>
      <c r="AO534" s="196">
        <f t="shared" si="70"/>
        <v>0</v>
      </c>
      <c r="AP534" s="196">
        <f t="shared" si="66"/>
        <v>204.88999999999942</v>
      </c>
      <c r="AQ534" s="196">
        <f t="shared" si="67"/>
        <v>-5.9685589803848416E-13</v>
      </c>
      <c r="AR534" s="196">
        <f t="shared" si="68"/>
        <v>0</v>
      </c>
      <c r="AS534" s="204">
        <f t="shared" si="71"/>
        <v>0</v>
      </c>
      <c r="AT534" s="196"/>
      <c r="AU534" s="196"/>
      <c r="AV534" s="197"/>
    </row>
    <row r="535" spans="1:48">
      <c r="A535" s="105">
        <v>2</v>
      </c>
      <c r="B535" s="105">
        <v>1012</v>
      </c>
      <c r="C535" s="105" t="s">
        <v>238</v>
      </c>
      <c r="D535" s="105">
        <v>20</v>
      </c>
      <c r="E535" s="105">
        <v>276</v>
      </c>
      <c r="F535" s="105" t="s">
        <v>409</v>
      </c>
      <c r="G535" s="105">
        <v>2027</v>
      </c>
      <c r="H535" s="105" t="s">
        <v>288</v>
      </c>
      <c r="I535" s="105">
        <v>6</v>
      </c>
      <c r="J535" s="105" t="s">
        <v>273</v>
      </c>
      <c r="K535" s="105">
        <v>15</v>
      </c>
      <c r="L535" s="105">
        <v>10306004</v>
      </c>
      <c r="M535" s="105">
        <v>-1</v>
      </c>
      <c r="N535" s="105" t="s">
        <v>270</v>
      </c>
      <c r="O535" s="105" t="s">
        <v>241</v>
      </c>
      <c r="P535" s="105" t="s">
        <v>240</v>
      </c>
      <c r="Q535" s="105">
        <v>0</v>
      </c>
      <c r="R535" s="105">
        <v>0</v>
      </c>
      <c r="S535" s="105">
        <v>0</v>
      </c>
      <c r="T535" s="105">
        <v>0</v>
      </c>
      <c r="U535" s="105">
        <v>0</v>
      </c>
      <c r="V535" s="105">
        <v>0</v>
      </c>
      <c r="W535" s="105">
        <v>0</v>
      </c>
      <c r="X535" s="105">
        <v>0</v>
      </c>
      <c r="Y535" s="105">
        <v>0</v>
      </c>
      <c r="Z535" s="105">
        <v>0</v>
      </c>
      <c r="AA535" s="105">
        <v>0</v>
      </c>
      <c r="AB535" s="105">
        <v>0</v>
      </c>
      <c r="AC535" s="105">
        <v>0</v>
      </c>
      <c r="AD535" s="105">
        <v>0</v>
      </c>
      <c r="AE535" s="105">
        <v>0</v>
      </c>
      <c r="AF535" s="105">
        <v>0</v>
      </c>
      <c r="AG535" s="105">
        <v>0</v>
      </c>
      <c r="AH535" s="105">
        <v>0</v>
      </c>
      <c r="AI535" s="105">
        <v>0</v>
      </c>
      <c r="AJ535" s="181" t="str">
        <f>VLOOKUP($P535,[1]Map!$B$2:$C$7,2,FALSE)</f>
        <v>Water</v>
      </c>
      <c r="AK535" s="181" t="str">
        <f>VLOOKUP($H535,[1]Map!$F$2:$G$47,2,FALSE)</f>
        <v>Taxable CIAC</v>
      </c>
      <c r="AL535" s="196">
        <f t="shared" si="64"/>
        <v>0</v>
      </c>
      <c r="AM535" s="196">
        <f t="shared" si="65"/>
        <v>0</v>
      </c>
      <c r="AN535" s="196">
        <f t="shared" si="69"/>
        <v>0</v>
      </c>
      <c r="AO535" s="196">
        <f t="shared" si="70"/>
        <v>0</v>
      </c>
      <c r="AP535" s="196">
        <f t="shared" si="66"/>
        <v>0</v>
      </c>
      <c r="AQ535" s="196">
        <f t="shared" si="67"/>
        <v>0</v>
      </c>
      <c r="AR535" s="196">
        <f t="shared" si="68"/>
        <v>0</v>
      </c>
      <c r="AS535" s="204" t="e">
        <f t="shared" si="71"/>
        <v>#DIV/0!</v>
      </c>
      <c r="AT535" s="196"/>
      <c r="AU535" s="196"/>
      <c r="AV535" s="197"/>
    </row>
    <row r="536" spans="1:48">
      <c r="A536" s="105">
        <v>2</v>
      </c>
      <c r="B536" s="105">
        <v>1012</v>
      </c>
      <c r="C536" s="105" t="s">
        <v>238</v>
      </c>
      <c r="D536" s="105">
        <v>20</v>
      </c>
      <c r="E536" s="105">
        <v>276</v>
      </c>
      <c r="F536" s="105" t="s">
        <v>409</v>
      </c>
      <c r="G536" s="105">
        <v>2027</v>
      </c>
      <c r="H536" s="105" t="s">
        <v>272</v>
      </c>
      <c r="I536" s="105">
        <v>6</v>
      </c>
      <c r="J536" s="105" t="s">
        <v>273</v>
      </c>
      <c r="K536" s="105">
        <v>15</v>
      </c>
      <c r="L536" s="105">
        <v>24</v>
      </c>
      <c r="M536" s="105">
        <v>1</v>
      </c>
      <c r="N536" s="105" t="s">
        <v>239</v>
      </c>
      <c r="O536" s="105" t="s">
        <v>241</v>
      </c>
      <c r="P536" s="105" t="s">
        <v>247</v>
      </c>
      <c r="Q536" s="105">
        <v>0</v>
      </c>
      <c r="R536" s="105">
        <v>0</v>
      </c>
      <c r="S536" s="105">
        <v>126958.90000000001</v>
      </c>
      <c r="T536" s="105">
        <v>0</v>
      </c>
      <c r="U536" s="105">
        <v>126958.90000000001</v>
      </c>
      <c r="V536" s="105">
        <v>2539177.7800000003</v>
      </c>
      <c r="W536" s="105">
        <v>2539177.7800000003</v>
      </c>
      <c r="X536" s="105">
        <v>0</v>
      </c>
      <c r="Y536" s="105">
        <v>0</v>
      </c>
      <c r="Z536" s="105">
        <v>0</v>
      </c>
      <c r="AA536" s="105">
        <v>0</v>
      </c>
      <c r="AB536" s="105">
        <v>0</v>
      </c>
      <c r="AC536" s="105">
        <v>0</v>
      </c>
      <c r="AD536" s="105">
        <v>0</v>
      </c>
      <c r="AE536" s="105">
        <v>0</v>
      </c>
      <c r="AF536" s="105">
        <v>0</v>
      </c>
      <c r="AG536" s="105">
        <v>0</v>
      </c>
      <c r="AH536" s="105">
        <v>0</v>
      </c>
      <c r="AI536" s="105">
        <v>0</v>
      </c>
      <c r="AJ536" s="181" t="str">
        <f>VLOOKUP($P536,[1]Map!$B$2:$C$7,2,FALSE)</f>
        <v>Sewer</v>
      </c>
      <c r="AK536" s="181" t="str">
        <f>VLOOKUP($H536,[1]Map!$F$2:$G$47,2,FALSE)</f>
        <v>COR</v>
      </c>
      <c r="AL536" s="196">
        <f t="shared" si="64"/>
        <v>0</v>
      </c>
      <c r="AM536" s="196">
        <f t="shared" si="65"/>
        <v>0</v>
      </c>
      <c r="AN536" s="196">
        <f t="shared" si="69"/>
        <v>0</v>
      </c>
      <c r="AO536" s="196">
        <f t="shared" si="70"/>
        <v>0</v>
      </c>
      <c r="AP536" s="196">
        <f t="shared" si="66"/>
        <v>0</v>
      </c>
      <c r="AQ536" s="196">
        <f t="shared" si="67"/>
        <v>0</v>
      </c>
      <c r="AR536" s="196">
        <f t="shared" si="68"/>
        <v>0</v>
      </c>
      <c r="AS536" s="204" t="e">
        <f t="shared" si="71"/>
        <v>#DIV/0!</v>
      </c>
      <c r="AT536" s="196"/>
      <c r="AU536" s="196"/>
      <c r="AV536" s="197"/>
    </row>
    <row r="537" spans="1:48">
      <c r="A537" s="105">
        <v>2</v>
      </c>
      <c r="B537" s="105">
        <v>1012</v>
      </c>
      <c r="C537" s="105" t="s">
        <v>238</v>
      </c>
      <c r="D537" s="105">
        <v>20</v>
      </c>
      <c r="E537" s="105">
        <v>276</v>
      </c>
      <c r="F537" s="105" t="s">
        <v>409</v>
      </c>
      <c r="G537" s="105">
        <v>2027</v>
      </c>
      <c r="H537" s="105" t="s">
        <v>274</v>
      </c>
      <c r="I537" s="105">
        <v>6</v>
      </c>
      <c r="J537" s="105" t="s">
        <v>273</v>
      </c>
      <c r="K537" s="105">
        <v>15</v>
      </c>
      <c r="L537" s="105">
        <v>22</v>
      </c>
      <c r="M537" s="105">
        <v>1</v>
      </c>
      <c r="N537" s="105" t="s">
        <v>239</v>
      </c>
      <c r="O537" s="105" t="s">
        <v>241</v>
      </c>
      <c r="P537" s="105" t="s">
        <v>247</v>
      </c>
      <c r="Q537" s="105">
        <v>0</v>
      </c>
      <c r="R537" s="105">
        <v>0</v>
      </c>
      <c r="S537" s="105">
        <v>4628.75</v>
      </c>
      <c r="T537" s="105">
        <v>10391.960000000001</v>
      </c>
      <c r="U537" s="105">
        <v>18892.14</v>
      </c>
      <c r="V537" s="105">
        <v>92575.06</v>
      </c>
      <c r="W537" s="105">
        <v>377842.03</v>
      </c>
      <c r="X537" s="105">
        <v>315457.19</v>
      </c>
      <c r="Y537" s="105">
        <v>0</v>
      </c>
      <c r="Z537" s="105">
        <v>30190.22</v>
      </c>
      <c r="AA537" s="105">
        <v>0</v>
      </c>
      <c r="AB537" s="105">
        <v>0</v>
      </c>
      <c r="AC537" s="105">
        <v>285266.97000000003</v>
      </c>
      <c r="AD537" s="105">
        <v>0</v>
      </c>
      <c r="AE537" s="105">
        <v>0</v>
      </c>
      <c r="AF537" s="105">
        <v>0</v>
      </c>
      <c r="AG537" s="105">
        <v>0</v>
      </c>
      <c r="AH537" s="105">
        <v>0</v>
      </c>
      <c r="AI537" s="105">
        <v>0</v>
      </c>
      <c r="AJ537" s="181" t="str">
        <f>VLOOKUP($P537,[1]Map!$B$2:$C$7,2,FALSE)</f>
        <v>Sewer</v>
      </c>
      <c r="AK537" s="181" t="str">
        <f>VLOOKUP($H537,[1]Map!$F$2:$G$47,2,FALSE)</f>
        <v>Reg Def</v>
      </c>
      <c r="AL537" s="196">
        <f t="shared" si="64"/>
        <v>30190.22</v>
      </c>
      <c r="AM537" s="196">
        <f t="shared" si="65"/>
        <v>315457.19</v>
      </c>
      <c r="AN537" s="196">
        <f t="shared" si="69"/>
        <v>-285266.96999999997</v>
      </c>
      <c r="AO537" s="196">
        <f t="shared" si="70"/>
        <v>0</v>
      </c>
      <c r="AP537" s="196">
        <f t="shared" si="66"/>
        <v>285266.97000000003</v>
      </c>
      <c r="AQ537" s="196">
        <f t="shared" si="67"/>
        <v>0</v>
      </c>
      <c r="AR537" s="196">
        <f t="shared" si="68"/>
        <v>14263.39</v>
      </c>
      <c r="AS537" s="204">
        <f t="shared" si="71"/>
        <v>5.0000145477760702E-2</v>
      </c>
      <c r="AT537" s="196"/>
      <c r="AU537" s="196"/>
      <c r="AV537" s="197"/>
    </row>
    <row r="538" spans="1:48">
      <c r="A538" s="105">
        <v>2</v>
      </c>
      <c r="B538" s="105">
        <v>1012</v>
      </c>
      <c r="C538" s="105" t="s">
        <v>238</v>
      </c>
      <c r="D538" s="105">
        <v>20</v>
      </c>
      <c r="E538" s="105">
        <v>276</v>
      </c>
      <c r="F538" s="105" t="s">
        <v>409</v>
      </c>
      <c r="G538" s="105">
        <v>2027</v>
      </c>
      <c r="H538" s="105" t="s">
        <v>278</v>
      </c>
      <c r="I538" s="105">
        <v>6</v>
      </c>
      <c r="J538" s="105" t="s">
        <v>273</v>
      </c>
      <c r="K538" s="105">
        <v>15</v>
      </c>
      <c r="L538" s="105">
        <v>10306001</v>
      </c>
      <c r="M538" s="105">
        <v>0</v>
      </c>
      <c r="N538" s="105" t="s">
        <v>258</v>
      </c>
      <c r="O538" s="105" t="s">
        <v>241</v>
      </c>
      <c r="P538" s="105" t="s">
        <v>247</v>
      </c>
      <c r="Q538" s="105">
        <v>0</v>
      </c>
      <c r="R538" s="105">
        <v>0</v>
      </c>
      <c r="S538" s="105">
        <v>4280.21</v>
      </c>
      <c r="T538" s="105">
        <v>0</v>
      </c>
      <c r="U538" s="105">
        <v>4222.3100000000004</v>
      </c>
      <c r="V538" s="105">
        <v>85605.21</v>
      </c>
      <c r="W538" s="105">
        <v>84447.35</v>
      </c>
      <c r="X538" s="105">
        <v>0</v>
      </c>
      <c r="Y538" s="105">
        <v>0</v>
      </c>
      <c r="Z538" s="105">
        <v>1157.8600000000001</v>
      </c>
      <c r="AA538" s="105">
        <v>0</v>
      </c>
      <c r="AB538" s="105">
        <v>0</v>
      </c>
      <c r="AC538" s="105">
        <v>-1157.8600000000001</v>
      </c>
      <c r="AD538" s="105">
        <v>0</v>
      </c>
      <c r="AE538" s="105">
        <v>0</v>
      </c>
      <c r="AF538" s="105">
        <v>0</v>
      </c>
      <c r="AG538" s="105">
        <v>0</v>
      </c>
      <c r="AH538" s="105">
        <v>0</v>
      </c>
      <c r="AI538" s="105">
        <v>0</v>
      </c>
      <c r="AJ538" s="181" t="str">
        <f>VLOOKUP($P538,[1]Map!$B$2:$C$7,2,FALSE)</f>
        <v>Sewer</v>
      </c>
      <c r="AK538" s="181" t="str">
        <f>VLOOKUP($H538,[1]Map!$F$2:$G$47,2,FALSE)</f>
        <v>Reg Def</v>
      </c>
      <c r="AL538" s="196">
        <f t="shared" si="64"/>
        <v>1157.8600000000001</v>
      </c>
      <c r="AM538" s="196">
        <f t="shared" si="65"/>
        <v>0</v>
      </c>
      <c r="AN538" s="196">
        <f t="shared" si="69"/>
        <v>1157.8600000000001</v>
      </c>
      <c r="AO538" s="196">
        <f t="shared" si="70"/>
        <v>0</v>
      </c>
      <c r="AP538" s="196">
        <f t="shared" si="66"/>
        <v>-1157.8600000000006</v>
      </c>
      <c r="AQ538" s="196">
        <f t="shared" si="67"/>
        <v>0</v>
      </c>
      <c r="AR538" s="196">
        <f t="shared" si="68"/>
        <v>-57.899999999999636</v>
      </c>
      <c r="AS538" s="204">
        <f t="shared" si="71"/>
        <v>5.0006045635914195E-2</v>
      </c>
      <c r="AT538" s="196"/>
      <c r="AU538" s="196"/>
      <c r="AV538" s="197"/>
    </row>
    <row r="539" spans="1:48">
      <c r="A539" s="105">
        <v>2</v>
      </c>
      <c r="B539" s="105">
        <v>1012</v>
      </c>
      <c r="C539" s="105" t="s">
        <v>238</v>
      </c>
      <c r="D539" s="105">
        <v>20</v>
      </c>
      <c r="E539" s="105">
        <v>276</v>
      </c>
      <c r="F539" s="105" t="s">
        <v>409</v>
      </c>
      <c r="G539" s="105">
        <v>2027</v>
      </c>
      <c r="H539" s="105" t="s">
        <v>279</v>
      </c>
      <c r="I539" s="105">
        <v>6</v>
      </c>
      <c r="J539" s="105" t="s">
        <v>273</v>
      </c>
      <c r="K539" s="105">
        <v>15</v>
      </c>
      <c r="L539" s="105">
        <v>10306002</v>
      </c>
      <c r="M539" s="105">
        <v>0</v>
      </c>
      <c r="N539" s="105" t="s">
        <v>258</v>
      </c>
      <c r="O539" s="105" t="s">
        <v>241</v>
      </c>
      <c r="P539" s="105" t="s">
        <v>247</v>
      </c>
      <c r="Q539" s="105">
        <v>0</v>
      </c>
      <c r="R539" s="105">
        <v>0</v>
      </c>
      <c r="S539" s="105">
        <v>411.7</v>
      </c>
      <c r="T539" s="105">
        <v>0</v>
      </c>
      <c r="U539" s="105">
        <v>378.3</v>
      </c>
      <c r="V539" s="105">
        <v>8234.56</v>
      </c>
      <c r="W539" s="105">
        <v>7566.59</v>
      </c>
      <c r="X539" s="105">
        <v>0</v>
      </c>
      <c r="Y539" s="105">
        <v>0</v>
      </c>
      <c r="Z539" s="105">
        <v>667.97</v>
      </c>
      <c r="AA539" s="105">
        <v>0</v>
      </c>
      <c r="AB539" s="105">
        <v>0</v>
      </c>
      <c r="AC539" s="105">
        <v>-667.97</v>
      </c>
      <c r="AD539" s="105">
        <v>0</v>
      </c>
      <c r="AE539" s="105">
        <v>0</v>
      </c>
      <c r="AF539" s="105">
        <v>0</v>
      </c>
      <c r="AG539" s="105">
        <v>0</v>
      </c>
      <c r="AH539" s="105">
        <v>0</v>
      </c>
      <c r="AI539" s="105">
        <v>0</v>
      </c>
      <c r="AJ539" s="181" t="str">
        <f>VLOOKUP($P539,[1]Map!$B$2:$C$7,2,FALSE)</f>
        <v>Sewer</v>
      </c>
      <c r="AK539" s="181" t="str">
        <f>VLOOKUP($H539,[1]Map!$F$2:$G$47,2,FALSE)</f>
        <v>Reg Def</v>
      </c>
      <c r="AL539" s="196">
        <f t="shared" si="64"/>
        <v>667.97</v>
      </c>
      <c r="AM539" s="196">
        <f t="shared" si="65"/>
        <v>0</v>
      </c>
      <c r="AN539" s="196">
        <f t="shared" si="69"/>
        <v>667.97</v>
      </c>
      <c r="AO539" s="196">
        <f t="shared" si="70"/>
        <v>0</v>
      </c>
      <c r="AP539" s="196">
        <f t="shared" si="66"/>
        <v>-667.96999999999935</v>
      </c>
      <c r="AQ539" s="196">
        <f t="shared" si="67"/>
        <v>0</v>
      </c>
      <c r="AR539" s="196">
        <f t="shared" si="68"/>
        <v>-33.399999999999977</v>
      </c>
      <c r="AS539" s="204">
        <f t="shared" si="71"/>
        <v>5.0002245609832789E-2</v>
      </c>
      <c r="AT539" s="196"/>
      <c r="AU539" s="196"/>
      <c r="AV539" s="197"/>
    </row>
    <row r="540" spans="1:48">
      <c r="A540" s="105">
        <v>2</v>
      </c>
      <c r="B540" s="105">
        <v>1012</v>
      </c>
      <c r="C540" s="105" t="s">
        <v>238</v>
      </c>
      <c r="D540" s="105">
        <v>20</v>
      </c>
      <c r="E540" s="105">
        <v>276</v>
      </c>
      <c r="F540" s="105" t="s">
        <v>409</v>
      </c>
      <c r="G540" s="105">
        <v>2027</v>
      </c>
      <c r="H540" s="105" t="s">
        <v>281</v>
      </c>
      <c r="I540" s="105">
        <v>6</v>
      </c>
      <c r="J540" s="105" t="s">
        <v>273</v>
      </c>
      <c r="K540" s="105">
        <v>15</v>
      </c>
      <c r="L540" s="105">
        <v>10306017</v>
      </c>
      <c r="M540" s="105">
        <v>0</v>
      </c>
      <c r="N540" s="105" t="s">
        <v>258</v>
      </c>
      <c r="O540" s="105" t="s">
        <v>241</v>
      </c>
      <c r="P540" s="105" t="s">
        <v>247</v>
      </c>
      <c r="Q540" s="105">
        <v>0</v>
      </c>
      <c r="R540" s="105">
        <v>0</v>
      </c>
      <c r="S540" s="105">
        <v>4689.2700000000004</v>
      </c>
      <c r="T540" s="105">
        <v>0</v>
      </c>
      <c r="U540" s="105">
        <v>4728.3900000000003</v>
      </c>
      <c r="V540" s="105">
        <v>93785.3</v>
      </c>
      <c r="W540" s="105">
        <v>94567.76</v>
      </c>
      <c r="X540" s="105">
        <v>0</v>
      </c>
      <c r="Y540" s="105">
        <v>0</v>
      </c>
      <c r="Z540" s="105">
        <v>-782.46</v>
      </c>
      <c r="AA540" s="105">
        <v>0</v>
      </c>
      <c r="AB540" s="105">
        <v>0</v>
      </c>
      <c r="AC540" s="105">
        <v>782.46</v>
      </c>
      <c r="AD540" s="105">
        <v>0</v>
      </c>
      <c r="AE540" s="105">
        <v>0</v>
      </c>
      <c r="AF540" s="105">
        <v>0</v>
      </c>
      <c r="AG540" s="105">
        <v>0</v>
      </c>
      <c r="AH540" s="105">
        <v>0</v>
      </c>
      <c r="AI540" s="105">
        <v>0</v>
      </c>
      <c r="AJ540" s="181" t="str">
        <f>VLOOKUP($P540,[1]Map!$B$2:$C$7,2,FALSE)</f>
        <v>Sewer</v>
      </c>
      <c r="AK540" s="181" t="str">
        <f>VLOOKUP($H540,[1]Map!$F$2:$G$47,2,FALSE)</f>
        <v>Reg Def</v>
      </c>
      <c r="AL540" s="196">
        <f t="shared" si="64"/>
        <v>-782.46</v>
      </c>
      <c r="AM540" s="196">
        <f t="shared" si="65"/>
        <v>0</v>
      </c>
      <c r="AN540" s="196">
        <f t="shared" si="69"/>
        <v>-782.46</v>
      </c>
      <c r="AO540" s="196">
        <f t="shared" si="70"/>
        <v>0</v>
      </c>
      <c r="AP540" s="196">
        <f t="shared" si="66"/>
        <v>782.45999999999185</v>
      </c>
      <c r="AQ540" s="196">
        <f t="shared" si="67"/>
        <v>-8.1854523159563541E-12</v>
      </c>
      <c r="AR540" s="196">
        <f t="shared" si="68"/>
        <v>39.119999999999891</v>
      </c>
      <c r="AS540" s="204">
        <f t="shared" si="71"/>
        <v>4.9996165938195308E-2</v>
      </c>
      <c r="AT540" s="196"/>
      <c r="AU540" s="196"/>
      <c r="AV540" s="197"/>
    </row>
    <row r="541" spans="1:48">
      <c r="A541" s="105">
        <v>2</v>
      </c>
      <c r="B541" s="105">
        <v>1012</v>
      </c>
      <c r="C541" s="105" t="s">
        <v>238</v>
      </c>
      <c r="D541" s="105">
        <v>20</v>
      </c>
      <c r="E541" s="105">
        <v>276</v>
      </c>
      <c r="F541" s="105" t="s">
        <v>409</v>
      </c>
      <c r="G541" s="105">
        <v>2027</v>
      </c>
      <c r="H541" s="105" t="s">
        <v>282</v>
      </c>
      <c r="I541" s="105">
        <v>6</v>
      </c>
      <c r="J541" s="105" t="s">
        <v>273</v>
      </c>
      <c r="K541" s="105">
        <v>15</v>
      </c>
      <c r="L541" s="105">
        <v>10306012</v>
      </c>
      <c r="M541" s="105">
        <v>0</v>
      </c>
      <c r="N541" s="105" t="s">
        <v>258</v>
      </c>
      <c r="O541" s="105" t="s">
        <v>241</v>
      </c>
      <c r="P541" s="105" t="s">
        <v>247</v>
      </c>
      <c r="Q541" s="105">
        <v>0</v>
      </c>
      <c r="R541" s="105">
        <v>0</v>
      </c>
      <c r="S541" s="105">
        <v>-1371.7</v>
      </c>
      <c r="T541" s="105">
        <v>0</v>
      </c>
      <c r="U541" s="105">
        <v>-1370.75</v>
      </c>
      <c r="V541" s="105">
        <v>-27433.86</v>
      </c>
      <c r="W541" s="105">
        <v>-27414.75</v>
      </c>
      <c r="X541" s="105">
        <v>0</v>
      </c>
      <c r="Y541" s="105">
        <v>0</v>
      </c>
      <c r="Z541" s="105">
        <v>-19.11</v>
      </c>
      <c r="AA541" s="105">
        <v>0</v>
      </c>
      <c r="AB541" s="105">
        <v>0</v>
      </c>
      <c r="AC541" s="105">
        <v>19.11</v>
      </c>
      <c r="AD541" s="105">
        <v>0</v>
      </c>
      <c r="AE541" s="105">
        <v>0</v>
      </c>
      <c r="AF541" s="105">
        <v>0</v>
      </c>
      <c r="AG541" s="105">
        <v>0</v>
      </c>
      <c r="AH541" s="105">
        <v>0</v>
      </c>
      <c r="AI541" s="105">
        <v>0</v>
      </c>
      <c r="AJ541" s="181" t="str">
        <f>VLOOKUP($P541,[1]Map!$B$2:$C$7,2,FALSE)</f>
        <v>Sewer</v>
      </c>
      <c r="AK541" s="181" t="str">
        <f>VLOOKUP($H541,[1]Map!$F$2:$G$47,2,FALSE)</f>
        <v>Reg Def</v>
      </c>
      <c r="AL541" s="196">
        <f t="shared" si="64"/>
        <v>-19.11</v>
      </c>
      <c r="AM541" s="196">
        <f t="shared" si="65"/>
        <v>0</v>
      </c>
      <c r="AN541" s="196">
        <f t="shared" si="69"/>
        <v>-19.11</v>
      </c>
      <c r="AO541" s="196">
        <f t="shared" si="70"/>
        <v>0</v>
      </c>
      <c r="AP541" s="196">
        <f t="shared" si="66"/>
        <v>19.110000000000582</v>
      </c>
      <c r="AQ541" s="196">
        <f t="shared" si="67"/>
        <v>5.8264504332328215E-13</v>
      </c>
      <c r="AR541" s="196">
        <f t="shared" si="68"/>
        <v>0.95000000000004547</v>
      </c>
      <c r="AS541" s="204">
        <f t="shared" si="71"/>
        <v>4.9712192569336289E-2</v>
      </c>
      <c r="AT541" s="196"/>
      <c r="AU541" s="196"/>
      <c r="AV541" s="197"/>
    </row>
    <row r="542" spans="1:48">
      <c r="A542" s="105">
        <v>2</v>
      </c>
      <c r="B542" s="105">
        <v>1012</v>
      </c>
      <c r="C542" s="105" t="s">
        <v>238</v>
      </c>
      <c r="D542" s="105">
        <v>20</v>
      </c>
      <c r="E542" s="105">
        <v>276</v>
      </c>
      <c r="F542" s="105" t="s">
        <v>409</v>
      </c>
      <c r="G542" s="105">
        <v>2027</v>
      </c>
      <c r="H542" s="105" t="s">
        <v>283</v>
      </c>
      <c r="I542" s="105">
        <v>6</v>
      </c>
      <c r="J542" s="105" t="s">
        <v>273</v>
      </c>
      <c r="K542" s="105">
        <v>15</v>
      </c>
      <c r="L542" s="105">
        <v>10306010</v>
      </c>
      <c r="M542" s="105">
        <v>0</v>
      </c>
      <c r="N542" s="105" t="s">
        <v>258</v>
      </c>
      <c r="O542" s="105" t="s">
        <v>241</v>
      </c>
      <c r="P542" s="105" t="s">
        <v>247</v>
      </c>
      <c r="Q542" s="105">
        <v>0</v>
      </c>
      <c r="R542" s="105">
        <v>0</v>
      </c>
      <c r="S542" s="105">
        <v>-4324.03</v>
      </c>
      <c r="T542" s="105">
        <v>0</v>
      </c>
      <c r="U542" s="105">
        <v>-4324.03</v>
      </c>
      <c r="V542" s="105">
        <v>-86480.59</v>
      </c>
      <c r="W542" s="105">
        <v>-86480.59</v>
      </c>
      <c r="X542" s="105">
        <v>0</v>
      </c>
      <c r="Y542" s="105">
        <v>0</v>
      </c>
      <c r="Z542" s="105">
        <v>0</v>
      </c>
      <c r="AA542" s="105">
        <v>0</v>
      </c>
      <c r="AB542" s="105">
        <v>0</v>
      </c>
      <c r="AC542" s="105">
        <v>0</v>
      </c>
      <c r="AD542" s="105">
        <v>0</v>
      </c>
      <c r="AE542" s="105">
        <v>0</v>
      </c>
      <c r="AF542" s="105">
        <v>0</v>
      </c>
      <c r="AG542" s="105">
        <v>0</v>
      </c>
      <c r="AH542" s="105">
        <v>0</v>
      </c>
      <c r="AI542" s="105">
        <v>0</v>
      </c>
      <c r="AJ542" s="181" t="str">
        <f>VLOOKUP($P542,[1]Map!$B$2:$C$7,2,FALSE)</f>
        <v>Sewer</v>
      </c>
      <c r="AK542" s="181" t="str">
        <f>VLOOKUP($H542,[1]Map!$F$2:$G$47,2,FALSE)</f>
        <v>Reg Def</v>
      </c>
      <c r="AL542" s="196">
        <f t="shared" si="64"/>
        <v>0</v>
      </c>
      <c r="AM542" s="196">
        <f t="shared" si="65"/>
        <v>0</v>
      </c>
      <c r="AN542" s="196">
        <f t="shared" si="69"/>
        <v>0</v>
      </c>
      <c r="AO542" s="196">
        <f t="shared" si="70"/>
        <v>0</v>
      </c>
      <c r="AP542" s="196">
        <f t="shared" si="66"/>
        <v>0</v>
      </c>
      <c r="AQ542" s="196">
        <f t="shared" si="67"/>
        <v>0</v>
      </c>
      <c r="AR542" s="196">
        <f t="shared" si="68"/>
        <v>0</v>
      </c>
      <c r="AS542" s="204" t="e">
        <f t="shared" si="71"/>
        <v>#DIV/0!</v>
      </c>
      <c r="AT542" s="196"/>
      <c r="AU542" s="196"/>
      <c r="AV542" s="197"/>
    </row>
    <row r="543" spans="1:48">
      <c r="A543" s="105">
        <v>2</v>
      </c>
      <c r="B543" s="105">
        <v>1012</v>
      </c>
      <c r="C543" s="105" t="s">
        <v>238</v>
      </c>
      <c r="D543" s="105">
        <v>20</v>
      </c>
      <c r="E543" s="105">
        <v>276</v>
      </c>
      <c r="F543" s="105" t="s">
        <v>409</v>
      </c>
      <c r="G543" s="105">
        <v>2027</v>
      </c>
      <c r="H543" s="105" t="s">
        <v>284</v>
      </c>
      <c r="I543" s="105">
        <v>6</v>
      </c>
      <c r="J543" s="105" t="s">
        <v>273</v>
      </c>
      <c r="K543" s="105">
        <v>15</v>
      </c>
      <c r="L543" s="105">
        <v>10306050</v>
      </c>
      <c r="M543" s="105">
        <v>0</v>
      </c>
      <c r="N543" s="105" t="s">
        <v>258</v>
      </c>
      <c r="O543" s="105" t="s">
        <v>241</v>
      </c>
      <c r="P543" s="105" t="s">
        <v>247</v>
      </c>
      <c r="Q543" s="105">
        <v>0</v>
      </c>
      <c r="R543" s="105">
        <v>0</v>
      </c>
      <c r="S543" s="105">
        <v>134681.78</v>
      </c>
      <c r="T543" s="105">
        <v>0</v>
      </c>
      <c r="U543" s="105">
        <v>134681.78</v>
      </c>
      <c r="V543" s="105">
        <v>2693635.15</v>
      </c>
      <c r="W543" s="105">
        <v>2693635.15</v>
      </c>
      <c r="X543" s="105">
        <v>0</v>
      </c>
      <c r="Y543" s="105">
        <v>0</v>
      </c>
      <c r="Z543" s="105">
        <v>0</v>
      </c>
      <c r="AA543" s="105">
        <v>0</v>
      </c>
      <c r="AB543" s="105">
        <v>0</v>
      </c>
      <c r="AC543" s="105">
        <v>0</v>
      </c>
      <c r="AD543" s="105">
        <v>0</v>
      </c>
      <c r="AE543" s="105">
        <v>0</v>
      </c>
      <c r="AF543" s="105">
        <v>0</v>
      </c>
      <c r="AG543" s="105">
        <v>0</v>
      </c>
      <c r="AH543" s="105">
        <v>0</v>
      </c>
      <c r="AI543" s="105">
        <v>0</v>
      </c>
      <c r="AJ543" s="181" t="str">
        <f>VLOOKUP($P543,[1]Map!$B$2:$C$7,2,FALSE)</f>
        <v>Sewer</v>
      </c>
      <c r="AK543" s="181" t="str">
        <f>VLOOKUP($H543,[1]Map!$F$2:$G$47,2,FALSE)</f>
        <v>Repairs</v>
      </c>
      <c r="AL543" s="196">
        <f t="shared" si="64"/>
        <v>0</v>
      </c>
      <c r="AM543" s="196">
        <f t="shared" si="65"/>
        <v>0</v>
      </c>
      <c r="AN543" s="196">
        <f t="shared" si="69"/>
        <v>0</v>
      </c>
      <c r="AO543" s="196">
        <f t="shared" si="70"/>
        <v>0</v>
      </c>
      <c r="AP543" s="196">
        <f t="shared" si="66"/>
        <v>0</v>
      </c>
      <c r="AQ543" s="196">
        <f t="shared" si="67"/>
        <v>0</v>
      </c>
      <c r="AR543" s="196">
        <f t="shared" si="68"/>
        <v>0</v>
      </c>
      <c r="AS543" s="204" t="e">
        <f t="shared" si="71"/>
        <v>#DIV/0!</v>
      </c>
      <c r="AT543" s="196"/>
      <c r="AU543" s="196"/>
      <c r="AV543" s="197"/>
    </row>
    <row r="544" spans="1:48">
      <c r="A544" s="105">
        <v>2</v>
      </c>
      <c r="B544" s="105">
        <v>1012</v>
      </c>
      <c r="C544" s="105" t="s">
        <v>238</v>
      </c>
      <c r="D544" s="105">
        <v>20</v>
      </c>
      <c r="E544" s="105">
        <v>276</v>
      </c>
      <c r="F544" s="105" t="s">
        <v>409</v>
      </c>
      <c r="G544" s="105">
        <v>2027</v>
      </c>
      <c r="H544" s="105" t="s">
        <v>280</v>
      </c>
      <c r="I544" s="105">
        <v>6</v>
      </c>
      <c r="J544" s="105" t="s">
        <v>273</v>
      </c>
      <c r="K544" s="105">
        <v>16</v>
      </c>
      <c r="L544" s="105">
        <v>10306502</v>
      </c>
      <c r="M544" s="105">
        <v>0</v>
      </c>
      <c r="N544" s="105" t="s">
        <v>258</v>
      </c>
      <c r="O544" s="105" t="s">
        <v>241</v>
      </c>
      <c r="P544" s="105" t="s">
        <v>247</v>
      </c>
      <c r="Q544" s="105">
        <v>0</v>
      </c>
      <c r="R544" s="105">
        <v>0</v>
      </c>
      <c r="S544" s="105">
        <v>0</v>
      </c>
      <c r="T544" s="105">
        <v>0</v>
      </c>
      <c r="U544" s="105">
        <v>0</v>
      </c>
      <c r="V544" s="105">
        <v>110701.68000000001</v>
      </c>
      <c r="W544" s="105">
        <v>109724.53</v>
      </c>
      <c r="X544" s="105">
        <v>0</v>
      </c>
      <c r="Y544" s="105">
        <v>0</v>
      </c>
      <c r="Z544" s="105">
        <v>977.15</v>
      </c>
      <c r="AA544" s="105">
        <v>0</v>
      </c>
      <c r="AB544" s="105">
        <v>0</v>
      </c>
      <c r="AC544" s="105">
        <v>-977.15</v>
      </c>
      <c r="AD544" s="105">
        <v>0</v>
      </c>
      <c r="AE544" s="105">
        <v>0</v>
      </c>
      <c r="AF544" s="105">
        <v>0</v>
      </c>
      <c r="AG544" s="105">
        <v>0</v>
      </c>
      <c r="AH544" s="105">
        <v>0</v>
      </c>
      <c r="AI544" s="105">
        <v>0</v>
      </c>
      <c r="AJ544" s="181" t="str">
        <f>VLOOKUP($P544,[1]Map!$B$2:$C$7,2,FALSE)</f>
        <v>Sewer</v>
      </c>
      <c r="AK544" s="181" t="str">
        <f>VLOOKUP($H544,[1]Map!$F$2:$G$47,2,FALSE)</f>
        <v>Flow Through</v>
      </c>
      <c r="AL544" s="196">
        <f t="shared" si="64"/>
        <v>977.15</v>
      </c>
      <c r="AM544" s="196">
        <f t="shared" si="65"/>
        <v>0</v>
      </c>
      <c r="AN544" s="196">
        <f t="shared" si="69"/>
        <v>977.15</v>
      </c>
      <c r="AO544" s="196">
        <f t="shared" si="70"/>
        <v>0</v>
      </c>
      <c r="AP544" s="196">
        <f t="shared" si="66"/>
        <v>-977.15000000000873</v>
      </c>
      <c r="AQ544" s="196">
        <f t="shared" si="67"/>
        <v>-8.7538865045644343E-12</v>
      </c>
      <c r="AR544" s="196">
        <f t="shared" si="68"/>
        <v>0</v>
      </c>
      <c r="AS544" s="204">
        <f t="shared" si="71"/>
        <v>0</v>
      </c>
      <c r="AT544" s="196"/>
      <c r="AU544" s="196"/>
      <c r="AV544" s="197"/>
    </row>
    <row r="545" spans="1:48">
      <c r="A545" s="105">
        <v>2</v>
      </c>
      <c r="B545" s="105">
        <v>1012</v>
      </c>
      <c r="C545" s="105" t="s">
        <v>238</v>
      </c>
      <c r="D545" s="105">
        <v>20</v>
      </c>
      <c r="E545" s="105">
        <v>276</v>
      </c>
      <c r="F545" s="105" t="s">
        <v>409</v>
      </c>
      <c r="G545" s="105">
        <v>2027</v>
      </c>
      <c r="H545" s="105" t="s">
        <v>288</v>
      </c>
      <c r="I545" s="105">
        <v>6</v>
      </c>
      <c r="J545" s="105" t="s">
        <v>273</v>
      </c>
      <c r="K545" s="105">
        <v>15</v>
      </c>
      <c r="L545" s="105">
        <v>10306004</v>
      </c>
      <c r="M545" s="105">
        <v>-1</v>
      </c>
      <c r="N545" s="105" t="s">
        <v>270</v>
      </c>
      <c r="O545" s="105" t="s">
        <v>241</v>
      </c>
      <c r="P545" s="105" t="s">
        <v>247</v>
      </c>
      <c r="Q545" s="105">
        <v>0</v>
      </c>
      <c r="R545" s="105">
        <v>0</v>
      </c>
      <c r="S545" s="105">
        <v>0</v>
      </c>
      <c r="T545" s="105">
        <v>0</v>
      </c>
      <c r="U545" s="105">
        <v>0</v>
      </c>
      <c r="V545" s="105">
        <v>0</v>
      </c>
      <c r="W545" s="105">
        <v>0</v>
      </c>
      <c r="X545" s="105">
        <v>0</v>
      </c>
      <c r="Y545" s="105">
        <v>0</v>
      </c>
      <c r="Z545" s="105">
        <v>0</v>
      </c>
      <c r="AA545" s="105">
        <v>0</v>
      </c>
      <c r="AB545" s="105">
        <v>0</v>
      </c>
      <c r="AC545" s="105">
        <v>0</v>
      </c>
      <c r="AD545" s="105">
        <v>0</v>
      </c>
      <c r="AE545" s="105">
        <v>0</v>
      </c>
      <c r="AF545" s="105">
        <v>0</v>
      </c>
      <c r="AG545" s="105">
        <v>0</v>
      </c>
      <c r="AH545" s="105">
        <v>0</v>
      </c>
      <c r="AI545" s="105">
        <v>0</v>
      </c>
      <c r="AJ545" s="181" t="str">
        <f>VLOOKUP($P545,[1]Map!$B$2:$C$7,2,FALSE)</f>
        <v>Sewer</v>
      </c>
      <c r="AK545" s="181" t="str">
        <f>VLOOKUP($H545,[1]Map!$F$2:$G$47,2,FALSE)</f>
        <v>Taxable CIAC</v>
      </c>
      <c r="AL545" s="196">
        <f t="shared" si="64"/>
        <v>0</v>
      </c>
      <c r="AM545" s="196">
        <f t="shared" si="65"/>
        <v>0</v>
      </c>
      <c r="AN545" s="196">
        <f t="shared" si="69"/>
        <v>0</v>
      </c>
      <c r="AO545" s="196">
        <f t="shared" si="70"/>
        <v>0</v>
      </c>
      <c r="AP545" s="196">
        <f t="shared" si="66"/>
        <v>0</v>
      </c>
      <c r="AQ545" s="196">
        <f t="shared" si="67"/>
        <v>0</v>
      </c>
      <c r="AR545" s="196">
        <f t="shared" si="68"/>
        <v>0</v>
      </c>
      <c r="AS545" s="204" t="e">
        <f t="shared" si="71"/>
        <v>#DIV/0!</v>
      </c>
      <c r="AT545" s="196"/>
      <c r="AU545" s="196"/>
      <c r="AV545" s="197"/>
    </row>
    <row r="546" spans="1:48">
      <c r="A546" s="105">
        <v>2</v>
      </c>
      <c r="B546" s="105">
        <v>1012</v>
      </c>
      <c r="C546" s="105" t="s">
        <v>238</v>
      </c>
      <c r="D546" s="105">
        <v>20</v>
      </c>
      <c r="E546" s="105">
        <v>276</v>
      </c>
      <c r="F546" s="105" t="s">
        <v>409</v>
      </c>
      <c r="G546" s="105">
        <v>2027</v>
      </c>
      <c r="H546" s="105" t="s">
        <v>272</v>
      </c>
      <c r="I546" s="105">
        <v>6</v>
      </c>
      <c r="J546" s="105" t="s">
        <v>273</v>
      </c>
      <c r="K546" s="105">
        <v>15</v>
      </c>
      <c r="L546" s="105">
        <v>24</v>
      </c>
      <c r="M546" s="105">
        <v>1</v>
      </c>
      <c r="N546" s="105" t="s">
        <v>239</v>
      </c>
      <c r="O546" s="105" t="s">
        <v>241</v>
      </c>
      <c r="P546" s="105" t="s">
        <v>249</v>
      </c>
      <c r="Q546" s="105">
        <v>0</v>
      </c>
      <c r="R546" s="105">
        <v>0</v>
      </c>
      <c r="S546" s="105">
        <v>3389.41</v>
      </c>
      <c r="T546" s="105">
        <v>0</v>
      </c>
      <c r="U546" s="105">
        <v>3389.41</v>
      </c>
      <c r="V546" s="105">
        <v>67788.05</v>
      </c>
      <c r="W546" s="105">
        <v>67788.05</v>
      </c>
      <c r="X546" s="105">
        <v>0</v>
      </c>
      <c r="Y546" s="105">
        <v>0</v>
      </c>
      <c r="Z546" s="105">
        <v>0</v>
      </c>
      <c r="AA546" s="105">
        <v>0</v>
      </c>
      <c r="AB546" s="105">
        <v>0</v>
      </c>
      <c r="AC546" s="105">
        <v>0</v>
      </c>
      <c r="AD546" s="105">
        <v>0</v>
      </c>
      <c r="AE546" s="105">
        <v>0</v>
      </c>
      <c r="AF546" s="105">
        <v>0</v>
      </c>
      <c r="AG546" s="105">
        <v>0</v>
      </c>
      <c r="AH546" s="105">
        <v>0</v>
      </c>
      <c r="AI546" s="105">
        <v>0</v>
      </c>
      <c r="AJ546" s="181" t="str">
        <f>VLOOKUP($P546,[1]Map!$B$2:$C$7,2,FALSE)</f>
        <v>Sewer</v>
      </c>
      <c r="AK546" s="181" t="str">
        <f>VLOOKUP($H546,[1]Map!$F$2:$G$47,2,FALSE)</f>
        <v>COR</v>
      </c>
      <c r="AL546" s="196">
        <f t="shared" si="64"/>
        <v>0</v>
      </c>
      <c r="AM546" s="196">
        <f t="shared" si="65"/>
        <v>0</v>
      </c>
      <c r="AN546" s="196">
        <f t="shared" si="69"/>
        <v>0</v>
      </c>
      <c r="AO546" s="196">
        <f t="shared" si="70"/>
        <v>0</v>
      </c>
      <c r="AP546" s="196">
        <f t="shared" si="66"/>
        <v>0</v>
      </c>
      <c r="AQ546" s="196">
        <f t="shared" si="67"/>
        <v>0</v>
      </c>
      <c r="AR546" s="196">
        <f t="shared" si="68"/>
        <v>0</v>
      </c>
      <c r="AS546" s="204" t="e">
        <f t="shared" si="71"/>
        <v>#DIV/0!</v>
      </c>
      <c r="AT546" s="196"/>
      <c r="AU546" s="196"/>
      <c r="AV546" s="197"/>
    </row>
    <row r="547" spans="1:48">
      <c r="A547" s="105">
        <v>2</v>
      </c>
      <c r="B547" s="105">
        <v>1012</v>
      </c>
      <c r="C547" s="105" t="s">
        <v>238</v>
      </c>
      <c r="D547" s="105">
        <v>20</v>
      </c>
      <c r="E547" s="105">
        <v>276</v>
      </c>
      <c r="F547" s="105" t="s">
        <v>409</v>
      </c>
      <c r="G547" s="105">
        <v>2027</v>
      </c>
      <c r="H547" s="105" t="s">
        <v>274</v>
      </c>
      <c r="I547" s="105">
        <v>6</v>
      </c>
      <c r="J547" s="105" t="s">
        <v>273</v>
      </c>
      <c r="K547" s="105">
        <v>15</v>
      </c>
      <c r="L547" s="105">
        <v>22</v>
      </c>
      <c r="M547" s="105">
        <v>1</v>
      </c>
      <c r="N547" s="105" t="s">
        <v>239</v>
      </c>
      <c r="O547" s="105" t="s">
        <v>241</v>
      </c>
      <c r="P547" s="105" t="s">
        <v>249</v>
      </c>
      <c r="Q547" s="105">
        <v>0</v>
      </c>
      <c r="R547" s="105">
        <v>0</v>
      </c>
      <c r="S547" s="105">
        <v>-3357.1800000000003</v>
      </c>
      <c r="T547" s="105">
        <v>-727.30000000000007</v>
      </c>
      <c r="U547" s="105">
        <v>-2767.18</v>
      </c>
      <c r="V547" s="105">
        <v>-67142.490000000005</v>
      </c>
      <c r="W547" s="105">
        <v>-55342.770000000004</v>
      </c>
      <c r="X547" s="105">
        <v>11799.72</v>
      </c>
      <c r="Y547" s="105">
        <v>0</v>
      </c>
      <c r="Z547" s="105">
        <v>0</v>
      </c>
      <c r="AA547" s="105">
        <v>0</v>
      </c>
      <c r="AB547" s="105">
        <v>0</v>
      </c>
      <c r="AC547" s="105">
        <v>11799.72</v>
      </c>
      <c r="AD547" s="105">
        <v>0</v>
      </c>
      <c r="AE547" s="105">
        <v>0</v>
      </c>
      <c r="AF547" s="105">
        <v>0</v>
      </c>
      <c r="AG547" s="105">
        <v>0</v>
      </c>
      <c r="AH547" s="105">
        <v>0</v>
      </c>
      <c r="AI547" s="105">
        <v>0</v>
      </c>
      <c r="AJ547" s="181" t="str">
        <f>VLOOKUP($P547,[1]Map!$B$2:$C$7,2,FALSE)</f>
        <v>Sewer</v>
      </c>
      <c r="AK547" s="181" t="str">
        <f>VLOOKUP($H547,[1]Map!$F$2:$G$47,2,FALSE)</f>
        <v>Reg Def</v>
      </c>
      <c r="AL547" s="196">
        <f t="shared" si="64"/>
        <v>0</v>
      </c>
      <c r="AM547" s="196">
        <f t="shared" si="65"/>
        <v>11799.72</v>
      </c>
      <c r="AN547" s="196">
        <f t="shared" si="69"/>
        <v>-11799.72</v>
      </c>
      <c r="AO547" s="196">
        <f t="shared" si="70"/>
        <v>0</v>
      </c>
      <c r="AP547" s="196">
        <f t="shared" si="66"/>
        <v>11799.720000000001</v>
      </c>
      <c r="AQ547" s="196">
        <f t="shared" si="67"/>
        <v>0</v>
      </c>
      <c r="AR547" s="196">
        <f t="shared" si="68"/>
        <v>590.00000000000045</v>
      </c>
      <c r="AS547" s="204">
        <f t="shared" si="71"/>
        <v>5.0001186468831497E-2</v>
      </c>
      <c r="AT547" s="196"/>
      <c r="AU547" s="196"/>
      <c r="AV547" s="197"/>
    </row>
    <row r="548" spans="1:48">
      <c r="A548" s="105">
        <v>2</v>
      </c>
      <c r="B548" s="105">
        <v>1012</v>
      </c>
      <c r="C548" s="105" t="s">
        <v>238</v>
      </c>
      <c r="D548" s="105">
        <v>20</v>
      </c>
      <c r="E548" s="105">
        <v>276</v>
      </c>
      <c r="F548" s="105" t="s">
        <v>409</v>
      </c>
      <c r="G548" s="105">
        <v>2027</v>
      </c>
      <c r="H548" s="105" t="s">
        <v>278</v>
      </c>
      <c r="I548" s="105">
        <v>6</v>
      </c>
      <c r="J548" s="105" t="s">
        <v>273</v>
      </c>
      <c r="K548" s="105">
        <v>15</v>
      </c>
      <c r="L548" s="105">
        <v>10306001</v>
      </c>
      <c r="M548" s="105">
        <v>0</v>
      </c>
      <c r="N548" s="105" t="s">
        <v>258</v>
      </c>
      <c r="O548" s="105" t="s">
        <v>241</v>
      </c>
      <c r="P548" s="105" t="s">
        <v>249</v>
      </c>
      <c r="Q548" s="105">
        <v>0</v>
      </c>
      <c r="R548" s="105">
        <v>0</v>
      </c>
      <c r="S548" s="105">
        <v>798.17000000000007</v>
      </c>
      <c r="T548" s="105">
        <v>0</v>
      </c>
      <c r="U548" s="105">
        <v>798.17000000000007</v>
      </c>
      <c r="V548" s="105">
        <v>15963.53</v>
      </c>
      <c r="W548" s="105">
        <v>15963.53</v>
      </c>
      <c r="X548" s="105">
        <v>0</v>
      </c>
      <c r="Y548" s="105">
        <v>0</v>
      </c>
      <c r="Z548" s="105">
        <v>0</v>
      </c>
      <c r="AA548" s="105">
        <v>0</v>
      </c>
      <c r="AB548" s="105">
        <v>0</v>
      </c>
      <c r="AC548" s="105">
        <v>0</v>
      </c>
      <c r="AD548" s="105">
        <v>0</v>
      </c>
      <c r="AE548" s="105">
        <v>0</v>
      </c>
      <c r="AF548" s="105">
        <v>0</v>
      </c>
      <c r="AG548" s="105">
        <v>0</v>
      </c>
      <c r="AH548" s="105">
        <v>0</v>
      </c>
      <c r="AI548" s="105">
        <v>0</v>
      </c>
      <c r="AJ548" s="181" t="str">
        <f>VLOOKUP($P548,[1]Map!$B$2:$C$7,2,FALSE)</f>
        <v>Sewer</v>
      </c>
      <c r="AK548" s="181" t="str">
        <f>VLOOKUP($H548,[1]Map!$F$2:$G$47,2,FALSE)</f>
        <v>Reg Def</v>
      </c>
      <c r="AL548" s="196">
        <f t="shared" si="64"/>
        <v>0</v>
      </c>
      <c r="AM548" s="196">
        <f t="shared" si="65"/>
        <v>0</v>
      </c>
      <c r="AN548" s="196">
        <f t="shared" si="69"/>
        <v>0</v>
      </c>
      <c r="AO548" s="196">
        <f t="shared" si="70"/>
        <v>0</v>
      </c>
      <c r="AP548" s="196">
        <f t="shared" si="66"/>
        <v>0</v>
      </c>
      <c r="AQ548" s="196">
        <f t="shared" si="67"/>
        <v>0</v>
      </c>
      <c r="AR548" s="196">
        <f t="shared" si="68"/>
        <v>0</v>
      </c>
      <c r="AS548" s="204" t="e">
        <f t="shared" si="71"/>
        <v>#DIV/0!</v>
      </c>
      <c r="AT548" s="196"/>
      <c r="AU548" s="196"/>
      <c r="AV548" s="197"/>
    </row>
    <row r="549" spans="1:48">
      <c r="A549" s="105">
        <v>2</v>
      </c>
      <c r="B549" s="105">
        <v>1012</v>
      </c>
      <c r="C549" s="105" t="s">
        <v>238</v>
      </c>
      <c r="D549" s="105">
        <v>20</v>
      </c>
      <c r="E549" s="105">
        <v>276</v>
      </c>
      <c r="F549" s="105" t="s">
        <v>409</v>
      </c>
      <c r="G549" s="105">
        <v>2027</v>
      </c>
      <c r="H549" s="105" t="s">
        <v>279</v>
      </c>
      <c r="I549" s="105">
        <v>6</v>
      </c>
      <c r="J549" s="105" t="s">
        <v>273</v>
      </c>
      <c r="K549" s="105">
        <v>15</v>
      </c>
      <c r="L549" s="105">
        <v>10306002</v>
      </c>
      <c r="M549" s="105">
        <v>0</v>
      </c>
      <c r="N549" s="105" t="s">
        <v>258</v>
      </c>
      <c r="O549" s="105" t="s">
        <v>241</v>
      </c>
      <c r="P549" s="105" t="s">
        <v>249</v>
      </c>
      <c r="Q549" s="105">
        <v>0</v>
      </c>
      <c r="R549" s="105">
        <v>0</v>
      </c>
      <c r="S549" s="105">
        <v>24.72</v>
      </c>
      <c r="T549" s="105">
        <v>0</v>
      </c>
      <c r="U549" s="105">
        <v>24.72</v>
      </c>
      <c r="V549" s="105">
        <v>494.23</v>
      </c>
      <c r="W549" s="105">
        <v>494.23</v>
      </c>
      <c r="X549" s="105">
        <v>0</v>
      </c>
      <c r="Y549" s="105">
        <v>0</v>
      </c>
      <c r="Z549" s="105">
        <v>0</v>
      </c>
      <c r="AA549" s="105">
        <v>0</v>
      </c>
      <c r="AB549" s="105">
        <v>0</v>
      </c>
      <c r="AC549" s="105">
        <v>0</v>
      </c>
      <c r="AD549" s="105">
        <v>0</v>
      </c>
      <c r="AE549" s="105">
        <v>0</v>
      </c>
      <c r="AF549" s="105">
        <v>0</v>
      </c>
      <c r="AG549" s="105">
        <v>0</v>
      </c>
      <c r="AH549" s="105">
        <v>0</v>
      </c>
      <c r="AI549" s="105">
        <v>0</v>
      </c>
      <c r="AJ549" s="181" t="str">
        <f>VLOOKUP($P549,[1]Map!$B$2:$C$7,2,FALSE)</f>
        <v>Sewer</v>
      </c>
      <c r="AK549" s="181" t="str">
        <f>VLOOKUP($H549,[1]Map!$F$2:$G$47,2,FALSE)</f>
        <v>Reg Def</v>
      </c>
      <c r="AL549" s="196">
        <f t="shared" si="64"/>
        <v>0</v>
      </c>
      <c r="AM549" s="196">
        <f t="shared" si="65"/>
        <v>0</v>
      </c>
      <c r="AN549" s="196">
        <f t="shared" si="69"/>
        <v>0</v>
      </c>
      <c r="AO549" s="196">
        <f t="shared" si="70"/>
        <v>0</v>
      </c>
      <c r="AP549" s="196">
        <f t="shared" si="66"/>
        <v>0</v>
      </c>
      <c r="AQ549" s="196">
        <f t="shared" si="67"/>
        <v>0</v>
      </c>
      <c r="AR549" s="196">
        <f t="shared" si="68"/>
        <v>0</v>
      </c>
      <c r="AS549" s="204" t="e">
        <f t="shared" si="71"/>
        <v>#DIV/0!</v>
      </c>
      <c r="AT549" s="196"/>
      <c r="AU549" s="196"/>
      <c r="AV549" s="197"/>
    </row>
    <row r="550" spans="1:48">
      <c r="A550" s="105">
        <v>2</v>
      </c>
      <c r="B550" s="105">
        <v>1012</v>
      </c>
      <c r="C550" s="105" t="s">
        <v>238</v>
      </c>
      <c r="D550" s="105">
        <v>20</v>
      </c>
      <c r="E550" s="105">
        <v>276</v>
      </c>
      <c r="F550" s="105" t="s">
        <v>409</v>
      </c>
      <c r="G550" s="105">
        <v>2027</v>
      </c>
      <c r="H550" s="105" t="s">
        <v>281</v>
      </c>
      <c r="I550" s="105">
        <v>6</v>
      </c>
      <c r="J550" s="105" t="s">
        <v>273</v>
      </c>
      <c r="K550" s="105">
        <v>15</v>
      </c>
      <c r="L550" s="105">
        <v>10306017</v>
      </c>
      <c r="M550" s="105">
        <v>0</v>
      </c>
      <c r="N550" s="105" t="s">
        <v>258</v>
      </c>
      <c r="O550" s="105" t="s">
        <v>241</v>
      </c>
      <c r="P550" s="105" t="s">
        <v>249</v>
      </c>
      <c r="Q550" s="105">
        <v>0</v>
      </c>
      <c r="R550" s="105">
        <v>0</v>
      </c>
      <c r="S550" s="105">
        <v>0</v>
      </c>
      <c r="T550" s="105">
        <v>0</v>
      </c>
      <c r="U550" s="105">
        <v>0</v>
      </c>
      <c r="V550" s="105">
        <v>0</v>
      </c>
      <c r="W550" s="105">
        <v>0</v>
      </c>
      <c r="X550" s="105">
        <v>0</v>
      </c>
      <c r="Y550" s="105">
        <v>0</v>
      </c>
      <c r="Z550" s="105">
        <v>0</v>
      </c>
      <c r="AA550" s="105">
        <v>0</v>
      </c>
      <c r="AB550" s="105">
        <v>0</v>
      </c>
      <c r="AC550" s="105">
        <v>0</v>
      </c>
      <c r="AD550" s="105">
        <v>0</v>
      </c>
      <c r="AE550" s="105">
        <v>0</v>
      </c>
      <c r="AF550" s="105">
        <v>0</v>
      </c>
      <c r="AG550" s="105">
        <v>0</v>
      </c>
      <c r="AH550" s="105">
        <v>0</v>
      </c>
      <c r="AI550" s="105">
        <v>0</v>
      </c>
      <c r="AJ550" s="181" t="str">
        <f>VLOOKUP($P550,[1]Map!$B$2:$C$7,2,FALSE)</f>
        <v>Sewer</v>
      </c>
      <c r="AK550" s="181" t="str">
        <f>VLOOKUP($H550,[1]Map!$F$2:$G$47,2,FALSE)</f>
        <v>Reg Def</v>
      </c>
      <c r="AL550" s="196">
        <f t="shared" si="64"/>
        <v>0</v>
      </c>
      <c r="AM550" s="196">
        <f t="shared" si="65"/>
        <v>0</v>
      </c>
      <c r="AN550" s="196">
        <f t="shared" si="69"/>
        <v>0</v>
      </c>
      <c r="AO550" s="196">
        <f t="shared" si="70"/>
        <v>0</v>
      </c>
      <c r="AP550" s="196">
        <f t="shared" si="66"/>
        <v>0</v>
      </c>
      <c r="AQ550" s="196">
        <f t="shared" si="67"/>
        <v>0</v>
      </c>
      <c r="AR550" s="196">
        <f t="shared" si="68"/>
        <v>0</v>
      </c>
      <c r="AS550" s="204" t="e">
        <f t="shared" si="71"/>
        <v>#DIV/0!</v>
      </c>
      <c r="AT550" s="196"/>
      <c r="AU550" s="196"/>
      <c r="AV550" s="197"/>
    </row>
    <row r="551" spans="1:48">
      <c r="A551" s="105">
        <v>2</v>
      </c>
      <c r="B551" s="105">
        <v>1012</v>
      </c>
      <c r="C551" s="105" t="s">
        <v>238</v>
      </c>
      <c r="D551" s="105">
        <v>20</v>
      </c>
      <c r="E551" s="105">
        <v>276</v>
      </c>
      <c r="F551" s="105" t="s">
        <v>409</v>
      </c>
      <c r="G551" s="105">
        <v>2027</v>
      </c>
      <c r="H551" s="105" t="s">
        <v>282</v>
      </c>
      <c r="I551" s="105">
        <v>6</v>
      </c>
      <c r="J551" s="105" t="s">
        <v>273</v>
      </c>
      <c r="K551" s="105">
        <v>15</v>
      </c>
      <c r="L551" s="105">
        <v>10306012</v>
      </c>
      <c r="M551" s="105">
        <v>0</v>
      </c>
      <c r="N551" s="105" t="s">
        <v>258</v>
      </c>
      <c r="O551" s="105" t="s">
        <v>241</v>
      </c>
      <c r="P551" s="105" t="s">
        <v>249</v>
      </c>
      <c r="Q551" s="105">
        <v>0</v>
      </c>
      <c r="R551" s="105">
        <v>0</v>
      </c>
      <c r="S551" s="105">
        <v>-66.349999999999994</v>
      </c>
      <c r="T551" s="105">
        <v>0</v>
      </c>
      <c r="U551" s="105">
        <v>-66.349999999999994</v>
      </c>
      <c r="V551" s="105">
        <v>-1327.04</v>
      </c>
      <c r="W551" s="105">
        <v>-1327.04</v>
      </c>
      <c r="X551" s="105">
        <v>0</v>
      </c>
      <c r="Y551" s="105">
        <v>0</v>
      </c>
      <c r="Z551" s="105">
        <v>0</v>
      </c>
      <c r="AA551" s="105">
        <v>0</v>
      </c>
      <c r="AB551" s="105">
        <v>0</v>
      </c>
      <c r="AC551" s="105">
        <v>0</v>
      </c>
      <c r="AD551" s="105">
        <v>0</v>
      </c>
      <c r="AE551" s="105">
        <v>0</v>
      </c>
      <c r="AF551" s="105">
        <v>0</v>
      </c>
      <c r="AG551" s="105">
        <v>0</v>
      </c>
      <c r="AH551" s="105">
        <v>0</v>
      </c>
      <c r="AI551" s="105">
        <v>0</v>
      </c>
      <c r="AJ551" s="181" t="str">
        <f>VLOOKUP($P551,[1]Map!$B$2:$C$7,2,FALSE)</f>
        <v>Sewer</v>
      </c>
      <c r="AK551" s="181" t="str">
        <f>VLOOKUP($H551,[1]Map!$F$2:$G$47,2,FALSE)</f>
        <v>Reg Def</v>
      </c>
      <c r="AL551" s="196">
        <f t="shared" si="64"/>
        <v>0</v>
      </c>
      <c r="AM551" s="196">
        <f t="shared" si="65"/>
        <v>0</v>
      </c>
      <c r="AN551" s="196">
        <f t="shared" si="69"/>
        <v>0</v>
      </c>
      <c r="AO551" s="196">
        <f t="shared" si="70"/>
        <v>0</v>
      </c>
      <c r="AP551" s="196">
        <f t="shared" si="66"/>
        <v>0</v>
      </c>
      <c r="AQ551" s="196">
        <f t="shared" si="67"/>
        <v>0</v>
      </c>
      <c r="AR551" s="196">
        <f t="shared" si="68"/>
        <v>0</v>
      </c>
      <c r="AS551" s="204" t="e">
        <f t="shared" si="71"/>
        <v>#DIV/0!</v>
      </c>
      <c r="AT551" s="196"/>
      <c r="AU551" s="196"/>
      <c r="AV551" s="197"/>
    </row>
    <row r="552" spans="1:48">
      <c r="A552" s="105">
        <v>2</v>
      </c>
      <c r="B552" s="105">
        <v>1012</v>
      </c>
      <c r="C552" s="105" t="s">
        <v>238</v>
      </c>
      <c r="D552" s="105">
        <v>20</v>
      </c>
      <c r="E552" s="105">
        <v>276</v>
      </c>
      <c r="F552" s="105" t="s">
        <v>409</v>
      </c>
      <c r="G552" s="105">
        <v>2027</v>
      </c>
      <c r="H552" s="105" t="s">
        <v>284</v>
      </c>
      <c r="I552" s="105">
        <v>6</v>
      </c>
      <c r="J552" s="105" t="s">
        <v>273</v>
      </c>
      <c r="K552" s="105">
        <v>15</v>
      </c>
      <c r="L552" s="105">
        <v>10306050</v>
      </c>
      <c r="M552" s="105">
        <v>0</v>
      </c>
      <c r="N552" s="105" t="s">
        <v>258</v>
      </c>
      <c r="O552" s="105" t="s">
        <v>241</v>
      </c>
      <c r="P552" s="105" t="s">
        <v>249</v>
      </c>
      <c r="Q552" s="105">
        <v>0</v>
      </c>
      <c r="R552" s="105">
        <v>0</v>
      </c>
      <c r="S552" s="105">
        <v>16874.29</v>
      </c>
      <c r="T552" s="105">
        <v>0</v>
      </c>
      <c r="U552" s="105">
        <v>16874.29</v>
      </c>
      <c r="V552" s="105">
        <v>337485.68</v>
      </c>
      <c r="W552" s="105">
        <v>337485.68</v>
      </c>
      <c r="X552" s="105">
        <v>0</v>
      </c>
      <c r="Y552" s="105">
        <v>0</v>
      </c>
      <c r="Z552" s="105">
        <v>0</v>
      </c>
      <c r="AA552" s="105">
        <v>0</v>
      </c>
      <c r="AB552" s="105">
        <v>0</v>
      </c>
      <c r="AC552" s="105">
        <v>0</v>
      </c>
      <c r="AD552" s="105">
        <v>0</v>
      </c>
      <c r="AE552" s="105">
        <v>0</v>
      </c>
      <c r="AF552" s="105">
        <v>0</v>
      </c>
      <c r="AG552" s="105">
        <v>0</v>
      </c>
      <c r="AH552" s="105">
        <v>0</v>
      </c>
      <c r="AI552" s="105">
        <v>0</v>
      </c>
      <c r="AJ552" s="181" t="str">
        <f>VLOOKUP($P552,[1]Map!$B$2:$C$7,2,FALSE)</f>
        <v>Sewer</v>
      </c>
      <c r="AK552" s="181" t="str">
        <f>VLOOKUP($H552,[1]Map!$F$2:$G$47,2,FALSE)</f>
        <v>Repairs</v>
      </c>
      <c r="AL552" s="196">
        <f t="shared" si="64"/>
        <v>0</v>
      </c>
      <c r="AM552" s="196">
        <f t="shared" si="65"/>
        <v>0</v>
      </c>
      <c r="AN552" s="196">
        <f t="shared" si="69"/>
        <v>0</v>
      </c>
      <c r="AO552" s="196">
        <f t="shared" si="70"/>
        <v>0</v>
      </c>
      <c r="AP552" s="196">
        <f t="shared" si="66"/>
        <v>0</v>
      </c>
      <c r="AQ552" s="196">
        <f t="shared" si="67"/>
        <v>0</v>
      </c>
      <c r="AR552" s="196">
        <f t="shared" si="68"/>
        <v>0</v>
      </c>
      <c r="AS552" s="204" t="e">
        <f t="shared" si="71"/>
        <v>#DIV/0!</v>
      </c>
      <c r="AT552" s="196"/>
      <c r="AU552" s="196"/>
      <c r="AV552" s="197"/>
    </row>
    <row r="553" spans="1:48">
      <c r="A553" s="105">
        <v>2</v>
      </c>
      <c r="B553" s="105">
        <v>1012</v>
      </c>
      <c r="C553" s="105" t="s">
        <v>238</v>
      </c>
      <c r="D553" s="105">
        <v>20</v>
      </c>
      <c r="E553" s="105">
        <v>276</v>
      </c>
      <c r="F553" s="105" t="s">
        <v>409</v>
      </c>
      <c r="G553" s="105">
        <v>2027</v>
      </c>
      <c r="H553" s="105" t="s">
        <v>280</v>
      </c>
      <c r="I553" s="105">
        <v>6</v>
      </c>
      <c r="J553" s="105" t="s">
        <v>273</v>
      </c>
      <c r="K553" s="105">
        <v>16</v>
      </c>
      <c r="L553" s="105">
        <v>10306502</v>
      </c>
      <c r="M553" s="105">
        <v>0</v>
      </c>
      <c r="N553" s="105" t="s">
        <v>258</v>
      </c>
      <c r="O553" s="105" t="s">
        <v>241</v>
      </c>
      <c r="P553" s="105" t="s">
        <v>249</v>
      </c>
      <c r="Q553" s="105">
        <v>0</v>
      </c>
      <c r="R553" s="105">
        <v>0</v>
      </c>
      <c r="S553" s="105">
        <v>0</v>
      </c>
      <c r="T553" s="105">
        <v>0</v>
      </c>
      <c r="U553" s="105">
        <v>0</v>
      </c>
      <c r="V553" s="105">
        <v>24432.880000000001</v>
      </c>
      <c r="W553" s="105">
        <v>24432.880000000001</v>
      </c>
      <c r="X553" s="105">
        <v>0</v>
      </c>
      <c r="Y553" s="105">
        <v>0</v>
      </c>
      <c r="Z553" s="105">
        <v>0</v>
      </c>
      <c r="AA553" s="105">
        <v>0</v>
      </c>
      <c r="AB553" s="105">
        <v>0</v>
      </c>
      <c r="AC553" s="105">
        <v>0</v>
      </c>
      <c r="AD553" s="105">
        <v>0</v>
      </c>
      <c r="AE553" s="105">
        <v>0</v>
      </c>
      <c r="AF553" s="105">
        <v>0</v>
      </c>
      <c r="AG553" s="105">
        <v>0</v>
      </c>
      <c r="AH553" s="105">
        <v>0</v>
      </c>
      <c r="AI553" s="105">
        <v>0</v>
      </c>
      <c r="AJ553" s="181" t="str">
        <f>VLOOKUP($P553,[1]Map!$B$2:$C$7,2,FALSE)</f>
        <v>Sewer</v>
      </c>
      <c r="AK553" s="181" t="str">
        <f>VLOOKUP($H553,[1]Map!$F$2:$G$47,2,FALSE)</f>
        <v>Flow Through</v>
      </c>
      <c r="AL553" s="196">
        <f t="shared" si="64"/>
        <v>0</v>
      </c>
      <c r="AM553" s="196">
        <f t="shared" si="65"/>
        <v>0</v>
      </c>
      <c r="AN553" s="196">
        <f t="shared" si="69"/>
        <v>0</v>
      </c>
      <c r="AO553" s="196">
        <f t="shared" si="70"/>
        <v>0</v>
      </c>
      <c r="AP553" s="196">
        <f t="shared" si="66"/>
        <v>0</v>
      </c>
      <c r="AQ553" s="196">
        <f t="shared" si="67"/>
        <v>0</v>
      </c>
      <c r="AR553" s="196">
        <f t="shared" si="68"/>
        <v>0</v>
      </c>
      <c r="AS553" s="204" t="e">
        <f t="shared" si="71"/>
        <v>#DIV/0!</v>
      </c>
      <c r="AT553" s="196"/>
      <c r="AU553" s="196"/>
      <c r="AV553" s="197"/>
    </row>
    <row r="554" spans="1:48">
      <c r="A554" s="105">
        <v>2</v>
      </c>
      <c r="B554" s="105">
        <v>1012</v>
      </c>
      <c r="C554" s="105" t="s">
        <v>238</v>
      </c>
      <c r="D554" s="105">
        <v>20</v>
      </c>
      <c r="E554" s="105">
        <v>276</v>
      </c>
      <c r="F554" s="105" t="s">
        <v>409</v>
      </c>
      <c r="G554" s="105">
        <v>2027</v>
      </c>
      <c r="H554" s="105" t="s">
        <v>288</v>
      </c>
      <c r="I554" s="105">
        <v>6</v>
      </c>
      <c r="J554" s="105" t="s">
        <v>273</v>
      </c>
      <c r="K554" s="105">
        <v>15</v>
      </c>
      <c r="L554" s="105">
        <v>10306004</v>
      </c>
      <c r="M554" s="105">
        <v>-1</v>
      </c>
      <c r="N554" s="105" t="s">
        <v>270</v>
      </c>
      <c r="O554" s="105" t="s">
        <v>241</v>
      </c>
      <c r="P554" s="105" t="s">
        <v>249</v>
      </c>
      <c r="Q554" s="105">
        <v>0</v>
      </c>
      <c r="R554" s="105">
        <v>0</v>
      </c>
      <c r="S554" s="105">
        <v>0</v>
      </c>
      <c r="T554" s="105">
        <v>0</v>
      </c>
      <c r="U554" s="105">
        <v>0</v>
      </c>
      <c r="V554" s="105">
        <v>0</v>
      </c>
      <c r="W554" s="105">
        <v>0</v>
      </c>
      <c r="X554" s="105">
        <v>0</v>
      </c>
      <c r="Y554" s="105">
        <v>0</v>
      </c>
      <c r="Z554" s="105">
        <v>0</v>
      </c>
      <c r="AA554" s="105">
        <v>0</v>
      </c>
      <c r="AB554" s="105">
        <v>0</v>
      </c>
      <c r="AC554" s="105">
        <v>0</v>
      </c>
      <c r="AD554" s="105">
        <v>0</v>
      </c>
      <c r="AE554" s="105">
        <v>0</v>
      </c>
      <c r="AF554" s="105">
        <v>0</v>
      </c>
      <c r="AG554" s="105">
        <v>0</v>
      </c>
      <c r="AH554" s="105">
        <v>0</v>
      </c>
      <c r="AI554" s="105">
        <v>0</v>
      </c>
      <c r="AJ554" s="181" t="str">
        <f>VLOOKUP($P554,[1]Map!$B$2:$C$7,2,FALSE)</f>
        <v>Sewer</v>
      </c>
      <c r="AK554" s="181" t="str">
        <f>VLOOKUP($H554,[1]Map!$F$2:$G$47,2,FALSE)</f>
        <v>Taxable CIAC</v>
      </c>
      <c r="AL554" s="196">
        <f t="shared" si="64"/>
        <v>0</v>
      </c>
      <c r="AM554" s="196">
        <f t="shared" si="65"/>
        <v>0</v>
      </c>
      <c r="AN554" s="196">
        <f t="shared" si="69"/>
        <v>0</v>
      </c>
      <c r="AO554" s="196">
        <f t="shared" si="70"/>
        <v>0</v>
      </c>
      <c r="AP554" s="196">
        <f t="shared" si="66"/>
        <v>0</v>
      </c>
      <c r="AQ554" s="196">
        <f t="shared" si="67"/>
        <v>0</v>
      </c>
      <c r="AR554" s="196">
        <f t="shared" si="68"/>
        <v>0</v>
      </c>
      <c r="AS554" s="204" t="e">
        <f t="shared" si="71"/>
        <v>#DIV/0!</v>
      </c>
      <c r="AT554" s="196"/>
      <c r="AU554" s="196"/>
      <c r="AV554" s="197"/>
    </row>
    <row r="555" spans="1:48">
      <c r="A555" s="105">
        <v>2</v>
      </c>
      <c r="B555" s="105">
        <v>1012</v>
      </c>
      <c r="C555" s="105" t="s">
        <v>238</v>
      </c>
      <c r="D555" s="105">
        <v>20</v>
      </c>
      <c r="E555" s="105">
        <v>276</v>
      </c>
      <c r="F555" s="105" t="s">
        <v>409</v>
      </c>
      <c r="G555" s="105">
        <v>2027</v>
      </c>
      <c r="H555" s="105" t="s">
        <v>272</v>
      </c>
      <c r="I555" s="105">
        <v>6</v>
      </c>
      <c r="J555" s="105" t="s">
        <v>273</v>
      </c>
      <c r="K555" s="105">
        <v>15</v>
      </c>
      <c r="L555" s="105">
        <v>24</v>
      </c>
      <c r="M555" s="105">
        <v>1</v>
      </c>
      <c r="N555" s="105" t="s">
        <v>239</v>
      </c>
      <c r="O555" s="105" t="s">
        <v>241</v>
      </c>
      <c r="P555" s="105" t="s">
        <v>250</v>
      </c>
      <c r="Q555" s="105">
        <v>0</v>
      </c>
      <c r="R555" s="105">
        <v>0</v>
      </c>
      <c r="S555" s="105">
        <v>-22813.81</v>
      </c>
      <c r="T555" s="105">
        <v>26693.940000000002</v>
      </c>
      <c r="U555" s="105">
        <v>3880.13</v>
      </c>
      <c r="V555" s="105">
        <v>-456276.54000000004</v>
      </c>
      <c r="W555" s="105">
        <v>77602.430000000008</v>
      </c>
      <c r="X555" s="105">
        <v>0</v>
      </c>
      <c r="Y555" s="105">
        <v>6519347.0099999998</v>
      </c>
      <c r="Z555" s="105">
        <v>5985468.04</v>
      </c>
      <c r="AA555" s="105">
        <v>0</v>
      </c>
      <c r="AB555" s="105">
        <v>0</v>
      </c>
      <c r="AC555" s="105">
        <v>533878.97</v>
      </c>
      <c r="AD555" s="105">
        <v>0</v>
      </c>
      <c r="AE555" s="105">
        <v>0</v>
      </c>
      <c r="AF555" s="105">
        <v>0</v>
      </c>
      <c r="AG555" s="105">
        <v>0</v>
      </c>
      <c r="AH555" s="105">
        <v>0</v>
      </c>
      <c r="AI555" s="105">
        <v>0</v>
      </c>
      <c r="AJ555" s="181" t="str">
        <f>VLOOKUP($P555,[1]Map!$B$2:$C$7,2,FALSE)</f>
        <v>Water</v>
      </c>
      <c r="AK555" s="181" t="str">
        <f>VLOOKUP($H555,[1]Map!$F$2:$G$47,2,FALSE)</f>
        <v>COR</v>
      </c>
      <c r="AL555" s="196">
        <f t="shared" si="64"/>
        <v>5985468.04</v>
      </c>
      <c r="AM555" s="196">
        <f t="shared" si="65"/>
        <v>6519347.0099999998</v>
      </c>
      <c r="AN555" s="196">
        <f t="shared" si="69"/>
        <v>-533878.96999999974</v>
      </c>
      <c r="AO555" s="196">
        <f t="shared" si="70"/>
        <v>0</v>
      </c>
      <c r="AP555" s="196">
        <f t="shared" si="66"/>
        <v>533878.97000000009</v>
      </c>
      <c r="AQ555" s="196">
        <f t="shared" si="67"/>
        <v>0</v>
      </c>
      <c r="AR555" s="196">
        <f t="shared" si="68"/>
        <v>26693.940000000002</v>
      </c>
      <c r="AS555" s="204">
        <f t="shared" si="71"/>
        <v>4.9999984078788487E-2</v>
      </c>
      <c r="AT555" s="196"/>
      <c r="AU555" s="196"/>
      <c r="AV555" s="197"/>
    </row>
    <row r="556" spans="1:48">
      <c r="A556" s="105">
        <v>2</v>
      </c>
      <c r="B556" s="105">
        <v>1012</v>
      </c>
      <c r="C556" s="105" t="s">
        <v>238</v>
      </c>
      <c r="D556" s="105">
        <v>20</v>
      </c>
      <c r="E556" s="105">
        <v>276</v>
      </c>
      <c r="F556" s="105" t="s">
        <v>409</v>
      </c>
      <c r="G556" s="105">
        <v>2027</v>
      </c>
      <c r="H556" s="105" t="s">
        <v>274</v>
      </c>
      <c r="I556" s="105">
        <v>6</v>
      </c>
      <c r="J556" s="105" t="s">
        <v>273</v>
      </c>
      <c r="K556" s="105">
        <v>15</v>
      </c>
      <c r="L556" s="105">
        <v>22</v>
      </c>
      <c r="M556" s="105">
        <v>1</v>
      </c>
      <c r="N556" s="105" t="s">
        <v>239</v>
      </c>
      <c r="O556" s="105" t="s">
        <v>241</v>
      </c>
      <c r="P556" s="105" t="s">
        <v>250</v>
      </c>
      <c r="Q556" s="105">
        <v>0</v>
      </c>
      <c r="R556" s="105">
        <v>0</v>
      </c>
      <c r="S556" s="105">
        <v>9940847.6500000004</v>
      </c>
      <c r="T556" s="105">
        <v>753128.25</v>
      </c>
      <c r="U556" s="105">
        <v>10358350.630000001</v>
      </c>
      <c r="V556" s="105">
        <v>198816939.88999999</v>
      </c>
      <c r="W556" s="105">
        <v>207166999.31999999</v>
      </c>
      <c r="X556" s="105">
        <v>30909888.920000002</v>
      </c>
      <c r="Y556" s="105">
        <v>3269160.14</v>
      </c>
      <c r="Z556" s="105">
        <v>25828989.629999999</v>
      </c>
      <c r="AA556" s="105">
        <v>0</v>
      </c>
      <c r="AB556" s="105">
        <v>0</v>
      </c>
      <c r="AC556" s="105">
        <v>8350059.4299999997</v>
      </c>
      <c r="AD556" s="105">
        <v>0</v>
      </c>
      <c r="AE556" s="105">
        <v>0</v>
      </c>
      <c r="AF556" s="105">
        <v>0</v>
      </c>
      <c r="AG556" s="105">
        <v>0</v>
      </c>
      <c r="AH556" s="105">
        <v>0</v>
      </c>
      <c r="AI556" s="105">
        <v>0</v>
      </c>
      <c r="AJ556" s="181" t="str">
        <f>VLOOKUP($P556,[1]Map!$B$2:$C$7,2,FALSE)</f>
        <v>Water</v>
      </c>
      <c r="AK556" s="181" t="str">
        <f>VLOOKUP($H556,[1]Map!$F$2:$G$47,2,FALSE)</f>
        <v>Reg Def</v>
      </c>
      <c r="AL556" s="196">
        <f t="shared" si="64"/>
        <v>25828989.629999999</v>
      </c>
      <c r="AM556" s="196">
        <f t="shared" si="65"/>
        <v>34179049.060000002</v>
      </c>
      <c r="AN556" s="196">
        <f t="shared" si="69"/>
        <v>-8350059.4300000034</v>
      </c>
      <c r="AO556" s="196">
        <f t="shared" si="70"/>
        <v>0</v>
      </c>
      <c r="AP556" s="196">
        <f t="shared" si="66"/>
        <v>8350059.4300000072</v>
      </c>
      <c r="AQ556" s="196">
        <f t="shared" si="67"/>
        <v>0</v>
      </c>
      <c r="AR556" s="196">
        <f t="shared" si="68"/>
        <v>417502.98000000045</v>
      </c>
      <c r="AS556" s="204">
        <f t="shared" si="71"/>
        <v>5.000000101795684E-2</v>
      </c>
      <c r="AT556" s="196"/>
      <c r="AU556" s="196"/>
      <c r="AV556" s="197"/>
    </row>
    <row r="557" spans="1:48">
      <c r="A557" s="105">
        <v>2</v>
      </c>
      <c r="B557" s="105">
        <v>1012</v>
      </c>
      <c r="C557" s="105" t="s">
        <v>238</v>
      </c>
      <c r="D557" s="105">
        <v>20</v>
      </c>
      <c r="E557" s="105">
        <v>276</v>
      </c>
      <c r="F557" s="105" t="s">
        <v>409</v>
      </c>
      <c r="G557" s="105">
        <v>2027</v>
      </c>
      <c r="H557" s="105" t="s">
        <v>278</v>
      </c>
      <c r="I557" s="105">
        <v>6</v>
      </c>
      <c r="J557" s="105" t="s">
        <v>273</v>
      </c>
      <c r="K557" s="105">
        <v>15</v>
      </c>
      <c r="L557" s="105">
        <v>10306001</v>
      </c>
      <c r="M557" s="105">
        <v>0</v>
      </c>
      <c r="N557" s="105" t="s">
        <v>258</v>
      </c>
      <c r="O557" s="105" t="s">
        <v>241</v>
      </c>
      <c r="P557" s="105" t="s">
        <v>250</v>
      </c>
      <c r="Q557" s="105">
        <v>0</v>
      </c>
      <c r="R557" s="105">
        <v>0</v>
      </c>
      <c r="S557" s="105">
        <v>499368.29000000004</v>
      </c>
      <c r="T557" s="105">
        <v>0</v>
      </c>
      <c r="U557" s="105">
        <v>479052.89</v>
      </c>
      <c r="V557" s="105">
        <v>9987365.0399999991</v>
      </c>
      <c r="W557" s="105">
        <v>9581056.6899999995</v>
      </c>
      <c r="X557" s="105">
        <v>0</v>
      </c>
      <c r="Y557" s="105">
        <v>0</v>
      </c>
      <c r="Z557" s="105">
        <v>406308.35000000003</v>
      </c>
      <c r="AA557" s="105">
        <v>0</v>
      </c>
      <c r="AB557" s="105">
        <v>0</v>
      </c>
      <c r="AC557" s="105">
        <v>-406308.35000000003</v>
      </c>
      <c r="AD557" s="105">
        <v>0</v>
      </c>
      <c r="AE557" s="105">
        <v>0</v>
      </c>
      <c r="AF557" s="105">
        <v>0</v>
      </c>
      <c r="AG557" s="105">
        <v>0</v>
      </c>
      <c r="AH557" s="105">
        <v>0</v>
      </c>
      <c r="AI557" s="105">
        <v>0</v>
      </c>
      <c r="AJ557" s="181" t="str">
        <f>VLOOKUP($P557,[1]Map!$B$2:$C$7,2,FALSE)</f>
        <v>Water</v>
      </c>
      <c r="AK557" s="181" t="str">
        <f>VLOOKUP($H557,[1]Map!$F$2:$G$47,2,FALSE)</f>
        <v>Reg Def</v>
      </c>
      <c r="AL557" s="196">
        <f t="shared" si="64"/>
        <v>406308.35000000003</v>
      </c>
      <c r="AM557" s="196">
        <f t="shared" si="65"/>
        <v>0</v>
      </c>
      <c r="AN557" s="196">
        <f t="shared" si="69"/>
        <v>406308.35000000003</v>
      </c>
      <c r="AO557" s="196">
        <f t="shared" si="70"/>
        <v>0</v>
      </c>
      <c r="AP557" s="196">
        <f t="shared" si="66"/>
        <v>-406308.34999999963</v>
      </c>
      <c r="AQ557" s="196">
        <f t="shared" si="67"/>
        <v>0</v>
      </c>
      <c r="AR557" s="196">
        <f t="shared" si="68"/>
        <v>-20315.400000000023</v>
      </c>
      <c r="AS557" s="204">
        <f t="shared" si="71"/>
        <v>4.999995692926331E-2</v>
      </c>
      <c r="AT557" s="196"/>
      <c r="AU557" s="196"/>
      <c r="AV557" s="197"/>
    </row>
    <row r="558" spans="1:48">
      <c r="A558" s="105">
        <v>2</v>
      </c>
      <c r="B558" s="105">
        <v>1012</v>
      </c>
      <c r="C558" s="105" t="s">
        <v>238</v>
      </c>
      <c r="D558" s="105">
        <v>20</v>
      </c>
      <c r="E558" s="105">
        <v>276</v>
      </c>
      <c r="F558" s="105" t="s">
        <v>409</v>
      </c>
      <c r="G558" s="105">
        <v>2027</v>
      </c>
      <c r="H558" s="105" t="s">
        <v>279</v>
      </c>
      <c r="I558" s="105">
        <v>6</v>
      </c>
      <c r="J558" s="105" t="s">
        <v>273</v>
      </c>
      <c r="K558" s="105">
        <v>15</v>
      </c>
      <c r="L558" s="105">
        <v>10306002</v>
      </c>
      <c r="M558" s="105">
        <v>0</v>
      </c>
      <c r="N558" s="105" t="s">
        <v>258</v>
      </c>
      <c r="O558" s="105" t="s">
        <v>241</v>
      </c>
      <c r="P558" s="105" t="s">
        <v>250</v>
      </c>
      <c r="Q558" s="105">
        <v>0</v>
      </c>
      <c r="R558" s="105">
        <v>0</v>
      </c>
      <c r="S558" s="105">
        <v>234822.14</v>
      </c>
      <c r="T558" s="105">
        <v>0</v>
      </c>
      <c r="U558" s="105">
        <v>223353.65</v>
      </c>
      <c r="V558" s="105">
        <v>4696444.24</v>
      </c>
      <c r="W558" s="105">
        <v>4467073.8099999996</v>
      </c>
      <c r="X558" s="105">
        <v>0</v>
      </c>
      <c r="Y558" s="105">
        <v>0</v>
      </c>
      <c r="Z558" s="105">
        <v>229370.43</v>
      </c>
      <c r="AA558" s="105">
        <v>0</v>
      </c>
      <c r="AB558" s="105">
        <v>0</v>
      </c>
      <c r="AC558" s="105">
        <v>-229370.43</v>
      </c>
      <c r="AD558" s="105">
        <v>0</v>
      </c>
      <c r="AE558" s="105">
        <v>0</v>
      </c>
      <c r="AF558" s="105">
        <v>0</v>
      </c>
      <c r="AG558" s="105">
        <v>0</v>
      </c>
      <c r="AH558" s="105">
        <v>0</v>
      </c>
      <c r="AI558" s="105">
        <v>0</v>
      </c>
      <c r="AJ558" s="181" t="str">
        <f>VLOOKUP($P558,[1]Map!$B$2:$C$7,2,FALSE)</f>
        <v>Water</v>
      </c>
      <c r="AK558" s="181" t="str">
        <f>VLOOKUP($H558,[1]Map!$F$2:$G$47,2,FALSE)</f>
        <v>Reg Def</v>
      </c>
      <c r="AL558" s="196">
        <f t="shared" si="64"/>
        <v>229370.43</v>
      </c>
      <c r="AM558" s="196">
        <f t="shared" si="65"/>
        <v>0</v>
      </c>
      <c r="AN558" s="196">
        <f t="shared" si="69"/>
        <v>229370.43</v>
      </c>
      <c r="AO558" s="196">
        <f t="shared" si="70"/>
        <v>0</v>
      </c>
      <c r="AP558" s="196">
        <f t="shared" si="66"/>
        <v>-229370.43000000063</v>
      </c>
      <c r="AQ558" s="196">
        <f t="shared" si="67"/>
        <v>-6.4028427004814148E-10</v>
      </c>
      <c r="AR558" s="196">
        <f t="shared" si="68"/>
        <v>-11468.49000000002</v>
      </c>
      <c r="AS558" s="204">
        <f t="shared" si="71"/>
        <v>4.9999862667563504E-2</v>
      </c>
      <c r="AT558" s="196"/>
      <c r="AU558" s="196"/>
      <c r="AV558" s="197"/>
    </row>
    <row r="559" spans="1:48">
      <c r="A559" s="105">
        <v>2</v>
      </c>
      <c r="B559" s="105">
        <v>1012</v>
      </c>
      <c r="C559" s="105" t="s">
        <v>238</v>
      </c>
      <c r="D559" s="105">
        <v>20</v>
      </c>
      <c r="E559" s="105">
        <v>276</v>
      </c>
      <c r="F559" s="105" t="s">
        <v>409</v>
      </c>
      <c r="G559" s="105">
        <v>2027</v>
      </c>
      <c r="H559" s="105" t="s">
        <v>281</v>
      </c>
      <c r="I559" s="105">
        <v>6</v>
      </c>
      <c r="J559" s="105" t="s">
        <v>273</v>
      </c>
      <c r="K559" s="105">
        <v>15</v>
      </c>
      <c r="L559" s="105">
        <v>10306017</v>
      </c>
      <c r="M559" s="105">
        <v>0</v>
      </c>
      <c r="N559" s="105" t="s">
        <v>258</v>
      </c>
      <c r="O559" s="105" t="s">
        <v>241</v>
      </c>
      <c r="P559" s="105" t="s">
        <v>250</v>
      </c>
      <c r="Q559" s="105">
        <v>0</v>
      </c>
      <c r="R559" s="105">
        <v>0</v>
      </c>
      <c r="S559" s="105">
        <v>127516.84</v>
      </c>
      <c r="T559" s="105">
        <v>0</v>
      </c>
      <c r="U559" s="105">
        <v>119052.19</v>
      </c>
      <c r="V559" s="105">
        <v>2553677.9300000002</v>
      </c>
      <c r="W559" s="105">
        <v>2385148.77</v>
      </c>
      <c r="X559" s="105">
        <v>0</v>
      </c>
      <c r="Y559" s="105">
        <v>0</v>
      </c>
      <c r="Z559" s="105">
        <v>168529.16</v>
      </c>
      <c r="AA559" s="105">
        <v>0</v>
      </c>
      <c r="AB559" s="105">
        <v>0</v>
      </c>
      <c r="AC559" s="105">
        <v>-168529.16</v>
      </c>
      <c r="AD559" s="105">
        <v>0</v>
      </c>
      <c r="AE559" s="105">
        <v>0</v>
      </c>
      <c r="AF559" s="105">
        <v>0</v>
      </c>
      <c r="AG559" s="105">
        <v>0</v>
      </c>
      <c r="AH559" s="105">
        <v>0</v>
      </c>
      <c r="AI559" s="105">
        <v>0</v>
      </c>
      <c r="AJ559" s="181" t="str">
        <f>VLOOKUP($P559,[1]Map!$B$2:$C$7,2,FALSE)</f>
        <v>Water</v>
      </c>
      <c r="AK559" s="181" t="str">
        <f>VLOOKUP($H559,[1]Map!$F$2:$G$47,2,FALSE)</f>
        <v>Reg Def</v>
      </c>
      <c r="AL559" s="196">
        <f t="shared" si="64"/>
        <v>168529.16</v>
      </c>
      <c r="AM559" s="196">
        <f t="shared" si="65"/>
        <v>0</v>
      </c>
      <c r="AN559" s="196">
        <f t="shared" si="69"/>
        <v>168529.16</v>
      </c>
      <c r="AO559" s="196">
        <f t="shared" si="70"/>
        <v>0</v>
      </c>
      <c r="AP559" s="196">
        <f t="shared" si="66"/>
        <v>-168529.16000000015</v>
      </c>
      <c r="AQ559" s="196">
        <f t="shared" si="67"/>
        <v>0</v>
      </c>
      <c r="AR559" s="196">
        <f t="shared" si="68"/>
        <v>-8464.6499999999942</v>
      </c>
      <c r="AS559" s="204">
        <f t="shared" si="71"/>
        <v>5.0226619535752665E-2</v>
      </c>
      <c r="AT559" s="196"/>
      <c r="AU559" s="196"/>
      <c r="AV559" s="197"/>
    </row>
    <row r="560" spans="1:48">
      <c r="A560" s="105">
        <v>2</v>
      </c>
      <c r="B560" s="105">
        <v>1012</v>
      </c>
      <c r="C560" s="105" t="s">
        <v>238</v>
      </c>
      <c r="D560" s="105">
        <v>20</v>
      </c>
      <c r="E560" s="105">
        <v>276</v>
      </c>
      <c r="F560" s="105" t="s">
        <v>409</v>
      </c>
      <c r="G560" s="105">
        <v>2027</v>
      </c>
      <c r="H560" s="105" t="s">
        <v>285</v>
      </c>
      <c r="I560" s="105">
        <v>6</v>
      </c>
      <c r="J560" s="105" t="s">
        <v>273</v>
      </c>
      <c r="K560" s="105">
        <v>15</v>
      </c>
      <c r="L560" s="105">
        <v>23634764</v>
      </c>
      <c r="M560" s="105">
        <v>0</v>
      </c>
      <c r="N560" s="105" t="s">
        <v>258</v>
      </c>
      <c r="O560" s="105" t="s">
        <v>241</v>
      </c>
      <c r="P560" s="105" t="s">
        <v>250</v>
      </c>
      <c r="Q560" s="105">
        <v>0</v>
      </c>
      <c r="R560" s="105">
        <v>0</v>
      </c>
      <c r="S560" s="105">
        <v>-168562.63</v>
      </c>
      <c r="T560" s="105">
        <v>0</v>
      </c>
      <c r="U560" s="105">
        <v>-164940.56</v>
      </c>
      <c r="V560" s="105">
        <v>-3371253.12</v>
      </c>
      <c r="W560" s="105">
        <v>-3298811.95</v>
      </c>
      <c r="X560" s="105">
        <v>0</v>
      </c>
      <c r="Y560" s="105">
        <v>0</v>
      </c>
      <c r="Z560" s="105">
        <v>-72441.17</v>
      </c>
      <c r="AA560" s="105">
        <v>0</v>
      </c>
      <c r="AB560" s="105">
        <v>0</v>
      </c>
      <c r="AC560" s="105">
        <v>72441.17</v>
      </c>
      <c r="AD560" s="105">
        <v>0</v>
      </c>
      <c r="AE560" s="105">
        <v>0</v>
      </c>
      <c r="AF560" s="105">
        <v>0</v>
      </c>
      <c r="AG560" s="105">
        <v>0</v>
      </c>
      <c r="AH560" s="105">
        <v>0</v>
      </c>
      <c r="AI560" s="105">
        <v>0</v>
      </c>
      <c r="AJ560" s="181" t="str">
        <f>VLOOKUP($P560,[1]Map!$B$2:$C$7,2,FALSE)</f>
        <v>Water</v>
      </c>
      <c r="AK560" s="181" t="str">
        <f>VLOOKUP($H560,[1]Map!$F$2:$G$47,2,FALSE)</f>
        <v>Taxable CIAC</v>
      </c>
      <c r="AL560" s="196">
        <f t="shared" si="64"/>
        <v>-72441.17</v>
      </c>
      <c r="AM560" s="196">
        <f t="shared" si="65"/>
        <v>0</v>
      </c>
      <c r="AN560" s="196">
        <f t="shared" si="69"/>
        <v>-72441.17</v>
      </c>
      <c r="AO560" s="196">
        <f t="shared" si="70"/>
        <v>0</v>
      </c>
      <c r="AP560" s="196">
        <f t="shared" si="66"/>
        <v>72441.169999999925</v>
      </c>
      <c r="AQ560" s="196">
        <f t="shared" si="67"/>
        <v>0</v>
      </c>
      <c r="AR560" s="196">
        <f t="shared" si="68"/>
        <v>3622.070000000007</v>
      </c>
      <c r="AS560" s="204">
        <f t="shared" si="71"/>
        <v>5.0000158749506814E-2</v>
      </c>
      <c r="AT560" s="196"/>
      <c r="AU560" s="196"/>
      <c r="AV560" s="197"/>
    </row>
    <row r="561" spans="1:48">
      <c r="A561" s="105">
        <v>2</v>
      </c>
      <c r="B561" s="105">
        <v>1012</v>
      </c>
      <c r="C561" s="105" t="s">
        <v>238</v>
      </c>
      <c r="D561" s="105">
        <v>20</v>
      </c>
      <c r="E561" s="105">
        <v>276</v>
      </c>
      <c r="F561" s="105" t="s">
        <v>409</v>
      </c>
      <c r="G561" s="105">
        <v>2027</v>
      </c>
      <c r="H561" s="105" t="s">
        <v>282</v>
      </c>
      <c r="I561" s="105">
        <v>6</v>
      </c>
      <c r="J561" s="105" t="s">
        <v>273</v>
      </c>
      <c r="K561" s="105">
        <v>15</v>
      </c>
      <c r="L561" s="105">
        <v>10306012</v>
      </c>
      <c r="M561" s="105">
        <v>0</v>
      </c>
      <c r="N561" s="105" t="s">
        <v>258</v>
      </c>
      <c r="O561" s="105" t="s">
        <v>241</v>
      </c>
      <c r="P561" s="105" t="s">
        <v>250</v>
      </c>
      <c r="Q561" s="105">
        <v>0</v>
      </c>
      <c r="R561" s="105">
        <v>0</v>
      </c>
      <c r="S561" s="105">
        <v>-142489.70000000001</v>
      </c>
      <c r="T561" s="105">
        <v>0</v>
      </c>
      <c r="U561" s="105">
        <v>-136063.04999999999</v>
      </c>
      <c r="V561" s="105">
        <v>-2849794.45</v>
      </c>
      <c r="W561" s="105">
        <v>-2721261.2199999997</v>
      </c>
      <c r="X561" s="105">
        <v>0</v>
      </c>
      <c r="Y561" s="105">
        <v>0</v>
      </c>
      <c r="Z561" s="105">
        <v>-128533.23</v>
      </c>
      <c r="AA561" s="105">
        <v>0</v>
      </c>
      <c r="AB561" s="105">
        <v>0</v>
      </c>
      <c r="AC561" s="105">
        <v>128533.23</v>
      </c>
      <c r="AD561" s="105">
        <v>0</v>
      </c>
      <c r="AE561" s="105">
        <v>0</v>
      </c>
      <c r="AF561" s="105">
        <v>0</v>
      </c>
      <c r="AG561" s="105">
        <v>0</v>
      </c>
      <c r="AH561" s="105">
        <v>0</v>
      </c>
      <c r="AI561" s="105">
        <v>0</v>
      </c>
      <c r="AJ561" s="181" t="str">
        <f>VLOOKUP($P561,[1]Map!$B$2:$C$7,2,FALSE)</f>
        <v>Water</v>
      </c>
      <c r="AK561" s="181" t="str">
        <f>VLOOKUP($H561,[1]Map!$F$2:$G$47,2,FALSE)</f>
        <v>Reg Def</v>
      </c>
      <c r="AL561" s="196">
        <f t="shared" si="64"/>
        <v>-128533.23</v>
      </c>
      <c r="AM561" s="196">
        <f t="shared" si="65"/>
        <v>0</v>
      </c>
      <c r="AN561" s="196">
        <f t="shared" si="69"/>
        <v>-128533.23</v>
      </c>
      <c r="AO561" s="196">
        <f t="shared" si="70"/>
        <v>0</v>
      </c>
      <c r="AP561" s="196">
        <f t="shared" si="66"/>
        <v>128533.23000000045</v>
      </c>
      <c r="AQ561" s="196">
        <f t="shared" si="67"/>
        <v>4.5110937207937241E-10</v>
      </c>
      <c r="AR561" s="196">
        <f t="shared" si="68"/>
        <v>6426.6500000000233</v>
      </c>
      <c r="AS561" s="204">
        <f t="shared" si="71"/>
        <v>4.9999910528973721E-2</v>
      </c>
      <c r="AT561" s="196"/>
      <c r="AU561" s="196"/>
      <c r="AV561" s="197"/>
    </row>
    <row r="562" spans="1:48">
      <c r="A562" s="105">
        <v>2</v>
      </c>
      <c r="B562" s="105">
        <v>1012</v>
      </c>
      <c r="C562" s="105" t="s">
        <v>238</v>
      </c>
      <c r="D562" s="105">
        <v>20</v>
      </c>
      <c r="E562" s="105">
        <v>276</v>
      </c>
      <c r="F562" s="105" t="s">
        <v>409</v>
      </c>
      <c r="G562" s="105">
        <v>2027</v>
      </c>
      <c r="H562" s="105" t="s">
        <v>283</v>
      </c>
      <c r="I562" s="105">
        <v>6</v>
      </c>
      <c r="J562" s="105" t="s">
        <v>273</v>
      </c>
      <c r="K562" s="105">
        <v>15</v>
      </c>
      <c r="L562" s="105">
        <v>10306010</v>
      </c>
      <c r="M562" s="105">
        <v>0</v>
      </c>
      <c r="N562" s="105" t="s">
        <v>258</v>
      </c>
      <c r="O562" s="105" t="s">
        <v>241</v>
      </c>
      <c r="P562" s="105" t="s">
        <v>250</v>
      </c>
      <c r="Q562" s="105">
        <v>0</v>
      </c>
      <c r="R562" s="105">
        <v>0</v>
      </c>
      <c r="S562" s="105">
        <v>-788661.39</v>
      </c>
      <c r="T562" s="105">
        <v>0</v>
      </c>
      <c r="U562" s="105">
        <v>-770428.6</v>
      </c>
      <c r="V562" s="105">
        <v>-15773228.220000001</v>
      </c>
      <c r="W562" s="105">
        <v>-15408572.93</v>
      </c>
      <c r="X562" s="105">
        <v>0</v>
      </c>
      <c r="Y562" s="105">
        <v>0</v>
      </c>
      <c r="Z562" s="105">
        <v>-364655.29</v>
      </c>
      <c r="AA562" s="105">
        <v>0</v>
      </c>
      <c r="AB562" s="105">
        <v>0</v>
      </c>
      <c r="AC562" s="105">
        <v>364655.29</v>
      </c>
      <c r="AD562" s="105">
        <v>0</v>
      </c>
      <c r="AE562" s="105">
        <v>0</v>
      </c>
      <c r="AF562" s="105">
        <v>0</v>
      </c>
      <c r="AG562" s="105">
        <v>0</v>
      </c>
      <c r="AH562" s="105">
        <v>0</v>
      </c>
      <c r="AI562" s="105">
        <v>0</v>
      </c>
      <c r="AJ562" s="181" t="str">
        <f>VLOOKUP($P562,[1]Map!$B$2:$C$7,2,FALSE)</f>
        <v>Water</v>
      </c>
      <c r="AK562" s="181" t="str">
        <f>VLOOKUP($H562,[1]Map!$F$2:$G$47,2,FALSE)</f>
        <v>Reg Def</v>
      </c>
      <c r="AL562" s="196">
        <f t="shared" si="64"/>
        <v>-364655.29</v>
      </c>
      <c r="AM562" s="196">
        <f t="shared" si="65"/>
        <v>0</v>
      </c>
      <c r="AN562" s="196">
        <f t="shared" si="69"/>
        <v>-364655.29</v>
      </c>
      <c r="AO562" s="196">
        <f t="shared" si="70"/>
        <v>0</v>
      </c>
      <c r="AP562" s="196">
        <f t="shared" si="66"/>
        <v>364655.29000000097</v>
      </c>
      <c r="AQ562" s="196">
        <f t="shared" si="67"/>
        <v>9.8953023552894592E-10</v>
      </c>
      <c r="AR562" s="196">
        <f t="shared" si="68"/>
        <v>18232.790000000037</v>
      </c>
      <c r="AS562" s="204">
        <f t="shared" si="71"/>
        <v>5.0000069929055431E-2</v>
      </c>
      <c r="AT562" s="196"/>
      <c r="AU562" s="196"/>
      <c r="AV562" s="197"/>
    </row>
    <row r="563" spans="1:48">
      <c r="A563" s="105">
        <v>2</v>
      </c>
      <c r="B563" s="105">
        <v>1012</v>
      </c>
      <c r="C563" s="105" t="s">
        <v>238</v>
      </c>
      <c r="D563" s="105">
        <v>20</v>
      </c>
      <c r="E563" s="105">
        <v>276</v>
      </c>
      <c r="F563" s="105" t="s">
        <v>409</v>
      </c>
      <c r="G563" s="105">
        <v>2027</v>
      </c>
      <c r="H563" s="105" t="s">
        <v>286</v>
      </c>
      <c r="I563" s="105">
        <v>6</v>
      </c>
      <c r="J563" s="105" t="s">
        <v>273</v>
      </c>
      <c r="K563" s="105">
        <v>15</v>
      </c>
      <c r="L563" s="105">
        <v>10306135</v>
      </c>
      <c r="M563" s="105">
        <v>0</v>
      </c>
      <c r="N563" s="105" t="s">
        <v>258</v>
      </c>
      <c r="O563" s="105" t="s">
        <v>241</v>
      </c>
      <c r="P563" s="105" t="s">
        <v>250</v>
      </c>
      <c r="Q563" s="105">
        <v>0</v>
      </c>
      <c r="R563" s="105">
        <v>0</v>
      </c>
      <c r="S563" s="105">
        <v>-61987.01</v>
      </c>
      <c r="T563" s="105">
        <v>0</v>
      </c>
      <c r="U563" s="105">
        <v>-57751.03</v>
      </c>
      <c r="V563" s="105">
        <v>-1239740.1200000001</v>
      </c>
      <c r="W563" s="105">
        <v>-1155020.47</v>
      </c>
      <c r="X563" s="105">
        <v>0</v>
      </c>
      <c r="Y563" s="105">
        <v>0</v>
      </c>
      <c r="Z563" s="105">
        <v>-84719.650000000009</v>
      </c>
      <c r="AA563" s="105">
        <v>0</v>
      </c>
      <c r="AB563" s="105">
        <v>0</v>
      </c>
      <c r="AC563" s="105">
        <v>84719.650000000009</v>
      </c>
      <c r="AD563" s="105">
        <v>0</v>
      </c>
      <c r="AE563" s="105">
        <v>0</v>
      </c>
      <c r="AF563" s="105">
        <v>0</v>
      </c>
      <c r="AG563" s="105">
        <v>0</v>
      </c>
      <c r="AH563" s="105">
        <v>0</v>
      </c>
      <c r="AI563" s="105">
        <v>0</v>
      </c>
      <c r="AJ563" s="181" t="str">
        <f>VLOOKUP($P563,[1]Map!$B$2:$C$7,2,FALSE)</f>
        <v>Water</v>
      </c>
      <c r="AK563" s="181" t="str">
        <f>VLOOKUP($H563,[1]Map!$F$2:$G$47,2,FALSE)</f>
        <v>Reg Def</v>
      </c>
      <c r="AL563" s="196">
        <f t="shared" si="64"/>
        <v>-84719.650000000009</v>
      </c>
      <c r="AM563" s="196">
        <f t="shared" si="65"/>
        <v>0</v>
      </c>
      <c r="AN563" s="196">
        <f t="shared" si="69"/>
        <v>-84719.650000000009</v>
      </c>
      <c r="AO563" s="196">
        <f t="shared" si="70"/>
        <v>0</v>
      </c>
      <c r="AP563" s="196">
        <f t="shared" si="66"/>
        <v>84719.65000000014</v>
      </c>
      <c r="AQ563" s="196">
        <f t="shared" si="67"/>
        <v>1.3096723705530167E-10</v>
      </c>
      <c r="AR563" s="196">
        <f t="shared" si="68"/>
        <v>4235.9800000000032</v>
      </c>
      <c r="AS563" s="204">
        <f t="shared" si="71"/>
        <v>4.9999970490907319E-2</v>
      </c>
      <c r="AT563" s="196"/>
      <c r="AU563" s="196"/>
      <c r="AV563" s="197"/>
    </row>
    <row r="564" spans="1:48">
      <c r="A564" s="105">
        <v>2</v>
      </c>
      <c r="B564" s="105">
        <v>1012</v>
      </c>
      <c r="C564" s="105" t="s">
        <v>238</v>
      </c>
      <c r="D564" s="105">
        <v>20</v>
      </c>
      <c r="E564" s="105">
        <v>276</v>
      </c>
      <c r="F564" s="105" t="s">
        <v>409</v>
      </c>
      <c r="G564" s="105">
        <v>2027</v>
      </c>
      <c r="H564" s="105" t="s">
        <v>284</v>
      </c>
      <c r="I564" s="105">
        <v>6</v>
      </c>
      <c r="J564" s="105" t="s">
        <v>273</v>
      </c>
      <c r="K564" s="105">
        <v>15</v>
      </c>
      <c r="L564" s="105">
        <v>10306050</v>
      </c>
      <c r="M564" s="105">
        <v>0</v>
      </c>
      <c r="N564" s="105" t="s">
        <v>258</v>
      </c>
      <c r="O564" s="105" t="s">
        <v>241</v>
      </c>
      <c r="P564" s="105" t="s">
        <v>250</v>
      </c>
      <c r="Q564" s="105">
        <v>0</v>
      </c>
      <c r="R564" s="105">
        <v>0</v>
      </c>
      <c r="S564" s="105">
        <v>9605204.5299999993</v>
      </c>
      <c r="T564" s="105">
        <v>1455715.45</v>
      </c>
      <c r="U564" s="105">
        <v>10665401.85</v>
      </c>
      <c r="V564" s="105">
        <v>192104093.33000001</v>
      </c>
      <c r="W564" s="105">
        <v>213308040.69</v>
      </c>
      <c r="X564" s="105">
        <v>0</v>
      </c>
      <c r="Y564" s="105">
        <v>0</v>
      </c>
      <c r="Z564" s="105">
        <v>7910361.6399999997</v>
      </c>
      <c r="AA564" s="105">
        <v>0</v>
      </c>
      <c r="AB564" s="105">
        <v>-29114309</v>
      </c>
      <c r="AC564" s="105">
        <v>21203947.359999999</v>
      </c>
      <c r="AD564" s="105">
        <v>0</v>
      </c>
      <c r="AE564" s="105">
        <v>0</v>
      </c>
      <c r="AF564" s="105">
        <v>0</v>
      </c>
      <c r="AG564" s="105">
        <v>0</v>
      </c>
      <c r="AH564" s="105">
        <v>0</v>
      </c>
      <c r="AI564" s="105">
        <v>0</v>
      </c>
      <c r="AJ564" s="181" t="str">
        <f>VLOOKUP($P564,[1]Map!$B$2:$C$7,2,FALSE)</f>
        <v>Water</v>
      </c>
      <c r="AK564" s="181" t="str">
        <f>VLOOKUP($H564,[1]Map!$F$2:$G$47,2,FALSE)</f>
        <v>Repairs</v>
      </c>
      <c r="AL564" s="196">
        <f t="shared" si="64"/>
        <v>7910361.6399999997</v>
      </c>
      <c r="AM564" s="196">
        <f t="shared" si="65"/>
        <v>0</v>
      </c>
      <c r="AN564" s="196">
        <f t="shared" si="69"/>
        <v>7910361.6399999997</v>
      </c>
      <c r="AO564" s="196">
        <f t="shared" si="70"/>
        <v>-29114309</v>
      </c>
      <c r="AP564" s="196">
        <f t="shared" si="66"/>
        <v>21203947.359999985</v>
      </c>
      <c r="AQ564" s="196">
        <f t="shared" si="67"/>
        <v>0</v>
      </c>
      <c r="AR564" s="196">
        <f t="shared" si="68"/>
        <v>1060197.3200000003</v>
      </c>
      <c r="AS564" s="204">
        <f t="shared" si="71"/>
        <v>4.9999997736270604E-2</v>
      </c>
      <c r="AT564" s="196"/>
      <c r="AU564" s="196"/>
      <c r="AV564" s="197"/>
    </row>
    <row r="565" spans="1:48">
      <c r="A565" s="105">
        <v>2</v>
      </c>
      <c r="B565" s="105">
        <v>1012</v>
      </c>
      <c r="C565" s="105" t="s">
        <v>238</v>
      </c>
      <c r="D565" s="105">
        <v>20</v>
      </c>
      <c r="E565" s="105">
        <v>276</v>
      </c>
      <c r="F565" s="105" t="s">
        <v>409</v>
      </c>
      <c r="G565" s="105">
        <v>2027</v>
      </c>
      <c r="H565" s="105" t="s">
        <v>280</v>
      </c>
      <c r="I565" s="105">
        <v>6</v>
      </c>
      <c r="J565" s="105" t="s">
        <v>273</v>
      </c>
      <c r="K565" s="105">
        <v>16</v>
      </c>
      <c r="L565" s="105">
        <v>10306502</v>
      </c>
      <c r="M565" s="105">
        <v>0</v>
      </c>
      <c r="N565" s="105" t="s">
        <v>258</v>
      </c>
      <c r="O565" s="105" t="s">
        <v>241</v>
      </c>
      <c r="P565" s="105" t="s">
        <v>250</v>
      </c>
      <c r="Q565" s="105">
        <v>0</v>
      </c>
      <c r="R565" s="105">
        <v>0</v>
      </c>
      <c r="S565" s="105">
        <v>0</v>
      </c>
      <c r="T565" s="105">
        <v>0</v>
      </c>
      <c r="U565" s="105">
        <v>0</v>
      </c>
      <c r="V565" s="105">
        <v>5446251.4000000004</v>
      </c>
      <c r="W565" s="105">
        <v>5872458.1600000001</v>
      </c>
      <c r="X565" s="105">
        <v>0</v>
      </c>
      <c r="Y565" s="105">
        <v>0</v>
      </c>
      <c r="Z565" s="105">
        <v>198802.24</v>
      </c>
      <c r="AA565" s="105">
        <v>0</v>
      </c>
      <c r="AB565" s="105">
        <v>-625009</v>
      </c>
      <c r="AC565" s="105">
        <v>426206.76</v>
      </c>
      <c r="AD565" s="105">
        <v>0</v>
      </c>
      <c r="AE565" s="105">
        <v>0</v>
      </c>
      <c r="AF565" s="105">
        <v>0</v>
      </c>
      <c r="AG565" s="105">
        <v>0</v>
      </c>
      <c r="AH565" s="105">
        <v>0</v>
      </c>
      <c r="AI565" s="105">
        <v>0</v>
      </c>
      <c r="AJ565" s="181" t="str">
        <f>VLOOKUP($P565,[1]Map!$B$2:$C$7,2,FALSE)</f>
        <v>Water</v>
      </c>
      <c r="AK565" s="181" t="str">
        <f>VLOOKUP($H565,[1]Map!$F$2:$G$47,2,FALSE)</f>
        <v>Flow Through</v>
      </c>
      <c r="AL565" s="196">
        <f t="shared" si="64"/>
        <v>198802.24</v>
      </c>
      <c r="AM565" s="196">
        <f t="shared" si="65"/>
        <v>0</v>
      </c>
      <c r="AN565" s="196">
        <f t="shared" si="69"/>
        <v>198802.24</v>
      </c>
      <c r="AO565" s="196">
        <f t="shared" si="70"/>
        <v>-625009</v>
      </c>
      <c r="AP565" s="196">
        <f t="shared" si="66"/>
        <v>426206.75999999978</v>
      </c>
      <c r="AQ565" s="196">
        <f t="shared" si="67"/>
        <v>0</v>
      </c>
      <c r="AR565" s="196">
        <f t="shared" si="68"/>
        <v>0</v>
      </c>
      <c r="AS565" s="204">
        <f t="shared" si="71"/>
        <v>0</v>
      </c>
      <c r="AT565" s="196"/>
      <c r="AU565" s="196"/>
      <c r="AV565" s="197"/>
    </row>
    <row r="566" spans="1:48">
      <c r="A566" s="105">
        <v>2</v>
      </c>
      <c r="B566" s="105">
        <v>1012</v>
      </c>
      <c r="C566" s="105" t="s">
        <v>238</v>
      </c>
      <c r="D566" s="105">
        <v>20</v>
      </c>
      <c r="E566" s="105">
        <v>276</v>
      </c>
      <c r="F566" s="105" t="s">
        <v>409</v>
      </c>
      <c r="G566" s="105">
        <v>2027</v>
      </c>
      <c r="H566" s="105" t="s">
        <v>288</v>
      </c>
      <c r="I566" s="105">
        <v>6</v>
      </c>
      <c r="J566" s="105" t="s">
        <v>273</v>
      </c>
      <c r="K566" s="105">
        <v>15</v>
      </c>
      <c r="L566" s="105">
        <v>10306004</v>
      </c>
      <c r="M566" s="105">
        <v>-1</v>
      </c>
      <c r="N566" s="105" t="s">
        <v>270</v>
      </c>
      <c r="O566" s="105" t="s">
        <v>241</v>
      </c>
      <c r="P566" s="105" t="s">
        <v>250</v>
      </c>
      <c r="Q566" s="105">
        <v>0</v>
      </c>
      <c r="R566" s="105">
        <v>0</v>
      </c>
      <c r="S566" s="105">
        <v>-791136</v>
      </c>
      <c r="T566" s="105">
        <v>-4500</v>
      </c>
      <c r="U566" s="105">
        <v>-744408.22</v>
      </c>
      <c r="V566" s="105">
        <v>-15822719.109999999</v>
      </c>
      <c r="W566" s="105">
        <v>-14888164.039999999</v>
      </c>
      <c r="X566" s="105">
        <v>1024555.07</v>
      </c>
      <c r="Y566" s="105">
        <v>0</v>
      </c>
      <c r="Z566" s="105">
        <v>0</v>
      </c>
      <c r="AA566" s="105">
        <v>0</v>
      </c>
      <c r="AB566" s="105">
        <v>90000</v>
      </c>
      <c r="AC566" s="105">
        <v>934555.07000000007</v>
      </c>
      <c r="AD566" s="105">
        <v>0</v>
      </c>
      <c r="AE566" s="105">
        <v>0</v>
      </c>
      <c r="AF566" s="105">
        <v>0</v>
      </c>
      <c r="AG566" s="105">
        <v>0</v>
      </c>
      <c r="AH566" s="105">
        <v>0</v>
      </c>
      <c r="AI566" s="105">
        <v>0</v>
      </c>
      <c r="AJ566" s="181" t="str">
        <f>VLOOKUP($P566,[1]Map!$B$2:$C$7,2,FALSE)</f>
        <v>Water</v>
      </c>
      <c r="AK566" s="181" t="str">
        <f>VLOOKUP($H566,[1]Map!$F$2:$G$47,2,FALSE)</f>
        <v>Taxable CIAC</v>
      </c>
      <c r="AL566" s="196">
        <f t="shared" si="64"/>
        <v>0</v>
      </c>
      <c r="AM566" s="196">
        <f t="shared" si="65"/>
        <v>1024555.07</v>
      </c>
      <c r="AN566" s="196">
        <f t="shared" si="69"/>
        <v>-1024555.07</v>
      </c>
      <c r="AO566" s="196">
        <f t="shared" si="70"/>
        <v>90000</v>
      </c>
      <c r="AP566" s="196">
        <f t="shared" si="66"/>
        <v>934555.0700000003</v>
      </c>
      <c r="AQ566" s="196">
        <f t="shared" si="67"/>
        <v>0</v>
      </c>
      <c r="AR566" s="196">
        <f t="shared" si="68"/>
        <v>46727.780000000028</v>
      </c>
      <c r="AS566" s="204">
        <f t="shared" si="71"/>
        <v>5.0000028355739391E-2</v>
      </c>
      <c r="AT566" s="196"/>
      <c r="AU566" s="196"/>
      <c r="AV566" s="197"/>
    </row>
    <row r="567" spans="1:48">
      <c r="A567" s="105">
        <v>2</v>
      </c>
      <c r="B567" s="105">
        <v>1012</v>
      </c>
      <c r="C567" s="105" t="s">
        <v>238</v>
      </c>
      <c r="D567" s="105">
        <v>20</v>
      </c>
      <c r="E567" s="105">
        <v>276</v>
      </c>
      <c r="F567" s="105" t="s">
        <v>409</v>
      </c>
      <c r="G567" s="105">
        <v>2027</v>
      </c>
      <c r="H567" s="105" t="s">
        <v>272</v>
      </c>
      <c r="I567" s="105">
        <v>6</v>
      </c>
      <c r="J567" s="105" t="s">
        <v>273</v>
      </c>
      <c r="K567" s="105">
        <v>15</v>
      </c>
      <c r="L567" s="105">
        <v>24</v>
      </c>
      <c r="M567" s="105">
        <v>1</v>
      </c>
      <c r="N567" s="105" t="s">
        <v>239</v>
      </c>
      <c r="O567" s="105" t="s">
        <v>241</v>
      </c>
      <c r="P567" s="105" t="s">
        <v>251</v>
      </c>
      <c r="Q567" s="105">
        <v>0</v>
      </c>
      <c r="R567" s="105">
        <v>0</v>
      </c>
      <c r="S567" s="105">
        <v>48210.400000000001</v>
      </c>
      <c r="T567" s="105">
        <v>8854.17</v>
      </c>
      <c r="U567" s="105">
        <v>57064.57</v>
      </c>
      <c r="V567" s="105">
        <v>964207.72</v>
      </c>
      <c r="W567" s="105">
        <v>1141291</v>
      </c>
      <c r="X567" s="105">
        <v>0</v>
      </c>
      <c r="Y567" s="105">
        <v>177706.99</v>
      </c>
      <c r="Z567" s="105">
        <v>623.71</v>
      </c>
      <c r="AA567" s="105">
        <v>0</v>
      </c>
      <c r="AB567" s="105">
        <v>0</v>
      </c>
      <c r="AC567" s="105">
        <v>177083.28</v>
      </c>
      <c r="AD567" s="105">
        <v>0</v>
      </c>
      <c r="AE567" s="105">
        <v>0</v>
      </c>
      <c r="AF567" s="105">
        <v>0</v>
      </c>
      <c r="AG567" s="105">
        <v>0</v>
      </c>
      <c r="AH567" s="105">
        <v>0</v>
      </c>
      <c r="AI567" s="105">
        <v>0</v>
      </c>
      <c r="AJ567" s="181" t="str">
        <f>VLOOKUP($P567,[1]Map!$B$2:$C$7,2,FALSE)</f>
        <v>Water</v>
      </c>
      <c r="AK567" s="181" t="str">
        <f>VLOOKUP($H567,[1]Map!$F$2:$G$47,2,FALSE)</f>
        <v>COR</v>
      </c>
      <c r="AL567" s="196">
        <f t="shared" si="64"/>
        <v>623.71</v>
      </c>
      <c r="AM567" s="196">
        <f t="shared" si="65"/>
        <v>177706.99</v>
      </c>
      <c r="AN567" s="196">
        <f t="shared" si="69"/>
        <v>-177083.28</v>
      </c>
      <c r="AO567" s="196">
        <f t="shared" si="70"/>
        <v>0</v>
      </c>
      <c r="AP567" s="196">
        <f t="shared" si="66"/>
        <v>177083.28000000003</v>
      </c>
      <c r="AQ567" s="196">
        <f t="shared" si="67"/>
        <v>0</v>
      </c>
      <c r="AR567" s="196">
        <f t="shared" si="68"/>
        <v>8854.1699999999983</v>
      </c>
      <c r="AS567" s="204">
        <f t="shared" si="71"/>
        <v>5.0000033882363126E-2</v>
      </c>
      <c r="AT567" s="196"/>
      <c r="AU567" s="196"/>
      <c r="AV567" s="197"/>
    </row>
    <row r="568" spans="1:48">
      <c r="A568" s="105">
        <v>2</v>
      </c>
      <c r="B568" s="105">
        <v>1012</v>
      </c>
      <c r="C568" s="105" t="s">
        <v>238</v>
      </c>
      <c r="D568" s="105">
        <v>20</v>
      </c>
      <c r="E568" s="105">
        <v>276</v>
      </c>
      <c r="F568" s="105" t="s">
        <v>409</v>
      </c>
      <c r="G568" s="105">
        <v>2027</v>
      </c>
      <c r="H568" s="105" t="s">
        <v>274</v>
      </c>
      <c r="I568" s="105">
        <v>6</v>
      </c>
      <c r="J568" s="105" t="s">
        <v>273</v>
      </c>
      <c r="K568" s="105">
        <v>15</v>
      </c>
      <c r="L568" s="105">
        <v>22</v>
      </c>
      <c r="M568" s="105">
        <v>1</v>
      </c>
      <c r="N568" s="105" t="s">
        <v>239</v>
      </c>
      <c r="O568" s="105" t="s">
        <v>241</v>
      </c>
      <c r="P568" s="105" t="s">
        <v>251</v>
      </c>
      <c r="Q568" s="105">
        <v>0</v>
      </c>
      <c r="R568" s="105">
        <v>0</v>
      </c>
      <c r="S568" s="105">
        <v>23707.07</v>
      </c>
      <c r="T568" s="105">
        <v>760.29</v>
      </c>
      <c r="U568" s="105">
        <v>24362.02</v>
      </c>
      <c r="V568" s="105">
        <v>474140.32</v>
      </c>
      <c r="W568" s="105">
        <v>487240.44</v>
      </c>
      <c r="X568" s="105">
        <v>15582.66</v>
      </c>
      <c r="Y568" s="105">
        <v>0</v>
      </c>
      <c r="Z568" s="105">
        <v>2482.54</v>
      </c>
      <c r="AA568" s="105">
        <v>0</v>
      </c>
      <c r="AB568" s="105">
        <v>0</v>
      </c>
      <c r="AC568" s="105">
        <v>13100.12</v>
      </c>
      <c r="AD568" s="105">
        <v>0</v>
      </c>
      <c r="AE568" s="105">
        <v>0</v>
      </c>
      <c r="AF568" s="105">
        <v>0</v>
      </c>
      <c r="AG568" s="105">
        <v>0</v>
      </c>
      <c r="AH568" s="105">
        <v>0</v>
      </c>
      <c r="AI568" s="105">
        <v>0</v>
      </c>
      <c r="AJ568" s="181" t="str">
        <f>VLOOKUP($P568,[1]Map!$B$2:$C$7,2,FALSE)</f>
        <v>Water</v>
      </c>
      <c r="AK568" s="181" t="str">
        <f>VLOOKUP($H568,[1]Map!$F$2:$G$47,2,FALSE)</f>
        <v>Reg Def</v>
      </c>
      <c r="AL568" s="196">
        <f t="shared" si="64"/>
        <v>2482.54</v>
      </c>
      <c r="AM568" s="196">
        <f t="shared" si="65"/>
        <v>15582.66</v>
      </c>
      <c r="AN568" s="196">
        <f t="shared" si="69"/>
        <v>-13100.119999999999</v>
      </c>
      <c r="AO568" s="196">
        <f t="shared" si="70"/>
        <v>0</v>
      </c>
      <c r="AP568" s="196">
        <f t="shared" si="66"/>
        <v>13100.119999999995</v>
      </c>
      <c r="AQ568" s="196">
        <f t="shared" si="67"/>
        <v>0</v>
      </c>
      <c r="AR568" s="196">
        <f t="shared" si="68"/>
        <v>654.95000000000073</v>
      </c>
      <c r="AS568" s="204">
        <f t="shared" si="71"/>
        <v>4.999572522999797E-2</v>
      </c>
      <c r="AT568" s="196"/>
      <c r="AU568" s="196"/>
      <c r="AV568" s="197"/>
    </row>
    <row r="569" spans="1:48">
      <c r="A569" s="105">
        <v>2</v>
      </c>
      <c r="B569" s="105">
        <v>1012</v>
      </c>
      <c r="C569" s="105" t="s">
        <v>238</v>
      </c>
      <c r="D569" s="105">
        <v>20</v>
      </c>
      <c r="E569" s="105">
        <v>276</v>
      </c>
      <c r="F569" s="105" t="s">
        <v>409</v>
      </c>
      <c r="G569" s="105">
        <v>2027</v>
      </c>
      <c r="H569" s="105" t="s">
        <v>278</v>
      </c>
      <c r="I569" s="105">
        <v>6</v>
      </c>
      <c r="J569" s="105" t="s">
        <v>273</v>
      </c>
      <c r="K569" s="105">
        <v>15</v>
      </c>
      <c r="L569" s="105">
        <v>10306001</v>
      </c>
      <c r="M569" s="105">
        <v>0</v>
      </c>
      <c r="N569" s="105" t="s">
        <v>258</v>
      </c>
      <c r="O569" s="105" t="s">
        <v>241</v>
      </c>
      <c r="P569" s="105" t="s">
        <v>251</v>
      </c>
      <c r="Q569" s="105">
        <v>0</v>
      </c>
      <c r="R569" s="105">
        <v>0</v>
      </c>
      <c r="S569" s="105">
        <v>581.30000000000007</v>
      </c>
      <c r="T569" s="105">
        <v>0</v>
      </c>
      <c r="U569" s="105">
        <v>559.5</v>
      </c>
      <c r="V569" s="105">
        <v>11626.06</v>
      </c>
      <c r="W569" s="105">
        <v>11190.050000000001</v>
      </c>
      <c r="X569" s="105">
        <v>0</v>
      </c>
      <c r="Y569" s="105">
        <v>0</v>
      </c>
      <c r="Z569" s="105">
        <v>436.01</v>
      </c>
      <c r="AA569" s="105">
        <v>0</v>
      </c>
      <c r="AB569" s="105">
        <v>0</v>
      </c>
      <c r="AC569" s="105">
        <v>-436.01</v>
      </c>
      <c r="AD569" s="105">
        <v>0</v>
      </c>
      <c r="AE569" s="105">
        <v>0</v>
      </c>
      <c r="AF569" s="105">
        <v>0</v>
      </c>
      <c r="AG569" s="105">
        <v>0</v>
      </c>
      <c r="AH569" s="105">
        <v>0</v>
      </c>
      <c r="AI569" s="105">
        <v>0</v>
      </c>
      <c r="AJ569" s="181" t="str">
        <f>VLOOKUP($P569,[1]Map!$B$2:$C$7,2,FALSE)</f>
        <v>Water</v>
      </c>
      <c r="AK569" s="181" t="str">
        <f>VLOOKUP($H569,[1]Map!$F$2:$G$47,2,FALSE)</f>
        <v>Reg Def</v>
      </c>
      <c r="AL569" s="196">
        <f t="shared" si="64"/>
        <v>436.01</v>
      </c>
      <c r="AM569" s="196">
        <f t="shared" si="65"/>
        <v>0</v>
      </c>
      <c r="AN569" s="196">
        <f t="shared" si="69"/>
        <v>436.01</v>
      </c>
      <c r="AO569" s="196">
        <f t="shared" si="70"/>
        <v>0</v>
      </c>
      <c r="AP569" s="196">
        <f t="shared" si="66"/>
        <v>-436.0099999999984</v>
      </c>
      <c r="AQ569" s="196">
        <f t="shared" si="67"/>
        <v>1.5916157281026244E-12</v>
      </c>
      <c r="AR569" s="196">
        <f t="shared" si="68"/>
        <v>-21.800000000000068</v>
      </c>
      <c r="AS569" s="204">
        <f t="shared" si="71"/>
        <v>4.9998853237311409E-2</v>
      </c>
      <c r="AT569" s="196"/>
      <c r="AU569" s="196"/>
      <c r="AV569" s="197"/>
    </row>
    <row r="570" spans="1:48">
      <c r="A570" s="105">
        <v>2</v>
      </c>
      <c r="B570" s="105">
        <v>1012</v>
      </c>
      <c r="C570" s="105" t="s">
        <v>238</v>
      </c>
      <c r="D570" s="105">
        <v>20</v>
      </c>
      <c r="E570" s="105">
        <v>276</v>
      </c>
      <c r="F570" s="105" t="s">
        <v>409</v>
      </c>
      <c r="G570" s="105">
        <v>2027</v>
      </c>
      <c r="H570" s="105" t="s">
        <v>281</v>
      </c>
      <c r="I570" s="105">
        <v>6</v>
      </c>
      <c r="J570" s="105" t="s">
        <v>273</v>
      </c>
      <c r="K570" s="105">
        <v>15</v>
      </c>
      <c r="L570" s="105">
        <v>10306017</v>
      </c>
      <c r="M570" s="105">
        <v>0</v>
      </c>
      <c r="N570" s="105" t="s">
        <v>258</v>
      </c>
      <c r="O570" s="105" t="s">
        <v>241</v>
      </c>
      <c r="P570" s="105" t="s">
        <v>251</v>
      </c>
      <c r="Q570" s="105">
        <v>0</v>
      </c>
      <c r="R570" s="105">
        <v>0</v>
      </c>
      <c r="S570" s="105">
        <v>88077.23</v>
      </c>
      <c r="T570" s="105">
        <v>0</v>
      </c>
      <c r="U570" s="105">
        <v>84054.930000000008</v>
      </c>
      <c r="V570" s="105">
        <v>1761544.3</v>
      </c>
      <c r="W570" s="105">
        <v>1681098.1800000002</v>
      </c>
      <c r="X570" s="105">
        <v>0</v>
      </c>
      <c r="Y570" s="105">
        <v>0</v>
      </c>
      <c r="Z570" s="105">
        <v>80446.12</v>
      </c>
      <c r="AA570" s="105">
        <v>0</v>
      </c>
      <c r="AB570" s="105">
        <v>0</v>
      </c>
      <c r="AC570" s="105">
        <v>-80446.12</v>
      </c>
      <c r="AD570" s="105">
        <v>0</v>
      </c>
      <c r="AE570" s="105">
        <v>0</v>
      </c>
      <c r="AF570" s="105">
        <v>0</v>
      </c>
      <c r="AG570" s="105">
        <v>0</v>
      </c>
      <c r="AH570" s="105">
        <v>0</v>
      </c>
      <c r="AI570" s="105">
        <v>0</v>
      </c>
      <c r="AJ570" s="181" t="str">
        <f>VLOOKUP($P570,[1]Map!$B$2:$C$7,2,FALSE)</f>
        <v>Water</v>
      </c>
      <c r="AK570" s="181" t="str">
        <f>VLOOKUP($H570,[1]Map!$F$2:$G$47,2,FALSE)</f>
        <v>Reg Def</v>
      </c>
      <c r="AL570" s="196">
        <f t="shared" si="64"/>
        <v>80446.12</v>
      </c>
      <c r="AM570" s="196">
        <f t="shared" si="65"/>
        <v>0</v>
      </c>
      <c r="AN570" s="196">
        <f t="shared" si="69"/>
        <v>80446.12</v>
      </c>
      <c r="AO570" s="196">
        <f t="shared" si="70"/>
        <v>0</v>
      </c>
      <c r="AP570" s="196">
        <f t="shared" si="66"/>
        <v>-80446.119999999879</v>
      </c>
      <c r="AQ570" s="196">
        <f t="shared" si="67"/>
        <v>1.1641532182693481E-10</v>
      </c>
      <c r="AR570" s="196">
        <f t="shared" si="68"/>
        <v>-4022.2999999999884</v>
      </c>
      <c r="AS570" s="204">
        <f t="shared" si="71"/>
        <v>4.9999925415918064E-2</v>
      </c>
      <c r="AT570" s="196"/>
      <c r="AU570" s="196"/>
      <c r="AV570" s="197"/>
    </row>
    <row r="571" spans="1:48">
      <c r="A571" s="105">
        <v>2</v>
      </c>
      <c r="B571" s="105">
        <v>1012</v>
      </c>
      <c r="C571" s="105" t="s">
        <v>238</v>
      </c>
      <c r="D571" s="105">
        <v>20</v>
      </c>
      <c r="E571" s="105">
        <v>276</v>
      </c>
      <c r="F571" s="105" t="s">
        <v>409</v>
      </c>
      <c r="G571" s="105">
        <v>2027</v>
      </c>
      <c r="H571" s="105" t="s">
        <v>282</v>
      </c>
      <c r="I571" s="105">
        <v>6</v>
      </c>
      <c r="J571" s="105" t="s">
        <v>273</v>
      </c>
      <c r="K571" s="105">
        <v>15</v>
      </c>
      <c r="L571" s="105">
        <v>10306012</v>
      </c>
      <c r="M571" s="105">
        <v>0</v>
      </c>
      <c r="N571" s="105" t="s">
        <v>258</v>
      </c>
      <c r="O571" s="105" t="s">
        <v>241</v>
      </c>
      <c r="P571" s="105" t="s">
        <v>251</v>
      </c>
      <c r="Q571" s="105">
        <v>0</v>
      </c>
      <c r="R571" s="105">
        <v>0</v>
      </c>
      <c r="S571" s="105">
        <v>-475.33</v>
      </c>
      <c r="T571" s="105">
        <v>0</v>
      </c>
      <c r="U571" s="105">
        <v>-456.42</v>
      </c>
      <c r="V571" s="105">
        <v>-9506.2100000000009</v>
      </c>
      <c r="W571" s="105">
        <v>-9127.9600000000009</v>
      </c>
      <c r="X571" s="105">
        <v>0</v>
      </c>
      <c r="Y571" s="105">
        <v>0</v>
      </c>
      <c r="Z571" s="105">
        <v>-378.25</v>
      </c>
      <c r="AA571" s="105">
        <v>0</v>
      </c>
      <c r="AB571" s="105">
        <v>0</v>
      </c>
      <c r="AC571" s="105">
        <v>378.25</v>
      </c>
      <c r="AD571" s="105">
        <v>0</v>
      </c>
      <c r="AE571" s="105">
        <v>0</v>
      </c>
      <c r="AF571" s="105">
        <v>0</v>
      </c>
      <c r="AG571" s="105">
        <v>0</v>
      </c>
      <c r="AH571" s="105">
        <v>0</v>
      </c>
      <c r="AI571" s="105">
        <v>0</v>
      </c>
      <c r="AJ571" s="181" t="str">
        <f>VLOOKUP($P571,[1]Map!$B$2:$C$7,2,FALSE)</f>
        <v>Water</v>
      </c>
      <c r="AK571" s="181" t="str">
        <f>VLOOKUP($H571,[1]Map!$F$2:$G$47,2,FALSE)</f>
        <v>Reg Def</v>
      </c>
      <c r="AL571" s="196">
        <f t="shared" si="64"/>
        <v>-378.25</v>
      </c>
      <c r="AM571" s="196">
        <f t="shared" si="65"/>
        <v>0</v>
      </c>
      <c r="AN571" s="196">
        <f t="shared" si="69"/>
        <v>-378.25</v>
      </c>
      <c r="AO571" s="196">
        <f t="shared" si="70"/>
        <v>0</v>
      </c>
      <c r="AP571" s="196">
        <f t="shared" si="66"/>
        <v>378.25</v>
      </c>
      <c r="AQ571" s="196">
        <f t="shared" si="67"/>
        <v>0</v>
      </c>
      <c r="AR571" s="196">
        <f t="shared" si="68"/>
        <v>18.909999999999968</v>
      </c>
      <c r="AS571" s="204">
        <f t="shared" si="71"/>
        <v>4.9993390614672749E-2</v>
      </c>
      <c r="AT571" s="196"/>
      <c r="AU571" s="196"/>
      <c r="AV571" s="197"/>
    </row>
    <row r="572" spans="1:48">
      <c r="A572" s="105">
        <v>2</v>
      </c>
      <c r="B572" s="105">
        <v>1012</v>
      </c>
      <c r="C572" s="105" t="s">
        <v>238</v>
      </c>
      <c r="D572" s="105">
        <v>20</v>
      </c>
      <c r="E572" s="105">
        <v>276</v>
      </c>
      <c r="F572" s="105" t="s">
        <v>409</v>
      </c>
      <c r="G572" s="105">
        <v>2027</v>
      </c>
      <c r="H572" s="105" t="s">
        <v>284</v>
      </c>
      <c r="I572" s="105">
        <v>6</v>
      </c>
      <c r="J572" s="105" t="s">
        <v>273</v>
      </c>
      <c r="K572" s="105">
        <v>15</v>
      </c>
      <c r="L572" s="105">
        <v>10306050</v>
      </c>
      <c r="M572" s="105">
        <v>0</v>
      </c>
      <c r="N572" s="105" t="s">
        <v>258</v>
      </c>
      <c r="O572" s="105" t="s">
        <v>241</v>
      </c>
      <c r="P572" s="105" t="s">
        <v>251</v>
      </c>
      <c r="Q572" s="105">
        <v>0</v>
      </c>
      <c r="R572" s="105">
        <v>0</v>
      </c>
      <c r="S572" s="105">
        <v>76787.540000000008</v>
      </c>
      <c r="T572" s="105">
        <v>0</v>
      </c>
      <c r="U572" s="105">
        <v>74035.199999999997</v>
      </c>
      <c r="V572" s="105">
        <v>1535751.13</v>
      </c>
      <c r="W572" s="105">
        <v>1480704.37</v>
      </c>
      <c r="X572" s="105">
        <v>0</v>
      </c>
      <c r="Y572" s="105">
        <v>0</v>
      </c>
      <c r="Z572" s="105">
        <v>55046.76</v>
      </c>
      <c r="AA572" s="105">
        <v>0</v>
      </c>
      <c r="AB572" s="105">
        <v>0</v>
      </c>
      <c r="AC572" s="105">
        <v>-55046.76</v>
      </c>
      <c r="AD572" s="105">
        <v>0</v>
      </c>
      <c r="AE572" s="105">
        <v>0</v>
      </c>
      <c r="AF572" s="105">
        <v>0</v>
      </c>
      <c r="AG572" s="105">
        <v>0</v>
      </c>
      <c r="AH572" s="105">
        <v>0</v>
      </c>
      <c r="AI572" s="105">
        <v>0</v>
      </c>
      <c r="AJ572" s="181" t="str">
        <f>VLOOKUP($P572,[1]Map!$B$2:$C$7,2,FALSE)</f>
        <v>Water</v>
      </c>
      <c r="AK572" s="181" t="str">
        <f>VLOOKUP($H572,[1]Map!$F$2:$G$47,2,FALSE)</f>
        <v>Repairs</v>
      </c>
      <c r="AL572" s="196">
        <f t="shared" si="64"/>
        <v>55046.76</v>
      </c>
      <c r="AM572" s="196">
        <f t="shared" si="65"/>
        <v>0</v>
      </c>
      <c r="AN572" s="196">
        <f t="shared" si="69"/>
        <v>55046.76</v>
      </c>
      <c r="AO572" s="196">
        <f t="shared" si="70"/>
        <v>0</v>
      </c>
      <c r="AP572" s="196">
        <f t="shared" si="66"/>
        <v>-55046.759999999776</v>
      </c>
      <c r="AQ572" s="196">
        <f t="shared" si="67"/>
        <v>2.255546860396862E-10</v>
      </c>
      <c r="AR572" s="196">
        <f t="shared" si="68"/>
        <v>-2752.3400000000111</v>
      </c>
      <c r="AS572" s="204">
        <f t="shared" si="71"/>
        <v>5.0000036332747327E-2</v>
      </c>
      <c r="AT572" s="196"/>
      <c r="AU572" s="196"/>
      <c r="AV572" s="197"/>
    </row>
    <row r="573" spans="1:48">
      <c r="A573" s="105">
        <v>2</v>
      </c>
      <c r="B573" s="105">
        <v>1012</v>
      </c>
      <c r="C573" s="105" t="s">
        <v>238</v>
      </c>
      <c r="D573" s="105">
        <v>20</v>
      </c>
      <c r="E573" s="105">
        <v>276</v>
      </c>
      <c r="F573" s="105" t="s">
        <v>409</v>
      </c>
      <c r="G573" s="105">
        <v>2027</v>
      </c>
      <c r="H573" s="105" t="s">
        <v>280</v>
      </c>
      <c r="I573" s="105">
        <v>6</v>
      </c>
      <c r="J573" s="105" t="s">
        <v>273</v>
      </c>
      <c r="K573" s="105">
        <v>16</v>
      </c>
      <c r="L573" s="105">
        <v>10306502</v>
      </c>
      <c r="M573" s="105">
        <v>0</v>
      </c>
      <c r="N573" s="105" t="s">
        <v>258</v>
      </c>
      <c r="O573" s="105" t="s">
        <v>241</v>
      </c>
      <c r="P573" s="105" t="s">
        <v>251</v>
      </c>
      <c r="Q573" s="105">
        <v>0</v>
      </c>
      <c r="R573" s="105">
        <v>0</v>
      </c>
      <c r="S573" s="105">
        <v>0</v>
      </c>
      <c r="T573" s="105">
        <v>0</v>
      </c>
      <c r="U573" s="105">
        <v>0</v>
      </c>
      <c r="V573" s="105">
        <v>19225.689999999999</v>
      </c>
      <c r="W573" s="105">
        <v>18503.98</v>
      </c>
      <c r="X573" s="105">
        <v>0</v>
      </c>
      <c r="Y573" s="105">
        <v>0</v>
      </c>
      <c r="Z573" s="105">
        <v>721.71</v>
      </c>
      <c r="AA573" s="105">
        <v>0</v>
      </c>
      <c r="AB573" s="105">
        <v>0</v>
      </c>
      <c r="AC573" s="105">
        <v>-721.71</v>
      </c>
      <c r="AD573" s="105">
        <v>0</v>
      </c>
      <c r="AE573" s="105">
        <v>0</v>
      </c>
      <c r="AF573" s="105">
        <v>0</v>
      </c>
      <c r="AG573" s="105">
        <v>0</v>
      </c>
      <c r="AH573" s="105">
        <v>0</v>
      </c>
      <c r="AI573" s="105">
        <v>0</v>
      </c>
      <c r="AJ573" s="181" t="str">
        <f>VLOOKUP($P573,[1]Map!$B$2:$C$7,2,FALSE)</f>
        <v>Water</v>
      </c>
      <c r="AK573" s="181" t="str">
        <f>VLOOKUP($H573,[1]Map!$F$2:$G$47,2,FALSE)</f>
        <v>Flow Through</v>
      </c>
      <c r="AL573" s="196">
        <f t="shared" si="64"/>
        <v>721.71</v>
      </c>
      <c r="AM573" s="196">
        <f t="shared" si="65"/>
        <v>0</v>
      </c>
      <c r="AN573" s="196">
        <f t="shared" si="69"/>
        <v>721.71</v>
      </c>
      <c r="AO573" s="196">
        <f t="shared" si="70"/>
        <v>0</v>
      </c>
      <c r="AP573" s="196">
        <f t="shared" si="66"/>
        <v>-721.70999999999913</v>
      </c>
      <c r="AQ573" s="196">
        <f t="shared" si="67"/>
        <v>9.0949470177292824E-13</v>
      </c>
      <c r="AR573" s="196">
        <f t="shared" si="68"/>
        <v>0</v>
      </c>
      <c r="AS573" s="204">
        <f t="shared" si="71"/>
        <v>0</v>
      </c>
      <c r="AT573" s="196"/>
      <c r="AU573" s="196"/>
      <c r="AV573" s="197"/>
    </row>
    <row r="574" spans="1:48">
      <c r="A574" s="105">
        <v>2</v>
      </c>
      <c r="B574" s="105">
        <v>1012</v>
      </c>
      <c r="C574" s="105" t="s">
        <v>238</v>
      </c>
      <c r="D574" s="105">
        <v>20</v>
      </c>
      <c r="E574" s="105">
        <v>276</v>
      </c>
      <c r="F574" s="105" t="s">
        <v>409</v>
      </c>
      <c r="G574" s="105">
        <v>2027</v>
      </c>
      <c r="H574" s="105" t="s">
        <v>272</v>
      </c>
      <c r="I574" s="105">
        <v>6</v>
      </c>
      <c r="J574" s="105" t="s">
        <v>273</v>
      </c>
      <c r="K574" s="105">
        <v>15</v>
      </c>
      <c r="L574" s="105">
        <v>24</v>
      </c>
      <c r="M574" s="105">
        <v>1</v>
      </c>
      <c r="N574" s="105" t="s">
        <v>239</v>
      </c>
      <c r="O574" s="105" t="s">
        <v>241</v>
      </c>
      <c r="P574" s="105" t="s">
        <v>252</v>
      </c>
      <c r="Q574" s="105">
        <v>0</v>
      </c>
      <c r="R574" s="105">
        <v>0</v>
      </c>
      <c r="S574" s="105">
        <v>0</v>
      </c>
      <c r="T574" s="105">
        <v>0</v>
      </c>
      <c r="U574" s="105">
        <v>0</v>
      </c>
      <c r="V574" s="105">
        <v>0</v>
      </c>
      <c r="W574" s="105">
        <v>0</v>
      </c>
      <c r="X574" s="105">
        <v>0</v>
      </c>
      <c r="Y574" s="105">
        <v>0</v>
      </c>
      <c r="Z574" s="105">
        <v>0</v>
      </c>
      <c r="AA574" s="105">
        <v>0</v>
      </c>
      <c r="AB574" s="105">
        <v>0</v>
      </c>
      <c r="AC574" s="105">
        <v>0</v>
      </c>
      <c r="AD574" s="105">
        <v>0</v>
      </c>
      <c r="AE574" s="105">
        <v>0</v>
      </c>
      <c r="AF574" s="105">
        <v>0</v>
      </c>
      <c r="AG574" s="105">
        <v>0</v>
      </c>
      <c r="AH574" s="105">
        <v>0</v>
      </c>
      <c r="AI574" s="105">
        <v>0</v>
      </c>
      <c r="AJ574" s="181" t="str">
        <f>VLOOKUP($P574,[1]Map!$B$2:$C$7,2,FALSE)</f>
        <v>n/a</v>
      </c>
      <c r="AK574" s="181" t="str">
        <f>VLOOKUP($H574,[1]Map!$F$2:$G$47,2,FALSE)</f>
        <v>COR</v>
      </c>
      <c r="AL574" s="196">
        <f t="shared" si="64"/>
        <v>0</v>
      </c>
      <c r="AM574" s="196">
        <f t="shared" si="65"/>
        <v>0</v>
      </c>
      <c r="AN574" s="196">
        <f t="shared" si="69"/>
        <v>0</v>
      </c>
      <c r="AO574" s="196">
        <f t="shared" si="70"/>
        <v>0</v>
      </c>
      <c r="AP574" s="196">
        <f t="shared" si="66"/>
        <v>0</v>
      </c>
      <c r="AQ574" s="196">
        <f t="shared" si="67"/>
        <v>0</v>
      </c>
      <c r="AR574" s="196">
        <f t="shared" si="68"/>
        <v>0</v>
      </c>
      <c r="AS574" s="204" t="e">
        <f t="shared" si="71"/>
        <v>#DIV/0!</v>
      </c>
      <c r="AT574" s="196"/>
      <c r="AU574" s="196"/>
      <c r="AV574" s="197"/>
    </row>
    <row r="575" spans="1:48">
      <c r="A575" s="105">
        <v>2</v>
      </c>
      <c r="B575" s="105">
        <v>1012</v>
      </c>
      <c r="C575" s="105" t="s">
        <v>238</v>
      </c>
      <c r="D575" s="105">
        <v>20</v>
      </c>
      <c r="E575" s="105">
        <v>276</v>
      </c>
      <c r="F575" s="105" t="s">
        <v>409</v>
      </c>
      <c r="G575" s="105">
        <v>2027</v>
      </c>
      <c r="H575" s="105" t="s">
        <v>277</v>
      </c>
      <c r="I575" s="105">
        <v>6</v>
      </c>
      <c r="J575" s="105" t="s">
        <v>273</v>
      </c>
      <c r="K575" s="105">
        <v>9999</v>
      </c>
      <c r="L575" s="105">
        <v>12000023</v>
      </c>
      <c r="M575" s="105">
        <v>1</v>
      </c>
      <c r="N575" s="105" t="s">
        <v>239</v>
      </c>
      <c r="O575" s="105" t="s">
        <v>241</v>
      </c>
      <c r="P575" s="105" t="s">
        <v>252</v>
      </c>
      <c r="Q575" s="105">
        <v>0</v>
      </c>
      <c r="R575" s="105">
        <v>0</v>
      </c>
      <c r="S575" s="105">
        <v>0</v>
      </c>
      <c r="T575" s="105">
        <v>0</v>
      </c>
      <c r="U575" s="105">
        <v>0</v>
      </c>
      <c r="V575" s="105">
        <v>0</v>
      </c>
      <c r="W575" s="105">
        <v>0</v>
      </c>
      <c r="X575" s="105">
        <v>0</v>
      </c>
      <c r="Y575" s="105">
        <v>0</v>
      </c>
      <c r="Z575" s="105">
        <v>0</v>
      </c>
      <c r="AA575" s="105">
        <v>0</v>
      </c>
      <c r="AB575" s="105">
        <v>0</v>
      </c>
      <c r="AC575" s="105">
        <v>0</v>
      </c>
      <c r="AD575" s="105">
        <v>0</v>
      </c>
      <c r="AE575" s="105">
        <v>0</v>
      </c>
      <c r="AF575" s="105">
        <v>0</v>
      </c>
      <c r="AG575" s="105">
        <v>0</v>
      </c>
      <c r="AH575" s="105">
        <v>0</v>
      </c>
      <c r="AI575" s="105">
        <v>0</v>
      </c>
      <c r="AJ575" s="181" t="str">
        <f>VLOOKUP($P575,[1]Map!$B$2:$C$7,2,FALSE)</f>
        <v>n/a</v>
      </c>
      <c r="AK575" s="181" t="str">
        <f>VLOOKUP($H575,[1]Map!$F$2:$G$47,2,FALSE)</f>
        <v>n/a</v>
      </c>
      <c r="AL575" s="196">
        <f t="shared" si="64"/>
        <v>0</v>
      </c>
      <c r="AM575" s="196">
        <f t="shared" si="65"/>
        <v>0</v>
      </c>
      <c r="AN575" s="196">
        <f t="shared" si="69"/>
        <v>0</v>
      </c>
      <c r="AO575" s="196">
        <f t="shared" si="70"/>
        <v>0</v>
      </c>
      <c r="AP575" s="196">
        <f t="shared" si="66"/>
        <v>0</v>
      </c>
      <c r="AQ575" s="196">
        <f t="shared" si="67"/>
        <v>0</v>
      </c>
      <c r="AR575" s="196">
        <f t="shared" si="68"/>
        <v>0</v>
      </c>
      <c r="AS575" s="204" t="e">
        <f t="shared" si="71"/>
        <v>#DIV/0!</v>
      </c>
      <c r="AT575" s="196"/>
      <c r="AU575" s="196"/>
      <c r="AV575" s="197"/>
    </row>
    <row r="576" spans="1:48">
      <c r="A576" s="105">
        <v>2</v>
      </c>
      <c r="B576" s="105">
        <v>1012</v>
      </c>
      <c r="C576" s="105" t="s">
        <v>238</v>
      </c>
      <c r="D576" s="105">
        <v>20</v>
      </c>
      <c r="E576" s="105">
        <v>276</v>
      </c>
      <c r="F576" s="105" t="s">
        <v>409</v>
      </c>
      <c r="G576" s="105">
        <v>2027</v>
      </c>
      <c r="H576" s="105" t="s">
        <v>275</v>
      </c>
      <c r="I576" s="105">
        <v>6</v>
      </c>
      <c r="J576" s="105" t="s">
        <v>273</v>
      </c>
      <c r="K576" s="105">
        <v>17630</v>
      </c>
      <c r="L576" s="105">
        <v>23634795</v>
      </c>
      <c r="M576" s="105">
        <v>1</v>
      </c>
      <c r="N576" s="105" t="s">
        <v>239</v>
      </c>
      <c r="O576" s="105" t="s">
        <v>241</v>
      </c>
      <c r="P576" s="105" t="s">
        <v>252</v>
      </c>
      <c r="Q576" s="105">
        <v>0</v>
      </c>
      <c r="R576" s="105">
        <v>0</v>
      </c>
      <c r="S576" s="105">
        <v>189810.99</v>
      </c>
      <c r="T576" s="105">
        <v>0</v>
      </c>
      <c r="U576" s="105">
        <v>0</v>
      </c>
      <c r="V576" s="105">
        <v>0</v>
      </c>
      <c r="W576" s="105">
        <v>0</v>
      </c>
      <c r="X576" s="105">
        <v>0</v>
      </c>
      <c r="Y576" s="105">
        <v>0</v>
      </c>
      <c r="Z576" s="105">
        <v>0</v>
      </c>
      <c r="AA576" s="105">
        <v>0</v>
      </c>
      <c r="AB576" s="105">
        <v>0</v>
      </c>
      <c r="AC576" s="105">
        <v>0</v>
      </c>
      <c r="AD576" s="105">
        <v>0</v>
      </c>
      <c r="AE576" s="105">
        <v>0</v>
      </c>
      <c r="AF576" s="105">
        <v>0</v>
      </c>
      <c r="AG576" s="105">
        <v>0</v>
      </c>
      <c r="AH576" s="105">
        <v>0</v>
      </c>
      <c r="AI576" s="105">
        <v>0</v>
      </c>
      <c r="AJ576" s="181" t="str">
        <f>VLOOKUP($P576,[1]Map!$B$2:$C$7,2,FALSE)</f>
        <v>n/a</v>
      </c>
      <c r="AK576" s="181" t="str">
        <f>VLOOKUP($H576,[1]Map!$F$2:$G$47,2,FALSE)</f>
        <v>RSG</v>
      </c>
      <c r="AL576" s="196">
        <f t="shared" si="64"/>
        <v>0</v>
      </c>
      <c r="AM576" s="196">
        <f t="shared" si="65"/>
        <v>0</v>
      </c>
      <c r="AN576" s="196">
        <f t="shared" si="69"/>
        <v>0</v>
      </c>
      <c r="AO576" s="196">
        <f t="shared" si="70"/>
        <v>0</v>
      </c>
      <c r="AP576" s="196">
        <f t="shared" si="66"/>
        <v>0</v>
      </c>
      <c r="AQ576" s="196">
        <f t="shared" si="67"/>
        <v>0</v>
      </c>
      <c r="AR576" s="196">
        <f t="shared" si="68"/>
        <v>-189810.99</v>
      </c>
      <c r="AS576" s="204" t="e">
        <f t="shared" si="71"/>
        <v>#DIV/0!</v>
      </c>
      <c r="AT576" s="196"/>
      <c r="AU576" s="196"/>
      <c r="AV576" s="197"/>
    </row>
    <row r="577" spans="1:48">
      <c r="A577" s="105">
        <v>2</v>
      </c>
      <c r="B577" s="105">
        <v>1012</v>
      </c>
      <c r="C577" s="105" t="s">
        <v>238</v>
      </c>
      <c r="D577" s="105">
        <v>20</v>
      </c>
      <c r="E577" s="105">
        <v>276</v>
      </c>
      <c r="F577" s="105" t="s">
        <v>409</v>
      </c>
      <c r="G577" s="105">
        <v>2027</v>
      </c>
      <c r="H577" s="105" t="s">
        <v>276</v>
      </c>
      <c r="I577" s="105">
        <v>6</v>
      </c>
      <c r="J577" s="105" t="s">
        <v>273</v>
      </c>
      <c r="K577" s="105">
        <v>17630</v>
      </c>
      <c r="L577" s="105">
        <v>23634796</v>
      </c>
      <c r="M577" s="105">
        <v>1</v>
      </c>
      <c r="N577" s="105" t="s">
        <v>239</v>
      </c>
      <c r="O577" s="105" t="s">
        <v>241</v>
      </c>
      <c r="P577" s="105" t="s">
        <v>252</v>
      </c>
      <c r="Q577" s="105">
        <v>0</v>
      </c>
      <c r="R577" s="105">
        <v>0</v>
      </c>
      <c r="S577" s="105">
        <v>427853.84</v>
      </c>
      <c r="T577" s="105">
        <v>0</v>
      </c>
      <c r="U577" s="105">
        <v>397791.09</v>
      </c>
      <c r="V577" s="105">
        <v>0</v>
      </c>
      <c r="W577" s="105">
        <v>0</v>
      </c>
      <c r="X577" s="105">
        <v>0</v>
      </c>
      <c r="Y577" s="105">
        <v>0</v>
      </c>
      <c r="Z577" s="105">
        <v>0</v>
      </c>
      <c r="AA577" s="105">
        <v>0</v>
      </c>
      <c r="AB577" s="105">
        <v>0</v>
      </c>
      <c r="AC577" s="105">
        <v>0</v>
      </c>
      <c r="AD577" s="105">
        <v>0</v>
      </c>
      <c r="AE577" s="105">
        <v>0</v>
      </c>
      <c r="AF577" s="105">
        <v>0</v>
      </c>
      <c r="AG577" s="105">
        <v>0</v>
      </c>
      <c r="AH577" s="105">
        <v>0</v>
      </c>
      <c r="AI577" s="105">
        <v>0</v>
      </c>
      <c r="AJ577" s="181" t="str">
        <f>VLOOKUP($P577,[1]Map!$B$2:$C$7,2,FALSE)</f>
        <v>n/a</v>
      </c>
      <c r="AK577" s="181" t="str">
        <f>VLOOKUP($H577,[1]Map!$F$2:$G$47,2,FALSE)</f>
        <v>RSG</v>
      </c>
      <c r="AL577" s="196">
        <f t="shared" si="64"/>
        <v>0</v>
      </c>
      <c r="AM577" s="196">
        <f t="shared" si="65"/>
        <v>0</v>
      </c>
      <c r="AN577" s="196">
        <f t="shared" si="69"/>
        <v>0</v>
      </c>
      <c r="AO577" s="196">
        <f t="shared" si="70"/>
        <v>0</v>
      </c>
      <c r="AP577" s="196">
        <f t="shared" si="66"/>
        <v>0</v>
      </c>
      <c r="AQ577" s="196">
        <f t="shared" si="67"/>
        <v>0</v>
      </c>
      <c r="AR577" s="196">
        <f t="shared" si="68"/>
        <v>-30062.75</v>
      </c>
      <c r="AS577" s="204" t="e">
        <f t="shared" si="71"/>
        <v>#DIV/0!</v>
      </c>
      <c r="AT577" s="196"/>
      <c r="AU577" s="196"/>
      <c r="AV577" s="197"/>
    </row>
    <row r="578" spans="1:48">
      <c r="A578" s="105">
        <v>2</v>
      </c>
      <c r="B578" s="105">
        <v>1012</v>
      </c>
      <c r="C578" s="105" t="s">
        <v>238</v>
      </c>
      <c r="D578" s="105">
        <v>20</v>
      </c>
      <c r="E578" s="105">
        <v>276</v>
      </c>
      <c r="F578" s="105" t="s">
        <v>409</v>
      </c>
      <c r="G578" s="105">
        <v>2027</v>
      </c>
      <c r="H578" s="105" t="s">
        <v>287</v>
      </c>
      <c r="I578" s="105">
        <v>6</v>
      </c>
      <c r="J578" s="105" t="s">
        <v>273</v>
      </c>
      <c r="K578" s="105">
        <v>9999</v>
      </c>
      <c r="L578" s="105">
        <v>22306510</v>
      </c>
      <c r="M578" s="105">
        <v>0</v>
      </c>
      <c r="N578" s="105" t="s">
        <v>258</v>
      </c>
      <c r="O578" s="105" t="s">
        <v>241</v>
      </c>
      <c r="P578" s="105" t="s">
        <v>252</v>
      </c>
      <c r="Q578" s="105">
        <v>0</v>
      </c>
      <c r="R578" s="105">
        <v>0</v>
      </c>
      <c r="S578" s="105">
        <v>12468.85</v>
      </c>
      <c r="T578" s="105">
        <v>0</v>
      </c>
      <c r="U578" s="105">
        <v>12468.85</v>
      </c>
      <c r="V578" s="105">
        <v>249377</v>
      </c>
      <c r="W578" s="105">
        <v>249377</v>
      </c>
      <c r="X578" s="105">
        <v>0</v>
      </c>
      <c r="Y578" s="105">
        <v>0</v>
      </c>
      <c r="Z578" s="105">
        <v>0</v>
      </c>
      <c r="AA578" s="105">
        <v>0</v>
      </c>
      <c r="AB578" s="105">
        <v>0</v>
      </c>
      <c r="AC578" s="105">
        <v>0</v>
      </c>
      <c r="AD578" s="105">
        <v>0</v>
      </c>
      <c r="AE578" s="105">
        <v>0</v>
      </c>
      <c r="AF578" s="105">
        <v>0</v>
      </c>
      <c r="AG578" s="105">
        <v>0</v>
      </c>
      <c r="AH578" s="105">
        <v>0</v>
      </c>
      <c r="AI578" s="105">
        <v>0</v>
      </c>
      <c r="AJ578" s="181" t="str">
        <f>VLOOKUP($P578,[1]Map!$B$2:$C$7,2,FALSE)</f>
        <v>n/a</v>
      </c>
      <c r="AK578" s="181" t="str">
        <f>VLOOKUP($H578,[1]Map!$F$2:$G$47,2,FALSE)</f>
        <v>n/a</v>
      </c>
      <c r="AL578" s="196">
        <f t="shared" ref="AL578:AL629" si="72">Z578+AA578</f>
        <v>0</v>
      </c>
      <c r="AM578" s="196">
        <f t="shared" ref="AM578:AM629" si="73">+X578+Y578</f>
        <v>0</v>
      </c>
      <c r="AN578" s="196">
        <f t="shared" si="69"/>
        <v>0</v>
      </c>
      <c r="AO578" s="196">
        <f t="shared" si="70"/>
        <v>0</v>
      </c>
      <c r="AP578" s="196">
        <f t="shared" ref="AP578:AP629" si="74">+W578-V578</f>
        <v>0</v>
      </c>
      <c r="AQ578" s="196">
        <f t="shared" ref="AQ578:AQ629" si="75">+AN578+AO578+AP578</f>
        <v>0</v>
      </c>
      <c r="AR578" s="196">
        <f t="shared" ref="AR578:AR629" si="76">U578-S578</f>
        <v>0</v>
      </c>
      <c r="AS578" s="204" t="e">
        <f t="shared" si="71"/>
        <v>#DIV/0!</v>
      </c>
      <c r="AT578" s="196"/>
      <c r="AU578" s="196"/>
      <c r="AV578" s="197"/>
    </row>
    <row r="579" spans="1:48">
      <c r="A579" s="105">
        <v>2</v>
      </c>
      <c r="B579" s="105">
        <v>1012</v>
      </c>
      <c r="C579" s="105" t="s">
        <v>238</v>
      </c>
      <c r="D579" s="105">
        <v>20</v>
      </c>
      <c r="E579" s="105">
        <v>276</v>
      </c>
      <c r="F579" s="105" t="s">
        <v>409</v>
      </c>
      <c r="G579" s="105">
        <v>2027</v>
      </c>
      <c r="H579" s="105" t="s">
        <v>289</v>
      </c>
      <c r="I579" s="105">
        <v>7</v>
      </c>
      <c r="J579" s="105" t="s">
        <v>290</v>
      </c>
      <c r="K579" s="105">
        <v>17</v>
      </c>
      <c r="L579" s="105">
        <v>27</v>
      </c>
      <c r="M579" s="105">
        <v>1</v>
      </c>
      <c r="N579" s="105" t="s">
        <v>239</v>
      </c>
      <c r="O579" s="105" t="s">
        <v>241</v>
      </c>
      <c r="P579" s="105" t="s">
        <v>240</v>
      </c>
      <c r="Q579" s="105">
        <v>0</v>
      </c>
      <c r="R579" s="105">
        <v>0</v>
      </c>
      <c r="S579" s="105">
        <v>0</v>
      </c>
      <c r="T579" s="105">
        <v>0</v>
      </c>
      <c r="U579" s="105">
        <v>0</v>
      </c>
      <c r="V579" s="105">
        <v>0</v>
      </c>
      <c r="W579" s="105">
        <v>0</v>
      </c>
      <c r="X579" s="105">
        <v>0</v>
      </c>
      <c r="Y579" s="105">
        <v>0</v>
      </c>
      <c r="Z579" s="105">
        <v>0</v>
      </c>
      <c r="AA579" s="105">
        <v>0</v>
      </c>
      <c r="AB579" s="105">
        <v>0</v>
      </c>
      <c r="AC579" s="105">
        <v>0</v>
      </c>
      <c r="AD579" s="105">
        <v>0</v>
      </c>
      <c r="AE579" s="105">
        <v>0</v>
      </c>
      <c r="AF579" s="105">
        <v>0</v>
      </c>
      <c r="AG579" s="105">
        <v>0</v>
      </c>
      <c r="AH579" s="105">
        <v>0</v>
      </c>
      <c r="AI579" s="105">
        <v>0</v>
      </c>
      <c r="AJ579" s="181" t="str">
        <f>VLOOKUP($P579,[1]Map!$B$2:$C$7,2,FALSE)</f>
        <v>Water</v>
      </c>
      <c r="AK579" s="181" t="str">
        <f>VLOOKUP($H579,[1]Map!$F$2:$G$47,2,FALSE)</f>
        <v>COR</v>
      </c>
      <c r="AL579" s="196">
        <f t="shared" si="72"/>
        <v>0</v>
      </c>
      <c r="AM579" s="196">
        <f t="shared" si="73"/>
        <v>0</v>
      </c>
      <c r="AN579" s="196">
        <f t="shared" ref="AN579:AN629" si="77">+AL579-AM579</f>
        <v>0</v>
      </c>
      <c r="AO579" s="196">
        <f t="shared" ref="AO579:AO629" si="78">AB579</f>
        <v>0</v>
      </c>
      <c r="AP579" s="196">
        <f t="shared" si="74"/>
        <v>0</v>
      </c>
      <c r="AQ579" s="196">
        <f t="shared" si="75"/>
        <v>0</v>
      </c>
      <c r="AR579" s="196">
        <f t="shared" si="76"/>
        <v>0</v>
      </c>
      <c r="AS579" s="204" t="e">
        <f t="shared" ref="AS579:AS629" si="79">AR579/AP579</f>
        <v>#DIV/0!</v>
      </c>
      <c r="AT579" s="196"/>
      <c r="AU579" s="196"/>
      <c r="AV579" s="197"/>
    </row>
    <row r="580" spans="1:48">
      <c r="A580" s="105">
        <v>2</v>
      </c>
      <c r="B580" s="105">
        <v>1012</v>
      </c>
      <c r="C580" s="105" t="s">
        <v>238</v>
      </c>
      <c r="D580" s="105">
        <v>20</v>
      </c>
      <c r="E580" s="105">
        <v>276</v>
      </c>
      <c r="F580" s="105" t="s">
        <v>409</v>
      </c>
      <c r="G580" s="105">
        <v>2027</v>
      </c>
      <c r="H580" s="105" t="s">
        <v>291</v>
      </c>
      <c r="I580" s="105">
        <v>7</v>
      </c>
      <c r="J580" s="105" t="s">
        <v>290</v>
      </c>
      <c r="K580" s="105">
        <v>17</v>
      </c>
      <c r="L580" s="105">
        <v>25</v>
      </c>
      <c r="M580" s="105">
        <v>1</v>
      </c>
      <c r="N580" s="105" t="s">
        <v>239</v>
      </c>
      <c r="O580" s="105" t="s">
        <v>241</v>
      </c>
      <c r="P580" s="105" t="s">
        <v>240</v>
      </c>
      <c r="Q580" s="105">
        <v>0</v>
      </c>
      <c r="R580" s="105">
        <v>0</v>
      </c>
      <c r="S580" s="105">
        <v>-23868.13</v>
      </c>
      <c r="T580" s="105">
        <v>-369.26</v>
      </c>
      <c r="U580" s="105">
        <v>-24158.54</v>
      </c>
      <c r="V580" s="105">
        <v>2100139.14</v>
      </c>
      <c r="W580" s="105">
        <v>2127260.02</v>
      </c>
      <c r="X580" s="105">
        <v>27120.880000000001</v>
      </c>
      <c r="Y580" s="105">
        <v>0</v>
      </c>
      <c r="Z580" s="105">
        <v>0</v>
      </c>
      <c r="AA580" s="105">
        <v>0</v>
      </c>
      <c r="AB580" s="105">
        <v>0</v>
      </c>
      <c r="AC580" s="105">
        <v>27120.880000000001</v>
      </c>
      <c r="AD580" s="105">
        <v>0</v>
      </c>
      <c r="AE580" s="105">
        <v>0</v>
      </c>
      <c r="AF580" s="105">
        <v>0</v>
      </c>
      <c r="AG580" s="105">
        <v>0</v>
      </c>
      <c r="AH580" s="105">
        <v>0</v>
      </c>
      <c r="AI580" s="105">
        <v>0</v>
      </c>
      <c r="AJ580" s="181" t="str">
        <f>VLOOKUP($P580,[1]Map!$B$2:$C$7,2,FALSE)</f>
        <v>Water</v>
      </c>
      <c r="AK580" s="181" t="str">
        <f>VLOOKUP($H580,[1]Map!$F$2:$G$47,2,FALSE)</f>
        <v>Reg Def</v>
      </c>
      <c r="AL580" s="196">
        <f t="shared" si="72"/>
        <v>0</v>
      </c>
      <c r="AM580" s="196">
        <f t="shared" si="73"/>
        <v>27120.880000000001</v>
      </c>
      <c r="AN580" s="196">
        <f t="shared" si="77"/>
        <v>-27120.880000000001</v>
      </c>
      <c r="AO580" s="196">
        <f t="shared" si="78"/>
        <v>0</v>
      </c>
      <c r="AP580" s="196">
        <f t="shared" si="74"/>
        <v>27120.879999999888</v>
      </c>
      <c r="AQ580" s="196">
        <f t="shared" si="75"/>
        <v>-1.127773430198431E-10</v>
      </c>
      <c r="AR580" s="196">
        <f t="shared" si="76"/>
        <v>-290.40999999999985</v>
      </c>
      <c r="AS580" s="204">
        <f t="shared" si="79"/>
        <v>-1.0707985876564517E-2</v>
      </c>
      <c r="AT580" s="196"/>
      <c r="AU580" s="196"/>
      <c r="AV580" s="197"/>
    </row>
    <row r="581" spans="1:48">
      <c r="A581" s="105">
        <v>2</v>
      </c>
      <c r="B581" s="105">
        <v>1012</v>
      </c>
      <c r="C581" s="105" t="s">
        <v>238</v>
      </c>
      <c r="D581" s="105">
        <v>20</v>
      </c>
      <c r="E581" s="105">
        <v>276</v>
      </c>
      <c r="F581" s="105" t="s">
        <v>409</v>
      </c>
      <c r="G581" s="105">
        <v>2027</v>
      </c>
      <c r="H581" s="105" t="s">
        <v>293</v>
      </c>
      <c r="I581" s="105">
        <v>7</v>
      </c>
      <c r="J581" s="105" t="s">
        <v>290</v>
      </c>
      <c r="K581" s="105">
        <v>17</v>
      </c>
      <c r="L581" s="105">
        <v>10307001</v>
      </c>
      <c r="M581" s="105">
        <v>0</v>
      </c>
      <c r="N581" s="105" t="s">
        <v>258</v>
      </c>
      <c r="O581" s="105" t="s">
        <v>241</v>
      </c>
      <c r="P581" s="105" t="s">
        <v>240</v>
      </c>
      <c r="Q581" s="105">
        <v>0</v>
      </c>
      <c r="R581" s="105">
        <v>0</v>
      </c>
      <c r="S581" s="105">
        <v>-1382.22</v>
      </c>
      <c r="T581" s="105">
        <v>0</v>
      </c>
      <c r="U581" s="105">
        <v>-1389.03</v>
      </c>
      <c r="V581" s="105">
        <v>72409.84</v>
      </c>
      <c r="W581" s="105">
        <v>72799.930000000008</v>
      </c>
      <c r="X581" s="105">
        <v>0</v>
      </c>
      <c r="Y581" s="105">
        <v>0</v>
      </c>
      <c r="Z581" s="105">
        <v>-390.09000000000003</v>
      </c>
      <c r="AA581" s="105">
        <v>0</v>
      </c>
      <c r="AB581" s="105">
        <v>0</v>
      </c>
      <c r="AC581" s="105">
        <v>390.09000000000003</v>
      </c>
      <c r="AD581" s="105">
        <v>0</v>
      </c>
      <c r="AE581" s="105">
        <v>0</v>
      </c>
      <c r="AF581" s="105">
        <v>0</v>
      </c>
      <c r="AG581" s="105">
        <v>0</v>
      </c>
      <c r="AH581" s="105">
        <v>0</v>
      </c>
      <c r="AI581" s="105">
        <v>0</v>
      </c>
      <c r="AJ581" s="181" t="str">
        <f>VLOOKUP($P581,[1]Map!$B$2:$C$7,2,FALSE)</f>
        <v>Water</v>
      </c>
      <c r="AK581" s="181" t="str">
        <f>VLOOKUP($H581,[1]Map!$F$2:$G$47,2,FALSE)</f>
        <v>Reg Def</v>
      </c>
      <c r="AL581" s="196">
        <f t="shared" si="72"/>
        <v>-390.09000000000003</v>
      </c>
      <c r="AM581" s="196">
        <f t="shared" si="73"/>
        <v>0</v>
      </c>
      <c r="AN581" s="196">
        <f t="shared" si="77"/>
        <v>-390.09000000000003</v>
      </c>
      <c r="AO581" s="196">
        <f t="shared" si="78"/>
        <v>0</v>
      </c>
      <c r="AP581" s="196">
        <f t="shared" si="74"/>
        <v>390.09000000001106</v>
      </c>
      <c r="AQ581" s="196">
        <f t="shared" si="75"/>
        <v>1.1027623258996755E-11</v>
      </c>
      <c r="AR581" s="196">
        <f t="shared" si="76"/>
        <v>-6.8099999999999454</v>
      </c>
      <c r="AS581" s="204">
        <f t="shared" si="79"/>
        <v>-1.7457509805428883E-2</v>
      </c>
      <c r="AT581" s="196"/>
      <c r="AU581" s="196"/>
      <c r="AV581" s="197"/>
    </row>
    <row r="582" spans="1:48">
      <c r="A582" s="105">
        <v>2</v>
      </c>
      <c r="B582" s="105">
        <v>1012</v>
      </c>
      <c r="C582" s="105" t="s">
        <v>238</v>
      </c>
      <c r="D582" s="105">
        <v>20</v>
      </c>
      <c r="E582" s="105">
        <v>276</v>
      </c>
      <c r="F582" s="105" t="s">
        <v>409</v>
      </c>
      <c r="G582" s="105">
        <v>2027</v>
      </c>
      <c r="H582" s="105" t="s">
        <v>294</v>
      </c>
      <c r="I582" s="105">
        <v>7</v>
      </c>
      <c r="J582" s="105" t="s">
        <v>290</v>
      </c>
      <c r="K582" s="105">
        <v>17</v>
      </c>
      <c r="L582" s="105">
        <v>10307002</v>
      </c>
      <c r="M582" s="105">
        <v>0</v>
      </c>
      <c r="N582" s="105" t="s">
        <v>258</v>
      </c>
      <c r="O582" s="105" t="s">
        <v>241</v>
      </c>
      <c r="P582" s="105" t="s">
        <v>240</v>
      </c>
      <c r="Q582" s="105">
        <v>0</v>
      </c>
      <c r="R582" s="105">
        <v>0</v>
      </c>
      <c r="S582" s="105">
        <v>-16.38</v>
      </c>
      <c r="T582" s="105">
        <v>0</v>
      </c>
      <c r="U582" s="105">
        <v>-23.650000000000002</v>
      </c>
      <c r="V582" s="105">
        <v>781.57</v>
      </c>
      <c r="W582" s="105">
        <v>1128.57</v>
      </c>
      <c r="X582" s="105">
        <v>0</v>
      </c>
      <c r="Y582" s="105">
        <v>0</v>
      </c>
      <c r="Z582" s="105">
        <v>-347</v>
      </c>
      <c r="AA582" s="105">
        <v>0</v>
      </c>
      <c r="AB582" s="105">
        <v>0</v>
      </c>
      <c r="AC582" s="105">
        <v>347</v>
      </c>
      <c r="AD582" s="105">
        <v>0</v>
      </c>
      <c r="AE582" s="105">
        <v>0</v>
      </c>
      <c r="AF582" s="105">
        <v>0</v>
      </c>
      <c r="AG582" s="105">
        <v>0</v>
      </c>
      <c r="AH582" s="105">
        <v>0</v>
      </c>
      <c r="AI582" s="105">
        <v>0</v>
      </c>
      <c r="AJ582" s="181" t="str">
        <f>VLOOKUP($P582,[1]Map!$B$2:$C$7,2,FALSE)</f>
        <v>Water</v>
      </c>
      <c r="AK582" s="181" t="str">
        <f>VLOOKUP($H582,[1]Map!$F$2:$G$47,2,FALSE)</f>
        <v>Reg Def</v>
      </c>
      <c r="AL582" s="196">
        <f t="shared" si="72"/>
        <v>-347</v>
      </c>
      <c r="AM582" s="196">
        <f t="shared" si="73"/>
        <v>0</v>
      </c>
      <c r="AN582" s="196">
        <f t="shared" si="77"/>
        <v>-347</v>
      </c>
      <c r="AO582" s="196">
        <f t="shared" si="78"/>
        <v>0</v>
      </c>
      <c r="AP582" s="196">
        <f t="shared" si="74"/>
        <v>346.99999999999989</v>
      </c>
      <c r="AQ582" s="196">
        <f t="shared" si="75"/>
        <v>0</v>
      </c>
      <c r="AR582" s="196">
        <f t="shared" si="76"/>
        <v>-7.2700000000000031</v>
      </c>
      <c r="AS582" s="204">
        <f t="shared" si="79"/>
        <v>-2.0951008645533158E-2</v>
      </c>
      <c r="AT582" s="196"/>
      <c r="AU582" s="196"/>
      <c r="AV582" s="197"/>
    </row>
    <row r="583" spans="1:48">
      <c r="A583" s="105">
        <v>2</v>
      </c>
      <c r="B583" s="105">
        <v>1012</v>
      </c>
      <c r="C583" s="105" t="s">
        <v>238</v>
      </c>
      <c r="D583" s="105">
        <v>20</v>
      </c>
      <c r="E583" s="105">
        <v>276</v>
      </c>
      <c r="F583" s="105" t="s">
        <v>409</v>
      </c>
      <c r="G583" s="105">
        <v>2027</v>
      </c>
      <c r="H583" s="105" t="s">
        <v>296</v>
      </c>
      <c r="I583" s="105">
        <v>7</v>
      </c>
      <c r="J583" s="105" t="s">
        <v>290</v>
      </c>
      <c r="K583" s="105">
        <v>17</v>
      </c>
      <c r="L583" s="105">
        <v>10307017</v>
      </c>
      <c r="M583" s="105">
        <v>0</v>
      </c>
      <c r="N583" s="105" t="s">
        <v>258</v>
      </c>
      <c r="O583" s="105" t="s">
        <v>241</v>
      </c>
      <c r="P583" s="105" t="s">
        <v>240</v>
      </c>
      <c r="Q583" s="105">
        <v>0</v>
      </c>
      <c r="R583" s="105">
        <v>0</v>
      </c>
      <c r="S583" s="105">
        <v>-9865.9</v>
      </c>
      <c r="T583" s="105">
        <v>0</v>
      </c>
      <c r="U583" s="105">
        <v>-9865.9</v>
      </c>
      <c r="V583" s="105">
        <v>702056.97</v>
      </c>
      <c r="W583" s="105">
        <v>702056.97</v>
      </c>
      <c r="X583" s="105">
        <v>0</v>
      </c>
      <c r="Y583" s="105">
        <v>0</v>
      </c>
      <c r="Z583" s="105">
        <v>0</v>
      </c>
      <c r="AA583" s="105">
        <v>0</v>
      </c>
      <c r="AB583" s="105">
        <v>0</v>
      </c>
      <c r="AC583" s="105">
        <v>0</v>
      </c>
      <c r="AD583" s="105">
        <v>0</v>
      </c>
      <c r="AE583" s="105">
        <v>0</v>
      </c>
      <c r="AF583" s="105">
        <v>0</v>
      </c>
      <c r="AG583" s="105">
        <v>0</v>
      </c>
      <c r="AH583" s="105">
        <v>0</v>
      </c>
      <c r="AI583" s="105">
        <v>0</v>
      </c>
      <c r="AJ583" s="181" t="str">
        <f>VLOOKUP($P583,[1]Map!$B$2:$C$7,2,FALSE)</f>
        <v>Water</v>
      </c>
      <c r="AK583" s="181" t="str">
        <f>VLOOKUP($H583,[1]Map!$F$2:$G$47,2,FALSE)</f>
        <v>Reg Def</v>
      </c>
      <c r="AL583" s="196">
        <f t="shared" si="72"/>
        <v>0</v>
      </c>
      <c r="AM583" s="196">
        <f t="shared" si="73"/>
        <v>0</v>
      </c>
      <c r="AN583" s="196">
        <f t="shared" si="77"/>
        <v>0</v>
      </c>
      <c r="AO583" s="196">
        <f t="shared" si="78"/>
        <v>0</v>
      </c>
      <c r="AP583" s="196">
        <f t="shared" si="74"/>
        <v>0</v>
      </c>
      <c r="AQ583" s="196">
        <f t="shared" si="75"/>
        <v>0</v>
      </c>
      <c r="AR583" s="196">
        <f t="shared" si="76"/>
        <v>0</v>
      </c>
      <c r="AS583" s="204" t="e">
        <f t="shared" si="79"/>
        <v>#DIV/0!</v>
      </c>
      <c r="AT583" s="196"/>
      <c r="AU583" s="196"/>
      <c r="AV583" s="197"/>
    </row>
    <row r="584" spans="1:48">
      <c r="A584" s="105">
        <v>2</v>
      </c>
      <c r="B584" s="105">
        <v>1012</v>
      </c>
      <c r="C584" s="105" t="s">
        <v>238</v>
      </c>
      <c r="D584" s="105">
        <v>20</v>
      </c>
      <c r="E584" s="105">
        <v>276</v>
      </c>
      <c r="F584" s="105" t="s">
        <v>409</v>
      </c>
      <c r="G584" s="105">
        <v>2027</v>
      </c>
      <c r="H584" s="105" t="s">
        <v>297</v>
      </c>
      <c r="I584" s="105">
        <v>7</v>
      </c>
      <c r="J584" s="105" t="s">
        <v>290</v>
      </c>
      <c r="K584" s="105">
        <v>17</v>
      </c>
      <c r="L584" s="105">
        <v>10307012</v>
      </c>
      <c r="M584" s="105">
        <v>0</v>
      </c>
      <c r="N584" s="105" t="s">
        <v>258</v>
      </c>
      <c r="O584" s="105" t="s">
        <v>241</v>
      </c>
      <c r="P584" s="105" t="s">
        <v>240</v>
      </c>
      <c r="Q584" s="105">
        <v>0</v>
      </c>
      <c r="R584" s="105">
        <v>0</v>
      </c>
      <c r="S584" s="105">
        <v>186.23</v>
      </c>
      <c r="T584" s="105">
        <v>0</v>
      </c>
      <c r="U584" s="105">
        <v>186.42000000000002</v>
      </c>
      <c r="V584" s="105">
        <v>-17737.5</v>
      </c>
      <c r="W584" s="105">
        <v>-17755.3</v>
      </c>
      <c r="X584" s="105">
        <v>0</v>
      </c>
      <c r="Y584" s="105">
        <v>0</v>
      </c>
      <c r="Z584" s="105">
        <v>17.8</v>
      </c>
      <c r="AA584" s="105">
        <v>0</v>
      </c>
      <c r="AB584" s="105">
        <v>0</v>
      </c>
      <c r="AC584" s="105">
        <v>-17.8</v>
      </c>
      <c r="AD584" s="105">
        <v>0</v>
      </c>
      <c r="AE584" s="105">
        <v>0</v>
      </c>
      <c r="AF584" s="105">
        <v>0</v>
      </c>
      <c r="AG584" s="105">
        <v>0</v>
      </c>
      <c r="AH584" s="105">
        <v>0</v>
      </c>
      <c r="AI584" s="105">
        <v>0</v>
      </c>
      <c r="AJ584" s="181" t="str">
        <f>VLOOKUP($P584,[1]Map!$B$2:$C$7,2,FALSE)</f>
        <v>Water</v>
      </c>
      <c r="AK584" s="181" t="str">
        <f>VLOOKUP($H584,[1]Map!$F$2:$G$47,2,FALSE)</f>
        <v>Reg Def</v>
      </c>
      <c r="AL584" s="196">
        <f t="shared" si="72"/>
        <v>17.8</v>
      </c>
      <c r="AM584" s="196">
        <f t="shared" si="73"/>
        <v>0</v>
      </c>
      <c r="AN584" s="196">
        <f t="shared" si="77"/>
        <v>17.8</v>
      </c>
      <c r="AO584" s="196">
        <f t="shared" si="78"/>
        <v>0</v>
      </c>
      <c r="AP584" s="196">
        <f t="shared" si="74"/>
        <v>-17.799999999999272</v>
      </c>
      <c r="AQ584" s="196">
        <f t="shared" si="75"/>
        <v>7.2830630415410269E-13</v>
      </c>
      <c r="AR584" s="196">
        <f t="shared" si="76"/>
        <v>0.19000000000002615</v>
      </c>
      <c r="AS584" s="204">
        <f t="shared" si="79"/>
        <v>-1.0674157303372692E-2</v>
      </c>
      <c r="AT584" s="196"/>
      <c r="AU584" s="196"/>
      <c r="AV584" s="197"/>
    </row>
    <row r="585" spans="1:48">
      <c r="A585" s="105">
        <v>2</v>
      </c>
      <c r="B585" s="105">
        <v>1012</v>
      </c>
      <c r="C585" s="105" t="s">
        <v>238</v>
      </c>
      <c r="D585" s="105">
        <v>20</v>
      </c>
      <c r="E585" s="105">
        <v>276</v>
      </c>
      <c r="F585" s="105" t="s">
        <v>409</v>
      </c>
      <c r="G585" s="105">
        <v>2027</v>
      </c>
      <c r="H585" s="105" t="s">
        <v>298</v>
      </c>
      <c r="I585" s="105">
        <v>7</v>
      </c>
      <c r="J585" s="105" t="s">
        <v>290</v>
      </c>
      <c r="K585" s="105">
        <v>17</v>
      </c>
      <c r="L585" s="105">
        <v>10307010</v>
      </c>
      <c r="M585" s="105">
        <v>0</v>
      </c>
      <c r="N585" s="105" t="s">
        <v>258</v>
      </c>
      <c r="O585" s="105" t="s">
        <v>241</v>
      </c>
      <c r="P585" s="105" t="s">
        <v>240</v>
      </c>
      <c r="Q585" s="105">
        <v>0</v>
      </c>
      <c r="R585" s="105">
        <v>0</v>
      </c>
      <c r="S585" s="105">
        <v>13579.91</v>
      </c>
      <c r="T585" s="105">
        <v>0</v>
      </c>
      <c r="U585" s="105">
        <v>13579.91</v>
      </c>
      <c r="V585" s="105">
        <v>-646662.32999999996</v>
      </c>
      <c r="W585" s="105">
        <v>-646662.32999999996</v>
      </c>
      <c r="X585" s="105">
        <v>0</v>
      </c>
      <c r="Y585" s="105">
        <v>0</v>
      </c>
      <c r="Z585" s="105">
        <v>0</v>
      </c>
      <c r="AA585" s="105">
        <v>0</v>
      </c>
      <c r="AB585" s="105">
        <v>0</v>
      </c>
      <c r="AC585" s="105">
        <v>0</v>
      </c>
      <c r="AD585" s="105">
        <v>0</v>
      </c>
      <c r="AE585" s="105">
        <v>0</v>
      </c>
      <c r="AF585" s="105">
        <v>0</v>
      </c>
      <c r="AG585" s="105">
        <v>0</v>
      </c>
      <c r="AH585" s="105">
        <v>0</v>
      </c>
      <c r="AI585" s="105">
        <v>0</v>
      </c>
      <c r="AJ585" s="181" t="str">
        <f>VLOOKUP($P585,[1]Map!$B$2:$C$7,2,FALSE)</f>
        <v>Water</v>
      </c>
      <c r="AK585" s="181" t="str">
        <f>VLOOKUP($H585,[1]Map!$F$2:$G$47,2,FALSE)</f>
        <v>Reg Def</v>
      </c>
      <c r="AL585" s="196">
        <f t="shared" si="72"/>
        <v>0</v>
      </c>
      <c r="AM585" s="196">
        <f t="shared" si="73"/>
        <v>0</v>
      </c>
      <c r="AN585" s="196">
        <f t="shared" si="77"/>
        <v>0</v>
      </c>
      <c r="AO585" s="196">
        <f t="shared" si="78"/>
        <v>0</v>
      </c>
      <c r="AP585" s="196">
        <f t="shared" si="74"/>
        <v>0</v>
      </c>
      <c r="AQ585" s="196">
        <f t="shared" si="75"/>
        <v>0</v>
      </c>
      <c r="AR585" s="196">
        <f t="shared" si="76"/>
        <v>0</v>
      </c>
      <c r="AS585" s="204" t="e">
        <f t="shared" si="79"/>
        <v>#DIV/0!</v>
      </c>
      <c r="AT585" s="196"/>
      <c r="AU585" s="196"/>
      <c r="AV585" s="197"/>
    </row>
    <row r="586" spans="1:48">
      <c r="A586" s="105">
        <v>2</v>
      </c>
      <c r="B586" s="105">
        <v>1012</v>
      </c>
      <c r="C586" s="105" t="s">
        <v>238</v>
      </c>
      <c r="D586" s="105">
        <v>20</v>
      </c>
      <c r="E586" s="105">
        <v>276</v>
      </c>
      <c r="F586" s="105" t="s">
        <v>409</v>
      </c>
      <c r="G586" s="105">
        <v>2027</v>
      </c>
      <c r="H586" s="105" t="s">
        <v>299</v>
      </c>
      <c r="I586" s="105">
        <v>7</v>
      </c>
      <c r="J586" s="105" t="s">
        <v>290</v>
      </c>
      <c r="K586" s="105">
        <v>17</v>
      </c>
      <c r="L586" s="105">
        <v>10307050</v>
      </c>
      <c r="M586" s="105">
        <v>0</v>
      </c>
      <c r="N586" s="105" t="s">
        <v>258</v>
      </c>
      <c r="O586" s="105" t="s">
        <v>241</v>
      </c>
      <c r="P586" s="105" t="s">
        <v>240</v>
      </c>
      <c r="Q586" s="105">
        <v>0</v>
      </c>
      <c r="R586" s="105">
        <v>0</v>
      </c>
      <c r="S586" s="105">
        <v>95.3</v>
      </c>
      <c r="T586" s="105">
        <v>0</v>
      </c>
      <c r="U586" s="105">
        <v>138.89000000000001</v>
      </c>
      <c r="V586" s="105">
        <v>-675.39</v>
      </c>
      <c r="W586" s="105">
        <v>-819.64</v>
      </c>
      <c r="X586" s="105">
        <v>0</v>
      </c>
      <c r="Y586" s="105">
        <v>0</v>
      </c>
      <c r="Z586" s="105">
        <v>144.25</v>
      </c>
      <c r="AA586" s="105">
        <v>0</v>
      </c>
      <c r="AB586" s="105">
        <v>0</v>
      </c>
      <c r="AC586" s="105">
        <v>-144.25</v>
      </c>
      <c r="AD586" s="105">
        <v>0</v>
      </c>
      <c r="AE586" s="105">
        <v>0</v>
      </c>
      <c r="AF586" s="105">
        <v>0</v>
      </c>
      <c r="AG586" s="105">
        <v>0</v>
      </c>
      <c r="AH586" s="105">
        <v>0</v>
      </c>
      <c r="AI586" s="105">
        <v>0</v>
      </c>
      <c r="AJ586" s="181" t="str">
        <f>VLOOKUP($P586,[1]Map!$B$2:$C$7,2,FALSE)</f>
        <v>Water</v>
      </c>
      <c r="AK586" s="181" t="str">
        <f>VLOOKUP($H586,[1]Map!$F$2:$G$47,2,FALSE)</f>
        <v>Repairs</v>
      </c>
      <c r="AL586" s="196">
        <f t="shared" si="72"/>
        <v>144.25</v>
      </c>
      <c r="AM586" s="196">
        <f t="shared" si="73"/>
        <v>0</v>
      </c>
      <c r="AN586" s="196">
        <f t="shared" si="77"/>
        <v>144.25</v>
      </c>
      <c r="AO586" s="196">
        <f t="shared" si="78"/>
        <v>0</v>
      </c>
      <c r="AP586" s="196">
        <f t="shared" si="74"/>
        <v>-144.25</v>
      </c>
      <c r="AQ586" s="196">
        <f t="shared" si="75"/>
        <v>0</v>
      </c>
      <c r="AR586" s="196">
        <f t="shared" si="76"/>
        <v>43.590000000000018</v>
      </c>
      <c r="AS586" s="204">
        <f t="shared" si="79"/>
        <v>-0.30218370883882162</v>
      </c>
      <c r="AT586" s="196"/>
      <c r="AU586" s="196"/>
      <c r="AV586" s="197"/>
    </row>
    <row r="587" spans="1:48">
      <c r="A587" s="105">
        <v>2</v>
      </c>
      <c r="B587" s="105">
        <v>1012</v>
      </c>
      <c r="C587" s="105" t="s">
        <v>238</v>
      </c>
      <c r="D587" s="105">
        <v>20</v>
      </c>
      <c r="E587" s="105">
        <v>276</v>
      </c>
      <c r="F587" s="105" t="s">
        <v>409</v>
      </c>
      <c r="G587" s="105">
        <v>2027</v>
      </c>
      <c r="H587" s="105" t="s">
        <v>295</v>
      </c>
      <c r="I587" s="105">
        <v>7</v>
      </c>
      <c r="J587" s="105" t="s">
        <v>290</v>
      </c>
      <c r="K587" s="105">
        <v>18</v>
      </c>
      <c r="L587" s="105">
        <v>10307502</v>
      </c>
      <c r="M587" s="105">
        <v>0</v>
      </c>
      <c r="N587" s="105" t="s">
        <v>258</v>
      </c>
      <c r="O587" s="105" t="s">
        <v>241</v>
      </c>
      <c r="P587" s="105" t="s">
        <v>240</v>
      </c>
      <c r="Q587" s="105">
        <v>0</v>
      </c>
      <c r="R587" s="105">
        <v>0</v>
      </c>
      <c r="S587" s="105">
        <v>0</v>
      </c>
      <c r="T587" s="105">
        <v>0</v>
      </c>
      <c r="U587" s="105">
        <v>0</v>
      </c>
      <c r="V587" s="105">
        <v>22216.9</v>
      </c>
      <c r="W587" s="105">
        <v>22421.79</v>
      </c>
      <c r="X587" s="105">
        <v>0</v>
      </c>
      <c r="Y587" s="105">
        <v>0</v>
      </c>
      <c r="Z587" s="105">
        <v>-204.89000000000001</v>
      </c>
      <c r="AA587" s="105">
        <v>0</v>
      </c>
      <c r="AB587" s="105">
        <v>0</v>
      </c>
      <c r="AC587" s="105">
        <v>204.89000000000001</v>
      </c>
      <c r="AD587" s="105">
        <v>0</v>
      </c>
      <c r="AE587" s="105">
        <v>0</v>
      </c>
      <c r="AF587" s="105">
        <v>0</v>
      </c>
      <c r="AG587" s="105">
        <v>0</v>
      </c>
      <c r="AH587" s="105">
        <v>0</v>
      </c>
      <c r="AI587" s="105">
        <v>0</v>
      </c>
      <c r="AJ587" s="181" t="str">
        <f>VLOOKUP($P587,[1]Map!$B$2:$C$7,2,FALSE)</f>
        <v>Water</v>
      </c>
      <c r="AK587" s="181" t="str">
        <f>VLOOKUP($H587,[1]Map!$F$2:$G$47,2,FALSE)</f>
        <v>Flow Through</v>
      </c>
      <c r="AL587" s="196">
        <f t="shared" si="72"/>
        <v>-204.89000000000001</v>
      </c>
      <c r="AM587" s="196">
        <f t="shared" si="73"/>
        <v>0</v>
      </c>
      <c r="AN587" s="196">
        <f t="shared" si="77"/>
        <v>-204.89000000000001</v>
      </c>
      <c r="AO587" s="196">
        <f t="shared" si="78"/>
        <v>0</v>
      </c>
      <c r="AP587" s="196">
        <f t="shared" si="74"/>
        <v>204.88999999999942</v>
      </c>
      <c r="AQ587" s="196">
        <f t="shared" si="75"/>
        <v>-5.9685589803848416E-13</v>
      </c>
      <c r="AR587" s="196">
        <f t="shared" si="76"/>
        <v>0</v>
      </c>
      <c r="AS587" s="204">
        <f t="shared" si="79"/>
        <v>0</v>
      </c>
      <c r="AT587" s="196"/>
      <c r="AU587" s="196"/>
      <c r="AV587" s="197"/>
    </row>
    <row r="588" spans="1:48">
      <c r="A588" s="105">
        <v>2</v>
      </c>
      <c r="B588" s="105">
        <v>1012</v>
      </c>
      <c r="C588" s="105" t="s">
        <v>238</v>
      </c>
      <c r="D588" s="105">
        <v>20</v>
      </c>
      <c r="E588" s="105">
        <v>276</v>
      </c>
      <c r="F588" s="105" t="s">
        <v>409</v>
      </c>
      <c r="G588" s="105">
        <v>2027</v>
      </c>
      <c r="H588" s="105" t="s">
        <v>303</v>
      </c>
      <c r="I588" s="105">
        <v>7</v>
      </c>
      <c r="J588" s="105" t="s">
        <v>290</v>
      </c>
      <c r="K588" s="105">
        <v>17</v>
      </c>
      <c r="L588" s="105">
        <v>10307004</v>
      </c>
      <c r="M588" s="105">
        <v>-1</v>
      </c>
      <c r="N588" s="105" t="s">
        <v>270</v>
      </c>
      <c r="O588" s="105" t="s">
        <v>241</v>
      </c>
      <c r="P588" s="105" t="s">
        <v>240</v>
      </c>
      <c r="Q588" s="105">
        <v>0</v>
      </c>
      <c r="R588" s="105">
        <v>0</v>
      </c>
      <c r="S588" s="105">
        <v>0</v>
      </c>
      <c r="T588" s="105">
        <v>0</v>
      </c>
      <c r="U588" s="105">
        <v>0</v>
      </c>
      <c r="V588" s="105">
        <v>0</v>
      </c>
      <c r="W588" s="105">
        <v>0</v>
      </c>
      <c r="X588" s="105">
        <v>0</v>
      </c>
      <c r="Y588" s="105">
        <v>0</v>
      </c>
      <c r="Z588" s="105">
        <v>0</v>
      </c>
      <c r="AA588" s="105">
        <v>0</v>
      </c>
      <c r="AB588" s="105">
        <v>0</v>
      </c>
      <c r="AC588" s="105">
        <v>0</v>
      </c>
      <c r="AD588" s="105">
        <v>0</v>
      </c>
      <c r="AE588" s="105">
        <v>0</v>
      </c>
      <c r="AF588" s="105">
        <v>0</v>
      </c>
      <c r="AG588" s="105">
        <v>0</v>
      </c>
      <c r="AH588" s="105">
        <v>0</v>
      </c>
      <c r="AI588" s="105">
        <v>0</v>
      </c>
      <c r="AJ588" s="181" t="str">
        <f>VLOOKUP($P588,[1]Map!$B$2:$C$7,2,FALSE)</f>
        <v>Water</v>
      </c>
      <c r="AK588" s="181" t="str">
        <f>VLOOKUP($H588,[1]Map!$F$2:$G$47,2,FALSE)</f>
        <v>Taxable CIAC</v>
      </c>
      <c r="AL588" s="196">
        <f t="shared" si="72"/>
        <v>0</v>
      </c>
      <c r="AM588" s="196">
        <f t="shared" si="73"/>
        <v>0</v>
      </c>
      <c r="AN588" s="196">
        <f t="shared" si="77"/>
        <v>0</v>
      </c>
      <c r="AO588" s="196">
        <f t="shared" si="78"/>
        <v>0</v>
      </c>
      <c r="AP588" s="196">
        <f t="shared" si="74"/>
        <v>0</v>
      </c>
      <c r="AQ588" s="196">
        <f t="shared" si="75"/>
        <v>0</v>
      </c>
      <c r="AR588" s="196">
        <f t="shared" si="76"/>
        <v>0</v>
      </c>
      <c r="AS588" s="204" t="e">
        <f t="shared" si="79"/>
        <v>#DIV/0!</v>
      </c>
      <c r="AT588" s="196"/>
      <c r="AU588" s="196"/>
      <c r="AV588" s="197"/>
    </row>
    <row r="589" spans="1:48">
      <c r="A589" s="105">
        <v>2</v>
      </c>
      <c r="B589" s="105">
        <v>1012</v>
      </c>
      <c r="C589" s="105" t="s">
        <v>238</v>
      </c>
      <c r="D589" s="105">
        <v>20</v>
      </c>
      <c r="E589" s="105">
        <v>276</v>
      </c>
      <c r="F589" s="105" t="s">
        <v>409</v>
      </c>
      <c r="G589" s="105">
        <v>2027</v>
      </c>
      <c r="H589" s="105" t="s">
        <v>289</v>
      </c>
      <c r="I589" s="105">
        <v>7</v>
      </c>
      <c r="J589" s="105" t="s">
        <v>290</v>
      </c>
      <c r="K589" s="105">
        <v>17</v>
      </c>
      <c r="L589" s="105">
        <v>27</v>
      </c>
      <c r="M589" s="105">
        <v>1</v>
      </c>
      <c r="N589" s="105" t="s">
        <v>239</v>
      </c>
      <c r="O589" s="105" t="s">
        <v>241</v>
      </c>
      <c r="P589" s="105" t="s">
        <v>247</v>
      </c>
      <c r="Q589" s="105">
        <v>0</v>
      </c>
      <c r="R589" s="105">
        <v>0</v>
      </c>
      <c r="S589" s="105">
        <v>-28030.03</v>
      </c>
      <c r="T589" s="105">
        <v>0</v>
      </c>
      <c r="U589" s="105">
        <v>-28030.03</v>
      </c>
      <c r="V589" s="105">
        <v>2539177.7800000003</v>
      </c>
      <c r="W589" s="105">
        <v>2539177.7800000003</v>
      </c>
      <c r="X589" s="105">
        <v>0</v>
      </c>
      <c r="Y589" s="105">
        <v>0</v>
      </c>
      <c r="Z589" s="105">
        <v>0</v>
      </c>
      <c r="AA589" s="105">
        <v>0</v>
      </c>
      <c r="AB589" s="105">
        <v>0</v>
      </c>
      <c r="AC589" s="105">
        <v>0</v>
      </c>
      <c r="AD589" s="105">
        <v>0</v>
      </c>
      <c r="AE589" s="105">
        <v>0</v>
      </c>
      <c r="AF589" s="105">
        <v>0</v>
      </c>
      <c r="AG589" s="105">
        <v>0</v>
      </c>
      <c r="AH589" s="105">
        <v>0</v>
      </c>
      <c r="AI589" s="105">
        <v>0</v>
      </c>
      <c r="AJ589" s="181" t="str">
        <f>VLOOKUP($P589,[1]Map!$B$2:$C$7,2,FALSE)</f>
        <v>Sewer</v>
      </c>
      <c r="AK589" s="181" t="str">
        <f>VLOOKUP($H589,[1]Map!$F$2:$G$47,2,FALSE)</f>
        <v>COR</v>
      </c>
      <c r="AL589" s="196">
        <f t="shared" si="72"/>
        <v>0</v>
      </c>
      <c r="AM589" s="196">
        <f t="shared" si="73"/>
        <v>0</v>
      </c>
      <c r="AN589" s="196">
        <f t="shared" si="77"/>
        <v>0</v>
      </c>
      <c r="AO589" s="196">
        <f t="shared" si="78"/>
        <v>0</v>
      </c>
      <c r="AP589" s="196">
        <f t="shared" si="74"/>
        <v>0</v>
      </c>
      <c r="AQ589" s="196">
        <f t="shared" si="75"/>
        <v>0</v>
      </c>
      <c r="AR589" s="196">
        <f t="shared" si="76"/>
        <v>0</v>
      </c>
      <c r="AS589" s="204" t="e">
        <f t="shared" si="79"/>
        <v>#DIV/0!</v>
      </c>
      <c r="AT589" s="196"/>
      <c r="AU589" s="196"/>
      <c r="AV589" s="197"/>
    </row>
    <row r="590" spans="1:48">
      <c r="A590" s="105">
        <v>2</v>
      </c>
      <c r="B590" s="105">
        <v>1012</v>
      </c>
      <c r="C590" s="105" t="s">
        <v>238</v>
      </c>
      <c r="D590" s="105">
        <v>20</v>
      </c>
      <c r="E590" s="105">
        <v>276</v>
      </c>
      <c r="F590" s="105" t="s">
        <v>409</v>
      </c>
      <c r="G590" s="105">
        <v>2027</v>
      </c>
      <c r="H590" s="105" t="s">
        <v>291</v>
      </c>
      <c r="I590" s="105">
        <v>7</v>
      </c>
      <c r="J590" s="105" t="s">
        <v>290</v>
      </c>
      <c r="K590" s="105">
        <v>17</v>
      </c>
      <c r="L590" s="105">
        <v>25</v>
      </c>
      <c r="M590" s="105">
        <v>1</v>
      </c>
      <c r="N590" s="105" t="s">
        <v>239</v>
      </c>
      <c r="O590" s="105" t="s">
        <v>241</v>
      </c>
      <c r="P590" s="105" t="s">
        <v>247</v>
      </c>
      <c r="Q590" s="105">
        <v>0</v>
      </c>
      <c r="R590" s="105">
        <v>0</v>
      </c>
      <c r="S590" s="105">
        <v>-903.14</v>
      </c>
      <c r="T590" s="105">
        <v>-2182.3200000000002</v>
      </c>
      <c r="U590" s="105">
        <v>-4104.91</v>
      </c>
      <c r="V590" s="105">
        <v>92575.06</v>
      </c>
      <c r="W590" s="105">
        <v>377842.03</v>
      </c>
      <c r="X590" s="105">
        <v>315457.19</v>
      </c>
      <c r="Y590" s="105">
        <v>0</v>
      </c>
      <c r="Z590" s="105">
        <v>30190.22</v>
      </c>
      <c r="AA590" s="105">
        <v>0</v>
      </c>
      <c r="AB590" s="105">
        <v>0</v>
      </c>
      <c r="AC590" s="105">
        <v>285266.97000000003</v>
      </c>
      <c r="AD590" s="105">
        <v>0</v>
      </c>
      <c r="AE590" s="105">
        <v>0</v>
      </c>
      <c r="AF590" s="105">
        <v>0</v>
      </c>
      <c r="AG590" s="105">
        <v>0</v>
      </c>
      <c r="AH590" s="105">
        <v>0</v>
      </c>
      <c r="AI590" s="105">
        <v>0</v>
      </c>
      <c r="AJ590" s="181" t="str">
        <f>VLOOKUP($P590,[1]Map!$B$2:$C$7,2,FALSE)</f>
        <v>Sewer</v>
      </c>
      <c r="AK590" s="181" t="str">
        <f>VLOOKUP($H590,[1]Map!$F$2:$G$47,2,FALSE)</f>
        <v>Reg Def</v>
      </c>
      <c r="AL590" s="196">
        <f t="shared" si="72"/>
        <v>30190.22</v>
      </c>
      <c r="AM590" s="196">
        <f t="shared" si="73"/>
        <v>315457.19</v>
      </c>
      <c r="AN590" s="196">
        <f t="shared" si="77"/>
        <v>-285266.96999999997</v>
      </c>
      <c r="AO590" s="196">
        <f t="shared" si="78"/>
        <v>0</v>
      </c>
      <c r="AP590" s="196">
        <f t="shared" si="74"/>
        <v>285266.97000000003</v>
      </c>
      <c r="AQ590" s="196">
        <f t="shared" si="75"/>
        <v>0</v>
      </c>
      <c r="AR590" s="196">
        <f t="shared" si="76"/>
        <v>-3201.77</v>
      </c>
      <c r="AS590" s="204">
        <f t="shared" si="79"/>
        <v>-1.1223766985711665E-2</v>
      </c>
      <c r="AT590" s="196"/>
      <c r="AU590" s="196"/>
      <c r="AV590" s="197"/>
    </row>
    <row r="591" spans="1:48">
      <c r="A591" s="105">
        <v>2</v>
      </c>
      <c r="B591" s="105">
        <v>1012</v>
      </c>
      <c r="C591" s="105" t="s">
        <v>238</v>
      </c>
      <c r="D591" s="105">
        <v>20</v>
      </c>
      <c r="E591" s="105">
        <v>276</v>
      </c>
      <c r="F591" s="105" t="s">
        <v>409</v>
      </c>
      <c r="G591" s="105">
        <v>2027</v>
      </c>
      <c r="H591" s="105" t="s">
        <v>293</v>
      </c>
      <c r="I591" s="105">
        <v>7</v>
      </c>
      <c r="J591" s="105" t="s">
        <v>290</v>
      </c>
      <c r="K591" s="105">
        <v>17</v>
      </c>
      <c r="L591" s="105">
        <v>10307001</v>
      </c>
      <c r="M591" s="105">
        <v>0</v>
      </c>
      <c r="N591" s="105" t="s">
        <v>258</v>
      </c>
      <c r="O591" s="105" t="s">
        <v>241</v>
      </c>
      <c r="P591" s="105" t="s">
        <v>247</v>
      </c>
      <c r="Q591" s="105">
        <v>0</v>
      </c>
      <c r="R591" s="105">
        <v>0</v>
      </c>
      <c r="S591" s="105">
        <v>-1071.26</v>
      </c>
      <c r="T591" s="105">
        <v>0</v>
      </c>
      <c r="U591" s="105">
        <v>-1053.94</v>
      </c>
      <c r="V591" s="105">
        <v>85605.21</v>
      </c>
      <c r="W591" s="105">
        <v>84447.35</v>
      </c>
      <c r="X591" s="105">
        <v>0</v>
      </c>
      <c r="Y591" s="105">
        <v>0</v>
      </c>
      <c r="Z591" s="105">
        <v>1157.8600000000001</v>
      </c>
      <c r="AA591" s="105">
        <v>0</v>
      </c>
      <c r="AB591" s="105">
        <v>0</v>
      </c>
      <c r="AC591" s="105">
        <v>-1157.8600000000001</v>
      </c>
      <c r="AD591" s="105">
        <v>0</v>
      </c>
      <c r="AE591" s="105">
        <v>0</v>
      </c>
      <c r="AF591" s="105">
        <v>0</v>
      </c>
      <c r="AG591" s="105">
        <v>0</v>
      </c>
      <c r="AH591" s="105">
        <v>0</v>
      </c>
      <c r="AI591" s="105">
        <v>0</v>
      </c>
      <c r="AJ591" s="181" t="str">
        <f>VLOOKUP($P591,[1]Map!$B$2:$C$7,2,FALSE)</f>
        <v>Sewer</v>
      </c>
      <c r="AK591" s="181" t="str">
        <f>VLOOKUP($H591,[1]Map!$F$2:$G$47,2,FALSE)</f>
        <v>Reg Def</v>
      </c>
      <c r="AL591" s="196">
        <f t="shared" si="72"/>
        <v>1157.8600000000001</v>
      </c>
      <c r="AM591" s="196">
        <f t="shared" si="73"/>
        <v>0</v>
      </c>
      <c r="AN591" s="196">
        <f t="shared" si="77"/>
        <v>1157.8600000000001</v>
      </c>
      <c r="AO591" s="196">
        <f t="shared" si="78"/>
        <v>0</v>
      </c>
      <c r="AP591" s="196">
        <f t="shared" si="74"/>
        <v>-1157.8600000000006</v>
      </c>
      <c r="AQ591" s="196">
        <f t="shared" si="75"/>
        <v>0</v>
      </c>
      <c r="AR591" s="196">
        <f t="shared" si="76"/>
        <v>17.319999999999936</v>
      </c>
      <c r="AS591" s="204">
        <f t="shared" si="79"/>
        <v>-1.4958630577099069E-2</v>
      </c>
      <c r="AT591" s="196"/>
      <c r="AU591" s="196"/>
      <c r="AV591" s="197"/>
    </row>
    <row r="592" spans="1:48">
      <c r="A592" s="105">
        <v>2</v>
      </c>
      <c r="B592" s="105">
        <v>1012</v>
      </c>
      <c r="C592" s="105" t="s">
        <v>238</v>
      </c>
      <c r="D592" s="105">
        <v>20</v>
      </c>
      <c r="E592" s="105">
        <v>276</v>
      </c>
      <c r="F592" s="105" t="s">
        <v>409</v>
      </c>
      <c r="G592" s="105">
        <v>2027</v>
      </c>
      <c r="H592" s="105" t="s">
        <v>294</v>
      </c>
      <c r="I592" s="105">
        <v>7</v>
      </c>
      <c r="J592" s="105" t="s">
        <v>290</v>
      </c>
      <c r="K592" s="105">
        <v>17</v>
      </c>
      <c r="L592" s="105">
        <v>10307002</v>
      </c>
      <c r="M592" s="105">
        <v>0</v>
      </c>
      <c r="N592" s="105" t="s">
        <v>258</v>
      </c>
      <c r="O592" s="105" t="s">
        <v>241</v>
      </c>
      <c r="P592" s="105" t="s">
        <v>247</v>
      </c>
      <c r="Q592" s="105">
        <v>0</v>
      </c>
      <c r="R592" s="105">
        <v>0</v>
      </c>
      <c r="S592" s="105">
        <v>-172.96</v>
      </c>
      <c r="T592" s="105">
        <v>0</v>
      </c>
      <c r="U592" s="105">
        <v>-158.93</v>
      </c>
      <c r="V592" s="105">
        <v>8234.56</v>
      </c>
      <c r="W592" s="105">
        <v>7566.59</v>
      </c>
      <c r="X592" s="105">
        <v>0</v>
      </c>
      <c r="Y592" s="105">
        <v>0</v>
      </c>
      <c r="Z592" s="105">
        <v>667.97</v>
      </c>
      <c r="AA592" s="105">
        <v>0</v>
      </c>
      <c r="AB592" s="105">
        <v>0</v>
      </c>
      <c r="AC592" s="105">
        <v>-667.97</v>
      </c>
      <c r="AD592" s="105">
        <v>0</v>
      </c>
      <c r="AE592" s="105">
        <v>0</v>
      </c>
      <c r="AF592" s="105">
        <v>0</v>
      </c>
      <c r="AG592" s="105">
        <v>0</v>
      </c>
      <c r="AH592" s="105">
        <v>0</v>
      </c>
      <c r="AI592" s="105">
        <v>0</v>
      </c>
      <c r="AJ592" s="181" t="str">
        <f>VLOOKUP($P592,[1]Map!$B$2:$C$7,2,FALSE)</f>
        <v>Sewer</v>
      </c>
      <c r="AK592" s="181" t="str">
        <f>VLOOKUP($H592,[1]Map!$F$2:$G$47,2,FALSE)</f>
        <v>Reg Def</v>
      </c>
      <c r="AL592" s="196">
        <f t="shared" si="72"/>
        <v>667.97</v>
      </c>
      <c r="AM592" s="196">
        <f t="shared" si="73"/>
        <v>0</v>
      </c>
      <c r="AN592" s="196">
        <f t="shared" si="77"/>
        <v>667.97</v>
      </c>
      <c r="AO592" s="196">
        <f t="shared" si="78"/>
        <v>0</v>
      </c>
      <c r="AP592" s="196">
        <f t="shared" si="74"/>
        <v>-667.96999999999935</v>
      </c>
      <c r="AQ592" s="196">
        <f t="shared" si="75"/>
        <v>0</v>
      </c>
      <c r="AR592" s="196">
        <f t="shared" si="76"/>
        <v>14.030000000000001</v>
      </c>
      <c r="AS592" s="204">
        <f t="shared" si="79"/>
        <v>-2.1003937302573491E-2</v>
      </c>
      <c r="AT592" s="196"/>
      <c r="AU592" s="196"/>
      <c r="AV592" s="197"/>
    </row>
    <row r="593" spans="1:48">
      <c r="A593" s="105">
        <v>2</v>
      </c>
      <c r="B593" s="105">
        <v>1012</v>
      </c>
      <c r="C593" s="105" t="s">
        <v>238</v>
      </c>
      <c r="D593" s="105">
        <v>20</v>
      </c>
      <c r="E593" s="105">
        <v>276</v>
      </c>
      <c r="F593" s="105" t="s">
        <v>409</v>
      </c>
      <c r="G593" s="105">
        <v>2027</v>
      </c>
      <c r="H593" s="105" t="s">
        <v>296</v>
      </c>
      <c r="I593" s="105">
        <v>7</v>
      </c>
      <c r="J593" s="105" t="s">
        <v>290</v>
      </c>
      <c r="K593" s="105">
        <v>17</v>
      </c>
      <c r="L593" s="105">
        <v>10307017</v>
      </c>
      <c r="M593" s="105">
        <v>0</v>
      </c>
      <c r="N593" s="105" t="s">
        <v>258</v>
      </c>
      <c r="O593" s="105" t="s">
        <v>241</v>
      </c>
      <c r="P593" s="105" t="s">
        <v>247</v>
      </c>
      <c r="Q593" s="105">
        <v>0</v>
      </c>
      <c r="R593" s="105">
        <v>0</v>
      </c>
      <c r="S593" s="105">
        <v>-1969.5</v>
      </c>
      <c r="T593" s="105">
        <v>0</v>
      </c>
      <c r="U593" s="105">
        <v>-1985.93</v>
      </c>
      <c r="V593" s="105">
        <v>93785.3</v>
      </c>
      <c r="W593" s="105">
        <v>94567.76</v>
      </c>
      <c r="X593" s="105">
        <v>0</v>
      </c>
      <c r="Y593" s="105">
        <v>0</v>
      </c>
      <c r="Z593" s="105">
        <v>-782.46</v>
      </c>
      <c r="AA593" s="105">
        <v>0</v>
      </c>
      <c r="AB593" s="105">
        <v>0</v>
      </c>
      <c r="AC593" s="105">
        <v>782.46</v>
      </c>
      <c r="AD593" s="105">
        <v>0</v>
      </c>
      <c r="AE593" s="105">
        <v>0</v>
      </c>
      <c r="AF593" s="105">
        <v>0</v>
      </c>
      <c r="AG593" s="105">
        <v>0</v>
      </c>
      <c r="AH593" s="105">
        <v>0</v>
      </c>
      <c r="AI593" s="105">
        <v>0</v>
      </c>
      <c r="AJ593" s="181" t="str">
        <f>VLOOKUP($P593,[1]Map!$B$2:$C$7,2,FALSE)</f>
        <v>Sewer</v>
      </c>
      <c r="AK593" s="181" t="str">
        <f>VLOOKUP($H593,[1]Map!$F$2:$G$47,2,FALSE)</f>
        <v>Reg Def</v>
      </c>
      <c r="AL593" s="196">
        <f t="shared" si="72"/>
        <v>-782.46</v>
      </c>
      <c r="AM593" s="196">
        <f t="shared" si="73"/>
        <v>0</v>
      </c>
      <c r="AN593" s="196">
        <f t="shared" si="77"/>
        <v>-782.46</v>
      </c>
      <c r="AO593" s="196">
        <f t="shared" si="78"/>
        <v>0</v>
      </c>
      <c r="AP593" s="196">
        <f t="shared" si="74"/>
        <v>782.45999999999185</v>
      </c>
      <c r="AQ593" s="196">
        <f t="shared" si="75"/>
        <v>-8.1854523159563541E-12</v>
      </c>
      <c r="AR593" s="196">
        <f t="shared" si="76"/>
        <v>-16.430000000000064</v>
      </c>
      <c r="AS593" s="204">
        <f t="shared" si="79"/>
        <v>-2.099787848580149E-2</v>
      </c>
      <c r="AT593" s="196"/>
      <c r="AU593" s="196"/>
      <c r="AV593" s="197"/>
    </row>
    <row r="594" spans="1:48">
      <c r="A594" s="105">
        <v>2</v>
      </c>
      <c r="B594" s="105">
        <v>1012</v>
      </c>
      <c r="C594" s="105" t="s">
        <v>238</v>
      </c>
      <c r="D594" s="105">
        <v>20</v>
      </c>
      <c r="E594" s="105">
        <v>276</v>
      </c>
      <c r="F594" s="105" t="s">
        <v>409</v>
      </c>
      <c r="G594" s="105">
        <v>2027</v>
      </c>
      <c r="H594" s="105" t="s">
        <v>297</v>
      </c>
      <c r="I594" s="105">
        <v>7</v>
      </c>
      <c r="J594" s="105" t="s">
        <v>290</v>
      </c>
      <c r="K594" s="105">
        <v>17</v>
      </c>
      <c r="L594" s="105">
        <v>10307012</v>
      </c>
      <c r="M594" s="105">
        <v>0</v>
      </c>
      <c r="N594" s="105" t="s">
        <v>258</v>
      </c>
      <c r="O594" s="105" t="s">
        <v>241</v>
      </c>
      <c r="P594" s="105" t="s">
        <v>247</v>
      </c>
      <c r="Q594" s="105">
        <v>0</v>
      </c>
      <c r="R594" s="105">
        <v>0</v>
      </c>
      <c r="S594" s="105">
        <v>326.45999999999998</v>
      </c>
      <c r="T594" s="105">
        <v>0</v>
      </c>
      <c r="U594" s="105">
        <v>326.25</v>
      </c>
      <c r="V594" s="105">
        <v>-27433.86</v>
      </c>
      <c r="W594" s="105">
        <v>-27414.75</v>
      </c>
      <c r="X594" s="105">
        <v>0</v>
      </c>
      <c r="Y594" s="105">
        <v>0</v>
      </c>
      <c r="Z594" s="105">
        <v>-19.11</v>
      </c>
      <c r="AA594" s="105">
        <v>0</v>
      </c>
      <c r="AB594" s="105">
        <v>0</v>
      </c>
      <c r="AC594" s="105">
        <v>19.11</v>
      </c>
      <c r="AD594" s="105">
        <v>0</v>
      </c>
      <c r="AE594" s="105">
        <v>0</v>
      </c>
      <c r="AF594" s="105">
        <v>0</v>
      </c>
      <c r="AG594" s="105">
        <v>0</v>
      </c>
      <c r="AH594" s="105">
        <v>0</v>
      </c>
      <c r="AI594" s="105">
        <v>0</v>
      </c>
      <c r="AJ594" s="181" t="str">
        <f>VLOOKUP($P594,[1]Map!$B$2:$C$7,2,FALSE)</f>
        <v>Sewer</v>
      </c>
      <c r="AK594" s="181" t="str">
        <f>VLOOKUP($H594,[1]Map!$F$2:$G$47,2,FALSE)</f>
        <v>Reg Def</v>
      </c>
      <c r="AL594" s="196">
        <f t="shared" si="72"/>
        <v>-19.11</v>
      </c>
      <c r="AM594" s="196">
        <f t="shared" si="73"/>
        <v>0</v>
      </c>
      <c r="AN594" s="196">
        <f t="shared" si="77"/>
        <v>-19.11</v>
      </c>
      <c r="AO594" s="196">
        <f t="shared" si="78"/>
        <v>0</v>
      </c>
      <c r="AP594" s="196">
        <f t="shared" si="74"/>
        <v>19.110000000000582</v>
      </c>
      <c r="AQ594" s="196">
        <f t="shared" si="75"/>
        <v>5.8264504332328215E-13</v>
      </c>
      <c r="AR594" s="196">
        <f t="shared" si="76"/>
        <v>-0.20999999999997954</v>
      </c>
      <c r="AS594" s="204">
        <f t="shared" si="79"/>
        <v>-1.0989010989009583E-2</v>
      </c>
      <c r="AT594" s="196"/>
      <c r="AU594" s="196"/>
      <c r="AV594" s="197"/>
    </row>
    <row r="595" spans="1:48">
      <c r="A595" s="105">
        <v>2</v>
      </c>
      <c r="B595" s="105">
        <v>1012</v>
      </c>
      <c r="C595" s="105" t="s">
        <v>238</v>
      </c>
      <c r="D595" s="105">
        <v>20</v>
      </c>
      <c r="E595" s="105">
        <v>276</v>
      </c>
      <c r="F595" s="105" t="s">
        <v>409</v>
      </c>
      <c r="G595" s="105">
        <v>2027</v>
      </c>
      <c r="H595" s="105" t="s">
        <v>298</v>
      </c>
      <c r="I595" s="105">
        <v>7</v>
      </c>
      <c r="J595" s="105" t="s">
        <v>290</v>
      </c>
      <c r="K595" s="105">
        <v>17</v>
      </c>
      <c r="L595" s="105">
        <v>10307010</v>
      </c>
      <c r="M595" s="105">
        <v>0</v>
      </c>
      <c r="N595" s="105" t="s">
        <v>258</v>
      </c>
      <c r="O595" s="105" t="s">
        <v>241</v>
      </c>
      <c r="P595" s="105" t="s">
        <v>247</v>
      </c>
      <c r="Q595" s="105">
        <v>0</v>
      </c>
      <c r="R595" s="105">
        <v>0</v>
      </c>
      <c r="S595" s="105">
        <v>1816.1000000000001</v>
      </c>
      <c r="T595" s="105">
        <v>0</v>
      </c>
      <c r="U595" s="105">
        <v>1816.1000000000001</v>
      </c>
      <c r="V595" s="105">
        <v>-86480.59</v>
      </c>
      <c r="W595" s="105">
        <v>-86480.59</v>
      </c>
      <c r="X595" s="105">
        <v>0</v>
      </c>
      <c r="Y595" s="105">
        <v>0</v>
      </c>
      <c r="Z595" s="105">
        <v>0</v>
      </c>
      <c r="AA595" s="105">
        <v>0</v>
      </c>
      <c r="AB595" s="105">
        <v>0</v>
      </c>
      <c r="AC595" s="105">
        <v>0</v>
      </c>
      <c r="AD595" s="105">
        <v>0</v>
      </c>
      <c r="AE595" s="105">
        <v>0</v>
      </c>
      <c r="AF595" s="105">
        <v>0</v>
      </c>
      <c r="AG595" s="105">
        <v>0</v>
      </c>
      <c r="AH595" s="105">
        <v>0</v>
      </c>
      <c r="AI595" s="105">
        <v>0</v>
      </c>
      <c r="AJ595" s="181" t="str">
        <f>VLOOKUP($P595,[1]Map!$B$2:$C$7,2,FALSE)</f>
        <v>Sewer</v>
      </c>
      <c r="AK595" s="181" t="str">
        <f>VLOOKUP($H595,[1]Map!$F$2:$G$47,2,FALSE)</f>
        <v>Reg Def</v>
      </c>
      <c r="AL595" s="196">
        <f t="shared" si="72"/>
        <v>0</v>
      </c>
      <c r="AM595" s="196">
        <f t="shared" si="73"/>
        <v>0</v>
      </c>
      <c r="AN595" s="196">
        <f t="shared" si="77"/>
        <v>0</v>
      </c>
      <c r="AO595" s="196">
        <f t="shared" si="78"/>
        <v>0</v>
      </c>
      <c r="AP595" s="196">
        <f t="shared" si="74"/>
        <v>0</v>
      </c>
      <c r="AQ595" s="196">
        <f t="shared" si="75"/>
        <v>0</v>
      </c>
      <c r="AR595" s="196">
        <f t="shared" si="76"/>
        <v>0</v>
      </c>
      <c r="AS595" s="204" t="e">
        <f t="shared" si="79"/>
        <v>#DIV/0!</v>
      </c>
      <c r="AT595" s="196"/>
      <c r="AU595" s="196"/>
      <c r="AV595" s="197"/>
    </row>
    <row r="596" spans="1:48">
      <c r="A596" s="105">
        <v>2</v>
      </c>
      <c r="B596" s="105">
        <v>1012</v>
      </c>
      <c r="C596" s="105" t="s">
        <v>238</v>
      </c>
      <c r="D596" s="105">
        <v>20</v>
      </c>
      <c r="E596" s="105">
        <v>276</v>
      </c>
      <c r="F596" s="105" t="s">
        <v>409</v>
      </c>
      <c r="G596" s="105">
        <v>2027</v>
      </c>
      <c r="H596" s="105" t="s">
        <v>299</v>
      </c>
      <c r="I596" s="105">
        <v>7</v>
      </c>
      <c r="J596" s="105" t="s">
        <v>290</v>
      </c>
      <c r="K596" s="105">
        <v>17</v>
      </c>
      <c r="L596" s="105">
        <v>10307050</v>
      </c>
      <c r="M596" s="105">
        <v>0</v>
      </c>
      <c r="N596" s="105" t="s">
        <v>258</v>
      </c>
      <c r="O596" s="105" t="s">
        <v>241</v>
      </c>
      <c r="P596" s="105" t="s">
        <v>247</v>
      </c>
      <c r="Q596" s="105">
        <v>0</v>
      </c>
      <c r="R596" s="105">
        <v>0</v>
      </c>
      <c r="S596" s="105">
        <v>-30433.65</v>
      </c>
      <c r="T596" s="105">
        <v>0</v>
      </c>
      <c r="U596" s="105">
        <v>-30433.65</v>
      </c>
      <c r="V596" s="105">
        <v>2693635.15</v>
      </c>
      <c r="W596" s="105">
        <v>2693635.15</v>
      </c>
      <c r="X596" s="105">
        <v>0</v>
      </c>
      <c r="Y596" s="105">
        <v>0</v>
      </c>
      <c r="Z596" s="105">
        <v>0</v>
      </c>
      <c r="AA596" s="105">
        <v>0</v>
      </c>
      <c r="AB596" s="105">
        <v>0</v>
      </c>
      <c r="AC596" s="105">
        <v>0</v>
      </c>
      <c r="AD596" s="105">
        <v>0</v>
      </c>
      <c r="AE596" s="105">
        <v>0</v>
      </c>
      <c r="AF596" s="105">
        <v>0</v>
      </c>
      <c r="AG596" s="105">
        <v>0</v>
      </c>
      <c r="AH596" s="105">
        <v>0</v>
      </c>
      <c r="AI596" s="105">
        <v>0</v>
      </c>
      <c r="AJ596" s="181" t="str">
        <f>VLOOKUP($P596,[1]Map!$B$2:$C$7,2,FALSE)</f>
        <v>Sewer</v>
      </c>
      <c r="AK596" s="181" t="str">
        <f>VLOOKUP($H596,[1]Map!$F$2:$G$47,2,FALSE)</f>
        <v>Repairs</v>
      </c>
      <c r="AL596" s="196">
        <f t="shared" si="72"/>
        <v>0</v>
      </c>
      <c r="AM596" s="196">
        <f t="shared" si="73"/>
        <v>0</v>
      </c>
      <c r="AN596" s="196">
        <f t="shared" si="77"/>
        <v>0</v>
      </c>
      <c r="AO596" s="196">
        <f t="shared" si="78"/>
        <v>0</v>
      </c>
      <c r="AP596" s="196">
        <f t="shared" si="74"/>
        <v>0</v>
      </c>
      <c r="AQ596" s="196">
        <f t="shared" si="75"/>
        <v>0</v>
      </c>
      <c r="AR596" s="196">
        <f t="shared" si="76"/>
        <v>0</v>
      </c>
      <c r="AS596" s="204" t="e">
        <f t="shared" si="79"/>
        <v>#DIV/0!</v>
      </c>
      <c r="AT596" s="196"/>
      <c r="AU596" s="196"/>
      <c r="AV596" s="197"/>
    </row>
    <row r="597" spans="1:48">
      <c r="A597" s="105">
        <v>2</v>
      </c>
      <c r="B597" s="105">
        <v>1012</v>
      </c>
      <c r="C597" s="105" t="s">
        <v>238</v>
      </c>
      <c r="D597" s="105">
        <v>20</v>
      </c>
      <c r="E597" s="105">
        <v>276</v>
      </c>
      <c r="F597" s="105" t="s">
        <v>409</v>
      </c>
      <c r="G597" s="105">
        <v>2027</v>
      </c>
      <c r="H597" s="105" t="s">
        <v>295</v>
      </c>
      <c r="I597" s="105">
        <v>7</v>
      </c>
      <c r="J597" s="105" t="s">
        <v>290</v>
      </c>
      <c r="K597" s="105">
        <v>18</v>
      </c>
      <c r="L597" s="105">
        <v>10307502</v>
      </c>
      <c r="M597" s="105">
        <v>0</v>
      </c>
      <c r="N597" s="105" t="s">
        <v>258</v>
      </c>
      <c r="O597" s="105" t="s">
        <v>241</v>
      </c>
      <c r="P597" s="105" t="s">
        <v>247</v>
      </c>
      <c r="Q597" s="105">
        <v>0</v>
      </c>
      <c r="R597" s="105">
        <v>0</v>
      </c>
      <c r="S597" s="105">
        <v>0</v>
      </c>
      <c r="T597" s="105">
        <v>0</v>
      </c>
      <c r="U597" s="105">
        <v>0</v>
      </c>
      <c r="V597" s="105">
        <v>110701.68000000001</v>
      </c>
      <c r="W597" s="105">
        <v>109724.53</v>
      </c>
      <c r="X597" s="105">
        <v>0</v>
      </c>
      <c r="Y597" s="105">
        <v>0</v>
      </c>
      <c r="Z597" s="105">
        <v>977.15</v>
      </c>
      <c r="AA597" s="105">
        <v>0</v>
      </c>
      <c r="AB597" s="105">
        <v>0</v>
      </c>
      <c r="AC597" s="105">
        <v>-977.15</v>
      </c>
      <c r="AD597" s="105">
        <v>0</v>
      </c>
      <c r="AE597" s="105">
        <v>0</v>
      </c>
      <c r="AF597" s="105">
        <v>0</v>
      </c>
      <c r="AG597" s="105">
        <v>0</v>
      </c>
      <c r="AH597" s="105">
        <v>0</v>
      </c>
      <c r="AI597" s="105">
        <v>0</v>
      </c>
      <c r="AJ597" s="181" t="str">
        <f>VLOOKUP($P597,[1]Map!$B$2:$C$7,2,FALSE)</f>
        <v>Sewer</v>
      </c>
      <c r="AK597" s="181" t="str">
        <f>VLOOKUP($H597,[1]Map!$F$2:$G$47,2,FALSE)</f>
        <v>Flow Through</v>
      </c>
      <c r="AL597" s="196">
        <f t="shared" si="72"/>
        <v>977.15</v>
      </c>
      <c r="AM597" s="196">
        <f t="shared" si="73"/>
        <v>0</v>
      </c>
      <c r="AN597" s="196">
        <f t="shared" si="77"/>
        <v>977.15</v>
      </c>
      <c r="AO597" s="196">
        <f t="shared" si="78"/>
        <v>0</v>
      </c>
      <c r="AP597" s="196">
        <f t="shared" si="74"/>
        <v>-977.15000000000873</v>
      </c>
      <c r="AQ597" s="196">
        <f t="shared" si="75"/>
        <v>-8.7538865045644343E-12</v>
      </c>
      <c r="AR597" s="196">
        <f t="shared" si="76"/>
        <v>0</v>
      </c>
      <c r="AS597" s="204">
        <f t="shared" si="79"/>
        <v>0</v>
      </c>
      <c r="AT597" s="196"/>
      <c r="AU597" s="196"/>
      <c r="AV597" s="197"/>
    </row>
    <row r="598" spans="1:48">
      <c r="A598" s="105">
        <v>2</v>
      </c>
      <c r="B598" s="105">
        <v>1012</v>
      </c>
      <c r="C598" s="105" t="s">
        <v>238</v>
      </c>
      <c r="D598" s="105">
        <v>20</v>
      </c>
      <c r="E598" s="105">
        <v>276</v>
      </c>
      <c r="F598" s="105" t="s">
        <v>409</v>
      </c>
      <c r="G598" s="105">
        <v>2027</v>
      </c>
      <c r="H598" s="105" t="s">
        <v>303</v>
      </c>
      <c r="I598" s="105">
        <v>7</v>
      </c>
      <c r="J598" s="105" t="s">
        <v>290</v>
      </c>
      <c r="K598" s="105">
        <v>17</v>
      </c>
      <c r="L598" s="105">
        <v>10307004</v>
      </c>
      <c r="M598" s="105">
        <v>-1</v>
      </c>
      <c r="N598" s="105" t="s">
        <v>270</v>
      </c>
      <c r="O598" s="105" t="s">
        <v>241</v>
      </c>
      <c r="P598" s="105" t="s">
        <v>247</v>
      </c>
      <c r="Q598" s="105">
        <v>0</v>
      </c>
      <c r="R598" s="105">
        <v>0</v>
      </c>
      <c r="S598" s="105">
        <v>0</v>
      </c>
      <c r="T598" s="105">
        <v>0</v>
      </c>
      <c r="U598" s="105">
        <v>0</v>
      </c>
      <c r="V598" s="105">
        <v>0</v>
      </c>
      <c r="W598" s="105">
        <v>0</v>
      </c>
      <c r="X598" s="105">
        <v>0</v>
      </c>
      <c r="Y598" s="105">
        <v>0</v>
      </c>
      <c r="Z598" s="105">
        <v>0</v>
      </c>
      <c r="AA598" s="105">
        <v>0</v>
      </c>
      <c r="AB598" s="105">
        <v>0</v>
      </c>
      <c r="AC598" s="105">
        <v>0</v>
      </c>
      <c r="AD598" s="105">
        <v>0</v>
      </c>
      <c r="AE598" s="105">
        <v>0</v>
      </c>
      <c r="AF598" s="105">
        <v>0</v>
      </c>
      <c r="AG598" s="105">
        <v>0</v>
      </c>
      <c r="AH598" s="105">
        <v>0</v>
      </c>
      <c r="AI598" s="105">
        <v>0</v>
      </c>
      <c r="AJ598" s="181" t="str">
        <f>VLOOKUP($P598,[1]Map!$B$2:$C$7,2,FALSE)</f>
        <v>Sewer</v>
      </c>
      <c r="AK598" s="181" t="str">
        <f>VLOOKUP($H598,[1]Map!$F$2:$G$47,2,FALSE)</f>
        <v>Taxable CIAC</v>
      </c>
      <c r="AL598" s="196">
        <f t="shared" si="72"/>
        <v>0</v>
      </c>
      <c r="AM598" s="196">
        <f t="shared" si="73"/>
        <v>0</v>
      </c>
      <c r="AN598" s="196">
        <f t="shared" si="77"/>
        <v>0</v>
      </c>
      <c r="AO598" s="196">
        <f t="shared" si="78"/>
        <v>0</v>
      </c>
      <c r="AP598" s="196">
        <f t="shared" si="74"/>
        <v>0</v>
      </c>
      <c r="AQ598" s="196">
        <f t="shared" si="75"/>
        <v>0</v>
      </c>
      <c r="AR598" s="196">
        <f t="shared" si="76"/>
        <v>0</v>
      </c>
      <c r="AS598" s="204" t="e">
        <f t="shared" si="79"/>
        <v>#DIV/0!</v>
      </c>
      <c r="AT598" s="196"/>
      <c r="AU598" s="196"/>
      <c r="AV598" s="197"/>
    </row>
    <row r="599" spans="1:48">
      <c r="A599" s="105">
        <v>2</v>
      </c>
      <c r="B599" s="105">
        <v>1012</v>
      </c>
      <c r="C599" s="105" t="s">
        <v>238</v>
      </c>
      <c r="D599" s="105">
        <v>20</v>
      </c>
      <c r="E599" s="105">
        <v>276</v>
      </c>
      <c r="F599" s="105" t="s">
        <v>409</v>
      </c>
      <c r="G599" s="105">
        <v>2027</v>
      </c>
      <c r="H599" s="105" t="s">
        <v>289</v>
      </c>
      <c r="I599" s="105">
        <v>7</v>
      </c>
      <c r="J599" s="105" t="s">
        <v>290</v>
      </c>
      <c r="K599" s="105">
        <v>17</v>
      </c>
      <c r="L599" s="105">
        <v>27</v>
      </c>
      <c r="M599" s="105">
        <v>1</v>
      </c>
      <c r="N599" s="105" t="s">
        <v>239</v>
      </c>
      <c r="O599" s="105" t="s">
        <v>241</v>
      </c>
      <c r="P599" s="105" t="s">
        <v>249</v>
      </c>
      <c r="Q599" s="105">
        <v>0</v>
      </c>
      <c r="R599" s="105">
        <v>0</v>
      </c>
      <c r="S599" s="105">
        <v>-938.13</v>
      </c>
      <c r="T599" s="105">
        <v>0</v>
      </c>
      <c r="U599" s="105">
        <v>-938.13</v>
      </c>
      <c r="V599" s="105">
        <v>67788.05</v>
      </c>
      <c r="W599" s="105">
        <v>67788.05</v>
      </c>
      <c r="X599" s="105">
        <v>0</v>
      </c>
      <c r="Y599" s="105">
        <v>0</v>
      </c>
      <c r="Z599" s="105">
        <v>0</v>
      </c>
      <c r="AA599" s="105">
        <v>0</v>
      </c>
      <c r="AB599" s="105">
        <v>0</v>
      </c>
      <c r="AC599" s="105">
        <v>0</v>
      </c>
      <c r="AD599" s="105">
        <v>0</v>
      </c>
      <c r="AE599" s="105">
        <v>0</v>
      </c>
      <c r="AF599" s="105">
        <v>0</v>
      </c>
      <c r="AG599" s="105">
        <v>0</v>
      </c>
      <c r="AH599" s="105">
        <v>0</v>
      </c>
      <c r="AI599" s="105">
        <v>0</v>
      </c>
      <c r="AJ599" s="181" t="str">
        <f>VLOOKUP($P599,[1]Map!$B$2:$C$7,2,FALSE)</f>
        <v>Sewer</v>
      </c>
      <c r="AK599" s="181" t="str">
        <f>VLOOKUP($H599,[1]Map!$F$2:$G$47,2,FALSE)</f>
        <v>COR</v>
      </c>
      <c r="AL599" s="196">
        <f t="shared" si="72"/>
        <v>0</v>
      </c>
      <c r="AM599" s="196">
        <f t="shared" si="73"/>
        <v>0</v>
      </c>
      <c r="AN599" s="196">
        <f t="shared" si="77"/>
        <v>0</v>
      </c>
      <c r="AO599" s="196">
        <f t="shared" si="78"/>
        <v>0</v>
      </c>
      <c r="AP599" s="196">
        <f t="shared" si="74"/>
        <v>0</v>
      </c>
      <c r="AQ599" s="196">
        <f t="shared" si="75"/>
        <v>0</v>
      </c>
      <c r="AR599" s="196">
        <f t="shared" si="76"/>
        <v>0</v>
      </c>
      <c r="AS599" s="204" t="e">
        <f t="shared" si="79"/>
        <v>#DIV/0!</v>
      </c>
      <c r="AT599" s="196"/>
      <c r="AU599" s="196"/>
      <c r="AV599" s="197"/>
    </row>
    <row r="600" spans="1:48">
      <c r="A600" s="105">
        <v>2</v>
      </c>
      <c r="B600" s="105">
        <v>1012</v>
      </c>
      <c r="C600" s="105" t="s">
        <v>238</v>
      </c>
      <c r="D600" s="105">
        <v>20</v>
      </c>
      <c r="E600" s="105">
        <v>276</v>
      </c>
      <c r="F600" s="105" t="s">
        <v>409</v>
      </c>
      <c r="G600" s="105">
        <v>2027</v>
      </c>
      <c r="H600" s="105" t="s">
        <v>291</v>
      </c>
      <c r="I600" s="105">
        <v>7</v>
      </c>
      <c r="J600" s="105" t="s">
        <v>290</v>
      </c>
      <c r="K600" s="105">
        <v>17</v>
      </c>
      <c r="L600" s="105">
        <v>25</v>
      </c>
      <c r="M600" s="105">
        <v>1</v>
      </c>
      <c r="N600" s="105" t="s">
        <v>239</v>
      </c>
      <c r="O600" s="105" t="s">
        <v>241</v>
      </c>
      <c r="P600" s="105" t="s">
        <v>249</v>
      </c>
      <c r="Q600" s="105">
        <v>0</v>
      </c>
      <c r="R600" s="105">
        <v>0</v>
      </c>
      <c r="S600" s="105">
        <v>719.95</v>
      </c>
      <c r="T600" s="105">
        <v>152.72</v>
      </c>
      <c r="U600" s="105">
        <v>549.51</v>
      </c>
      <c r="V600" s="105">
        <v>-67142.490000000005</v>
      </c>
      <c r="W600" s="105">
        <v>-55342.770000000004</v>
      </c>
      <c r="X600" s="105">
        <v>11799.72</v>
      </c>
      <c r="Y600" s="105">
        <v>0</v>
      </c>
      <c r="Z600" s="105">
        <v>0</v>
      </c>
      <c r="AA600" s="105">
        <v>0</v>
      </c>
      <c r="AB600" s="105">
        <v>0</v>
      </c>
      <c r="AC600" s="105">
        <v>11799.72</v>
      </c>
      <c r="AD600" s="105">
        <v>0</v>
      </c>
      <c r="AE600" s="105">
        <v>0</v>
      </c>
      <c r="AF600" s="105">
        <v>0</v>
      </c>
      <c r="AG600" s="105">
        <v>0</v>
      </c>
      <c r="AH600" s="105">
        <v>0</v>
      </c>
      <c r="AI600" s="105">
        <v>0</v>
      </c>
      <c r="AJ600" s="181" t="str">
        <f>VLOOKUP($P600,[1]Map!$B$2:$C$7,2,FALSE)</f>
        <v>Sewer</v>
      </c>
      <c r="AK600" s="181" t="str">
        <f>VLOOKUP($H600,[1]Map!$F$2:$G$47,2,FALSE)</f>
        <v>Reg Def</v>
      </c>
      <c r="AL600" s="196">
        <f t="shared" si="72"/>
        <v>0</v>
      </c>
      <c r="AM600" s="196">
        <f t="shared" si="73"/>
        <v>11799.72</v>
      </c>
      <c r="AN600" s="196">
        <f t="shared" si="77"/>
        <v>-11799.72</v>
      </c>
      <c r="AO600" s="196">
        <f t="shared" si="78"/>
        <v>0</v>
      </c>
      <c r="AP600" s="196">
        <f t="shared" si="74"/>
        <v>11799.720000000001</v>
      </c>
      <c r="AQ600" s="196">
        <f t="shared" si="75"/>
        <v>0</v>
      </c>
      <c r="AR600" s="196">
        <f t="shared" si="76"/>
        <v>-170.44000000000005</v>
      </c>
      <c r="AS600" s="204">
        <f t="shared" si="79"/>
        <v>-1.4444410545334978E-2</v>
      </c>
      <c r="AT600" s="196"/>
      <c r="AU600" s="196"/>
      <c r="AV600" s="197"/>
    </row>
    <row r="601" spans="1:48">
      <c r="A601" s="105">
        <v>2</v>
      </c>
      <c r="B601" s="105">
        <v>1012</v>
      </c>
      <c r="C601" s="105" t="s">
        <v>238</v>
      </c>
      <c r="D601" s="105">
        <v>20</v>
      </c>
      <c r="E601" s="105">
        <v>276</v>
      </c>
      <c r="F601" s="105" t="s">
        <v>409</v>
      </c>
      <c r="G601" s="105">
        <v>2027</v>
      </c>
      <c r="H601" s="105" t="s">
        <v>293</v>
      </c>
      <c r="I601" s="105">
        <v>7</v>
      </c>
      <c r="J601" s="105" t="s">
        <v>290</v>
      </c>
      <c r="K601" s="105">
        <v>17</v>
      </c>
      <c r="L601" s="105">
        <v>10307001</v>
      </c>
      <c r="M601" s="105">
        <v>0</v>
      </c>
      <c r="N601" s="105" t="s">
        <v>258</v>
      </c>
      <c r="O601" s="105" t="s">
        <v>241</v>
      </c>
      <c r="P601" s="105" t="s">
        <v>249</v>
      </c>
      <c r="Q601" s="105">
        <v>0</v>
      </c>
      <c r="R601" s="105">
        <v>0</v>
      </c>
      <c r="S601" s="105">
        <v>-171.29</v>
      </c>
      <c r="T601" s="105">
        <v>0</v>
      </c>
      <c r="U601" s="105">
        <v>-171.29</v>
      </c>
      <c r="V601" s="105">
        <v>15963.53</v>
      </c>
      <c r="W601" s="105">
        <v>15963.53</v>
      </c>
      <c r="X601" s="105">
        <v>0</v>
      </c>
      <c r="Y601" s="105">
        <v>0</v>
      </c>
      <c r="Z601" s="105">
        <v>0</v>
      </c>
      <c r="AA601" s="105">
        <v>0</v>
      </c>
      <c r="AB601" s="105">
        <v>0</v>
      </c>
      <c r="AC601" s="105">
        <v>0</v>
      </c>
      <c r="AD601" s="105">
        <v>0</v>
      </c>
      <c r="AE601" s="105">
        <v>0</v>
      </c>
      <c r="AF601" s="105">
        <v>0</v>
      </c>
      <c r="AG601" s="105">
        <v>0</v>
      </c>
      <c r="AH601" s="105">
        <v>0</v>
      </c>
      <c r="AI601" s="105">
        <v>0</v>
      </c>
      <c r="AJ601" s="181" t="str">
        <f>VLOOKUP($P601,[1]Map!$B$2:$C$7,2,FALSE)</f>
        <v>Sewer</v>
      </c>
      <c r="AK601" s="181" t="str">
        <f>VLOOKUP($H601,[1]Map!$F$2:$G$47,2,FALSE)</f>
        <v>Reg Def</v>
      </c>
      <c r="AL601" s="196">
        <f t="shared" si="72"/>
        <v>0</v>
      </c>
      <c r="AM601" s="196">
        <f t="shared" si="73"/>
        <v>0</v>
      </c>
      <c r="AN601" s="196">
        <f t="shared" si="77"/>
        <v>0</v>
      </c>
      <c r="AO601" s="196">
        <f t="shared" si="78"/>
        <v>0</v>
      </c>
      <c r="AP601" s="196">
        <f t="shared" si="74"/>
        <v>0</v>
      </c>
      <c r="AQ601" s="196">
        <f t="shared" si="75"/>
        <v>0</v>
      </c>
      <c r="AR601" s="196">
        <f t="shared" si="76"/>
        <v>0</v>
      </c>
      <c r="AS601" s="204" t="e">
        <f t="shared" si="79"/>
        <v>#DIV/0!</v>
      </c>
      <c r="AT601" s="196"/>
      <c r="AU601" s="196"/>
      <c r="AV601" s="197"/>
    </row>
    <row r="602" spans="1:48">
      <c r="A602" s="105">
        <v>2</v>
      </c>
      <c r="B602" s="105">
        <v>1012</v>
      </c>
      <c r="C602" s="105" t="s">
        <v>238</v>
      </c>
      <c r="D602" s="105">
        <v>20</v>
      </c>
      <c r="E602" s="105">
        <v>276</v>
      </c>
      <c r="F602" s="105" t="s">
        <v>409</v>
      </c>
      <c r="G602" s="105">
        <v>2027</v>
      </c>
      <c r="H602" s="105" t="s">
        <v>294</v>
      </c>
      <c r="I602" s="105">
        <v>7</v>
      </c>
      <c r="J602" s="105" t="s">
        <v>290</v>
      </c>
      <c r="K602" s="105">
        <v>17</v>
      </c>
      <c r="L602" s="105">
        <v>10307002</v>
      </c>
      <c r="M602" s="105">
        <v>0</v>
      </c>
      <c r="N602" s="105" t="s">
        <v>258</v>
      </c>
      <c r="O602" s="105" t="s">
        <v>241</v>
      </c>
      <c r="P602" s="105" t="s">
        <v>249</v>
      </c>
      <c r="Q602" s="105">
        <v>0</v>
      </c>
      <c r="R602" s="105">
        <v>0</v>
      </c>
      <c r="S602" s="105">
        <v>-10.39</v>
      </c>
      <c r="T602" s="105">
        <v>0</v>
      </c>
      <c r="U602" s="105">
        <v>-10.39</v>
      </c>
      <c r="V602" s="105">
        <v>494.23</v>
      </c>
      <c r="W602" s="105">
        <v>494.23</v>
      </c>
      <c r="X602" s="105">
        <v>0</v>
      </c>
      <c r="Y602" s="105">
        <v>0</v>
      </c>
      <c r="Z602" s="105">
        <v>0</v>
      </c>
      <c r="AA602" s="105">
        <v>0</v>
      </c>
      <c r="AB602" s="105">
        <v>0</v>
      </c>
      <c r="AC602" s="105">
        <v>0</v>
      </c>
      <c r="AD602" s="105">
        <v>0</v>
      </c>
      <c r="AE602" s="105">
        <v>0</v>
      </c>
      <c r="AF602" s="105">
        <v>0</v>
      </c>
      <c r="AG602" s="105">
        <v>0</v>
      </c>
      <c r="AH602" s="105">
        <v>0</v>
      </c>
      <c r="AI602" s="105">
        <v>0</v>
      </c>
      <c r="AJ602" s="181" t="str">
        <f>VLOOKUP($P602,[1]Map!$B$2:$C$7,2,FALSE)</f>
        <v>Sewer</v>
      </c>
      <c r="AK602" s="181" t="str">
        <f>VLOOKUP($H602,[1]Map!$F$2:$G$47,2,FALSE)</f>
        <v>Reg Def</v>
      </c>
      <c r="AL602" s="196">
        <f t="shared" si="72"/>
        <v>0</v>
      </c>
      <c r="AM602" s="196">
        <f t="shared" si="73"/>
        <v>0</v>
      </c>
      <c r="AN602" s="196">
        <f t="shared" si="77"/>
        <v>0</v>
      </c>
      <c r="AO602" s="196">
        <f t="shared" si="78"/>
        <v>0</v>
      </c>
      <c r="AP602" s="196">
        <f t="shared" si="74"/>
        <v>0</v>
      </c>
      <c r="AQ602" s="196">
        <f t="shared" si="75"/>
        <v>0</v>
      </c>
      <c r="AR602" s="196">
        <f t="shared" si="76"/>
        <v>0</v>
      </c>
      <c r="AS602" s="204" t="e">
        <f t="shared" si="79"/>
        <v>#DIV/0!</v>
      </c>
      <c r="AT602" s="196"/>
      <c r="AU602" s="196"/>
      <c r="AV602" s="197"/>
    </row>
    <row r="603" spans="1:48">
      <c r="A603" s="105">
        <v>2</v>
      </c>
      <c r="B603" s="105">
        <v>1012</v>
      </c>
      <c r="C603" s="105" t="s">
        <v>238</v>
      </c>
      <c r="D603" s="105">
        <v>20</v>
      </c>
      <c r="E603" s="105">
        <v>276</v>
      </c>
      <c r="F603" s="105" t="s">
        <v>409</v>
      </c>
      <c r="G603" s="105">
        <v>2027</v>
      </c>
      <c r="H603" s="105" t="s">
        <v>296</v>
      </c>
      <c r="I603" s="105">
        <v>7</v>
      </c>
      <c r="J603" s="105" t="s">
        <v>290</v>
      </c>
      <c r="K603" s="105">
        <v>17</v>
      </c>
      <c r="L603" s="105">
        <v>10307017</v>
      </c>
      <c r="M603" s="105">
        <v>0</v>
      </c>
      <c r="N603" s="105" t="s">
        <v>258</v>
      </c>
      <c r="O603" s="105" t="s">
        <v>241</v>
      </c>
      <c r="P603" s="105" t="s">
        <v>249</v>
      </c>
      <c r="Q603" s="105">
        <v>0</v>
      </c>
      <c r="R603" s="105">
        <v>0</v>
      </c>
      <c r="S603" s="105">
        <v>0</v>
      </c>
      <c r="T603" s="105">
        <v>0</v>
      </c>
      <c r="U603" s="105">
        <v>0</v>
      </c>
      <c r="V603" s="105">
        <v>0</v>
      </c>
      <c r="W603" s="105">
        <v>0</v>
      </c>
      <c r="X603" s="105">
        <v>0</v>
      </c>
      <c r="Y603" s="105">
        <v>0</v>
      </c>
      <c r="Z603" s="105">
        <v>0</v>
      </c>
      <c r="AA603" s="105">
        <v>0</v>
      </c>
      <c r="AB603" s="105">
        <v>0</v>
      </c>
      <c r="AC603" s="105">
        <v>0</v>
      </c>
      <c r="AD603" s="105">
        <v>0</v>
      </c>
      <c r="AE603" s="105">
        <v>0</v>
      </c>
      <c r="AF603" s="105">
        <v>0</v>
      </c>
      <c r="AG603" s="105">
        <v>0</v>
      </c>
      <c r="AH603" s="105">
        <v>0</v>
      </c>
      <c r="AI603" s="105">
        <v>0</v>
      </c>
      <c r="AJ603" s="181" t="str">
        <f>VLOOKUP($P603,[1]Map!$B$2:$C$7,2,FALSE)</f>
        <v>Sewer</v>
      </c>
      <c r="AK603" s="181" t="str">
        <f>VLOOKUP($H603,[1]Map!$F$2:$G$47,2,FALSE)</f>
        <v>Reg Def</v>
      </c>
      <c r="AL603" s="196">
        <f t="shared" si="72"/>
        <v>0</v>
      </c>
      <c r="AM603" s="196">
        <f t="shared" si="73"/>
        <v>0</v>
      </c>
      <c r="AN603" s="196">
        <f t="shared" si="77"/>
        <v>0</v>
      </c>
      <c r="AO603" s="196">
        <f t="shared" si="78"/>
        <v>0</v>
      </c>
      <c r="AP603" s="196">
        <f t="shared" si="74"/>
        <v>0</v>
      </c>
      <c r="AQ603" s="196">
        <f t="shared" si="75"/>
        <v>0</v>
      </c>
      <c r="AR603" s="196">
        <f t="shared" si="76"/>
        <v>0</v>
      </c>
      <c r="AS603" s="204" t="e">
        <f t="shared" si="79"/>
        <v>#DIV/0!</v>
      </c>
      <c r="AT603" s="196"/>
      <c r="AU603" s="196"/>
      <c r="AV603" s="197"/>
    </row>
    <row r="604" spans="1:48">
      <c r="A604" s="105">
        <v>2</v>
      </c>
      <c r="B604" s="105">
        <v>1012</v>
      </c>
      <c r="C604" s="105" t="s">
        <v>238</v>
      </c>
      <c r="D604" s="105">
        <v>20</v>
      </c>
      <c r="E604" s="105">
        <v>276</v>
      </c>
      <c r="F604" s="105" t="s">
        <v>409</v>
      </c>
      <c r="G604" s="105">
        <v>2027</v>
      </c>
      <c r="H604" s="105" t="s">
        <v>297</v>
      </c>
      <c r="I604" s="105">
        <v>7</v>
      </c>
      <c r="J604" s="105" t="s">
        <v>290</v>
      </c>
      <c r="K604" s="105">
        <v>17</v>
      </c>
      <c r="L604" s="105">
        <v>10307012</v>
      </c>
      <c r="M604" s="105">
        <v>0</v>
      </c>
      <c r="N604" s="105" t="s">
        <v>258</v>
      </c>
      <c r="O604" s="105" t="s">
        <v>241</v>
      </c>
      <c r="P604" s="105" t="s">
        <v>249</v>
      </c>
      <c r="Q604" s="105">
        <v>0</v>
      </c>
      <c r="R604" s="105">
        <v>0</v>
      </c>
      <c r="S604" s="105">
        <v>13.96</v>
      </c>
      <c r="T604" s="105">
        <v>0</v>
      </c>
      <c r="U604" s="105">
        <v>13.96</v>
      </c>
      <c r="V604" s="105">
        <v>-1327.04</v>
      </c>
      <c r="W604" s="105">
        <v>-1327.04</v>
      </c>
      <c r="X604" s="105">
        <v>0</v>
      </c>
      <c r="Y604" s="105">
        <v>0</v>
      </c>
      <c r="Z604" s="105">
        <v>0</v>
      </c>
      <c r="AA604" s="105">
        <v>0</v>
      </c>
      <c r="AB604" s="105">
        <v>0</v>
      </c>
      <c r="AC604" s="105">
        <v>0</v>
      </c>
      <c r="AD604" s="105">
        <v>0</v>
      </c>
      <c r="AE604" s="105">
        <v>0</v>
      </c>
      <c r="AF604" s="105">
        <v>0</v>
      </c>
      <c r="AG604" s="105">
        <v>0</v>
      </c>
      <c r="AH604" s="105">
        <v>0</v>
      </c>
      <c r="AI604" s="105">
        <v>0</v>
      </c>
      <c r="AJ604" s="181" t="str">
        <f>VLOOKUP($P604,[1]Map!$B$2:$C$7,2,FALSE)</f>
        <v>Sewer</v>
      </c>
      <c r="AK604" s="181" t="str">
        <f>VLOOKUP($H604,[1]Map!$F$2:$G$47,2,FALSE)</f>
        <v>Reg Def</v>
      </c>
      <c r="AL604" s="196">
        <f t="shared" si="72"/>
        <v>0</v>
      </c>
      <c r="AM604" s="196">
        <f t="shared" si="73"/>
        <v>0</v>
      </c>
      <c r="AN604" s="196">
        <f t="shared" si="77"/>
        <v>0</v>
      </c>
      <c r="AO604" s="196">
        <f t="shared" si="78"/>
        <v>0</v>
      </c>
      <c r="AP604" s="196">
        <f t="shared" si="74"/>
        <v>0</v>
      </c>
      <c r="AQ604" s="196">
        <f t="shared" si="75"/>
        <v>0</v>
      </c>
      <c r="AR604" s="196">
        <f t="shared" si="76"/>
        <v>0</v>
      </c>
      <c r="AS604" s="204" t="e">
        <f t="shared" si="79"/>
        <v>#DIV/0!</v>
      </c>
      <c r="AT604" s="196"/>
      <c r="AU604" s="196"/>
      <c r="AV604" s="197"/>
    </row>
    <row r="605" spans="1:48">
      <c r="A605" s="105">
        <v>2</v>
      </c>
      <c r="B605" s="105">
        <v>1012</v>
      </c>
      <c r="C605" s="105" t="s">
        <v>238</v>
      </c>
      <c r="D605" s="105">
        <v>20</v>
      </c>
      <c r="E605" s="105">
        <v>276</v>
      </c>
      <c r="F605" s="105" t="s">
        <v>409</v>
      </c>
      <c r="G605" s="105">
        <v>2027</v>
      </c>
      <c r="H605" s="105" t="s">
        <v>299</v>
      </c>
      <c r="I605" s="105">
        <v>7</v>
      </c>
      <c r="J605" s="105" t="s">
        <v>290</v>
      </c>
      <c r="K605" s="105">
        <v>17</v>
      </c>
      <c r="L605" s="105">
        <v>10307050</v>
      </c>
      <c r="M605" s="105">
        <v>0</v>
      </c>
      <c r="N605" s="105" t="s">
        <v>258</v>
      </c>
      <c r="O605" s="105" t="s">
        <v>241</v>
      </c>
      <c r="P605" s="105" t="s">
        <v>249</v>
      </c>
      <c r="Q605" s="105">
        <v>0</v>
      </c>
      <c r="R605" s="105">
        <v>0</v>
      </c>
      <c r="S605" s="105">
        <v>-3853.4300000000003</v>
      </c>
      <c r="T605" s="105">
        <v>0</v>
      </c>
      <c r="U605" s="105">
        <v>-3853.4300000000003</v>
      </c>
      <c r="V605" s="105">
        <v>337485.68</v>
      </c>
      <c r="W605" s="105">
        <v>337485.68</v>
      </c>
      <c r="X605" s="105">
        <v>0</v>
      </c>
      <c r="Y605" s="105">
        <v>0</v>
      </c>
      <c r="Z605" s="105">
        <v>0</v>
      </c>
      <c r="AA605" s="105">
        <v>0</v>
      </c>
      <c r="AB605" s="105">
        <v>0</v>
      </c>
      <c r="AC605" s="105">
        <v>0</v>
      </c>
      <c r="AD605" s="105">
        <v>0</v>
      </c>
      <c r="AE605" s="105">
        <v>0</v>
      </c>
      <c r="AF605" s="105">
        <v>0</v>
      </c>
      <c r="AG605" s="105">
        <v>0</v>
      </c>
      <c r="AH605" s="105">
        <v>0</v>
      </c>
      <c r="AI605" s="105">
        <v>0</v>
      </c>
      <c r="AJ605" s="181" t="str">
        <f>VLOOKUP($P605,[1]Map!$B$2:$C$7,2,FALSE)</f>
        <v>Sewer</v>
      </c>
      <c r="AK605" s="181" t="str">
        <f>VLOOKUP($H605,[1]Map!$F$2:$G$47,2,FALSE)</f>
        <v>Repairs</v>
      </c>
      <c r="AL605" s="196">
        <f t="shared" si="72"/>
        <v>0</v>
      </c>
      <c r="AM605" s="196">
        <f t="shared" si="73"/>
        <v>0</v>
      </c>
      <c r="AN605" s="196">
        <f t="shared" si="77"/>
        <v>0</v>
      </c>
      <c r="AO605" s="196">
        <f t="shared" si="78"/>
        <v>0</v>
      </c>
      <c r="AP605" s="196">
        <f t="shared" si="74"/>
        <v>0</v>
      </c>
      <c r="AQ605" s="196">
        <f t="shared" si="75"/>
        <v>0</v>
      </c>
      <c r="AR605" s="196">
        <f t="shared" si="76"/>
        <v>0</v>
      </c>
      <c r="AS605" s="204" t="e">
        <f t="shared" si="79"/>
        <v>#DIV/0!</v>
      </c>
      <c r="AT605" s="196"/>
      <c r="AU605" s="196"/>
      <c r="AV605" s="197"/>
    </row>
    <row r="606" spans="1:48">
      <c r="A606" s="105">
        <v>2</v>
      </c>
      <c r="B606" s="105">
        <v>1012</v>
      </c>
      <c r="C606" s="105" t="s">
        <v>238</v>
      </c>
      <c r="D606" s="105">
        <v>20</v>
      </c>
      <c r="E606" s="105">
        <v>276</v>
      </c>
      <c r="F606" s="105" t="s">
        <v>409</v>
      </c>
      <c r="G606" s="105">
        <v>2027</v>
      </c>
      <c r="H606" s="105" t="s">
        <v>295</v>
      </c>
      <c r="I606" s="105">
        <v>7</v>
      </c>
      <c r="J606" s="105" t="s">
        <v>290</v>
      </c>
      <c r="K606" s="105">
        <v>18</v>
      </c>
      <c r="L606" s="105">
        <v>10307502</v>
      </c>
      <c r="M606" s="105">
        <v>0</v>
      </c>
      <c r="N606" s="105" t="s">
        <v>258</v>
      </c>
      <c r="O606" s="105" t="s">
        <v>241</v>
      </c>
      <c r="P606" s="105" t="s">
        <v>249</v>
      </c>
      <c r="Q606" s="105">
        <v>0</v>
      </c>
      <c r="R606" s="105">
        <v>0</v>
      </c>
      <c r="S606" s="105">
        <v>0</v>
      </c>
      <c r="T606" s="105">
        <v>0</v>
      </c>
      <c r="U606" s="105">
        <v>0</v>
      </c>
      <c r="V606" s="105">
        <v>24432.880000000001</v>
      </c>
      <c r="W606" s="105">
        <v>24432.880000000001</v>
      </c>
      <c r="X606" s="105">
        <v>0</v>
      </c>
      <c r="Y606" s="105">
        <v>0</v>
      </c>
      <c r="Z606" s="105">
        <v>0</v>
      </c>
      <c r="AA606" s="105">
        <v>0</v>
      </c>
      <c r="AB606" s="105">
        <v>0</v>
      </c>
      <c r="AC606" s="105">
        <v>0</v>
      </c>
      <c r="AD606" s="105">
        <v>0</v>
      </c>
      <c r="AE606" s="105">
        <v>0</v>
      </c>
      <c r="AF606" s="105">
        <v>0</v>
      </c>
      <c r="AG606" s="105">
        <v>0</v>
      </c>
      <c r="AH606" s="105">
        <v>0</v>
      </c>
      <c r="AI606" s="105">
        <v>0</v>
      </c>
      <c r="AJ606" s="181" t="str">
        <f>VLOOKUP($P606,[1]Map!$B$2:$C$7,2,FALSE)</f>
        <v>Sewer</v>
      </c>
      <c r="AK606" s="181" t="str">
        <f>VLOOKUP($H606,[1]Map!$F$2:$G$47,2,FALSE)</f>
        <v>Flow Through</v>
      </c>
      <c r="AL606" s="196">
        <f t="shared" si="72"/>
        <v>0</v>
      </c>
      <c r="AM606" s="196">
        <f t="shared" si="73"/>
        <v>0</v>
      </c>
      <c r="AN606" s="196">
        <f t="shared" si="77"/>
        <v>0</v>
      </c>
      <c r="AO606" s="196">
        <f t="shared" si="78"/>
        <v>0</v>
      </c>
      <c r="AP606" s="196">
        <f t="shared" si="74"/>
        <v>0</v>
      </c>
      <c r="AQ606" s="196">
        <f t="shared" si="75"/>
        <v>0</v>
      </c>
      <c r="AR606" s="196">
        <f t="shared" si="76"/>
        <v>0</v>
      </c>
      <c r="AS606" s="204" t="e">
        <f t="shared" si="79"/>
        <v>#DIV/0!</v>
      </c>
      <c r="AT606" s="196"/>
      <c r="AU606" s="196"/>
      <c r="AV606" s="197"/>
    </row>
    <row r="607" spans="1:48">
      <c r="A607" s="105">
        <v>2</v>
      </c>
      <c r="B607" s="105">
        <v>1012</v>
      </c>
      <c r="C607" s="105" t="s">
        <v>238</v>
      </c>
      <c r="D607" s="105">
        <v>20</v>
      </c>
      <c r="E607" s="105">
        <v>276</v>
      </c>
      <c r="F607" s="105" t="s">
        <v>409</v>
      </c>
      <c r="G607" s="105">
        <v>2027</v>
      </c>
      <c r="H607" s="105" t="s">
        <v>303</v>
      </c>
      <c r="I607" s="105">
        <v>7</v>
      </c>
      <c r="J607" s="105" t="s">
        <v>290</v>
      </c>
      <c r="K607" s="105">
        <v>17</v>
      </c>
      <c r="L607" s="105">
        <v>10307004</v>
      </c>
      <c r="M607" s="105">
        <v>-1</v>
      </c>
      <c r="N607" s="105" t="s">
        <v>270</v>
      </c>
      <c r="O607" s="105" t="s">
        <v>241</v>
      </c>
      <c r="P607" s="105" t="s">
        <v>249</v>
      </c>
      <c r="Q607" s="105">
        <v>0</v>
      </c>
      <c r="R607" s="105">
        <v>0</v>
      </c>
      <c r="S607" s="105">
        <v>0</v>
      </c>
      <c r="T607" s="105">
        <v>0</v>
      </c>
      <c r="U607" s="105">
        <v>0</v>
      </c>
      <c r="V607" s="105">
        <v>0</v>
      </c>
      <c r="W607" s="105">
        <v>0</v>
      </c>
      <c r="X607" s="105">
        <v>0</v>
      </c>
      <c r="Y607" s="105">
        <v>0</v>
      </c>
      <c r="Z607" s="105">
        <v>0</v>
      </c>
      <c r="AA607" s="105">
        <v>0</v>
      </c>
      <c r="AB607" s="105">
        <v>0</v>
      </c>
      <c r="AC607" s="105">
        <v>0</v>
      </c>
      <c r="AD607" s="105">
        <v>0</v>
      </c>
      <c r="AE607" s="105">
        <v>0</v>
      </c>
      <c r="AF607" s="105">
        <v>0</v>
      </c>
      <c r="AG607" s="105">
        <v>0</v>
      </c>
      <c r="AH607" s="105">
        <v>0</v>
      </c>
      <c r="AI607" s="105">
        <v>0</v>
      </c>
      <c r="AJ607" s="181" t="str">
        <f>VLOOKUP($P607,[1]Map!$B$2:$C$7,2,FALSE)</f>
        <v>Sewer</v>
      </c>
      <c r="AK607" s="181" t="str">
        <f>VLOOKUP($H607,[1]Map!$F$2:$G$47,2,FALSE)</f>
        <v>Taxable CIAC</v>
      </c>
      <c r="AL607" s="196">
        <f t="shared" si="72"/>
        <v>0</v>
      </c>
      <c r="AM607" s="196">
        <f t="shared" si="73"/>
        <v>0</v>
      </c>
      <c r="AN607" s="196">
        <f t="shared" si="77"/>
        <v>0</v>
      </c>
      <c r="AO607" s="196">
        <f t="shared" si="78"/>
        <v>0</v>
      </c>
      <c r="AP607" s="196">
        <f t="shared" si="74"/>
        <v>0</v>
      </c>
      <c r="AQ607" s="196">
        <f t="shared" si="75"/>
        <v>0</v>
      </c>
      <c r="AR607" s="196">
        <f t="shared" si="76"/>
        <v>0</v>
      </c>
      <c r="AS607" s="204" t="e">
        <f t="shared" si="79"/>
        <v>#DIV/0!</v>
      </c>
      <c r="AT607" s="196"/>
      <c r="AU607" s="196"/>
      <c r="AV607" s="197"/>
    </row>
    <row r="608" spans="1:48">
      <c r="A608" s="105">
        <v>2</v>
      </c>
      <c r="B608" s="105">
        <v>1012</v>
      </c>
      <c r="C608" s="105" t="s">
        <v>238</v>
      </c>
      <c r="D608" s="105">
        <v>20</v>
      </c>
      <c r="E608" s="105">
        <v>276</v>
      </c>
      <c r="F608" s="105" t="s">
        <v>409</v>
      </c>
      <c r="G608" s="105">
        <v>2027</v>
      </c>
      <c r="H608" s="105" t="s">
        <v>289</v>
      </c>
      <c r="I608" s="105">
        <v>7</v>
      </c>
      <c r="J608" s="105" t="s">
        <v>290</v>
      </c>
      <c r="K608" s="105">
        <v>17</v>
      </c>
      <c r="L608" s="105">
        <v>27</v>
      </c>
      <c r="M608" s="105">
        <v>1</v>
      </c>
      <c r="N608" s="105" t="s">
        <v>239</v>
      </c>
      <c r="O608" s="105" t="s">
        <v>241</v>
      </c>
      <c r="P608" s="105" t="s">
        <v>250</v>
      </c>
      <c r="Q608" s="105">
        <v>0</v>
      </c>
      <c r="R608" s="105">
        <v>0</v>
      </c>
      <c r="S608" s="105">
        <v>51113.67</v>
      </c>
      <c r="T608" s="105">
        <v>-5605.7300000000005</v>
      </c>
      <c r="U608" s="105">
        <v>45507.94</v>
      </c>
      <c r="V608" s="105">
        <v>-456276.54000000004</v>
      </c>
      <c r="W608" s="105">
        <v>77602.430000000008</v>
      </c>
      <c r="X608" s="105">
        <v>0</v>
      </c>
      <c r="Y608" s="105">
        <v>6519347.0099999998</v>
      </c>
      <c r="Z608" s="105">
        <v>5985468.04</v>
      </c>
      <c r="AA608" s="105">
        <v>0</v>
      </c>
      <c r="AB608" s="105">
        <v>0</v>
      </c>
      <c r="AC608" s="105">
        <v>533878.97</v>
      </c>
      <c r="AD608" s="105">
        <v>0</v>
      </c>
      <c r="AE608" s="105">
        <v>0</v>
      </c>
      <c r="AF608" s="105">
        <v>0</v>
      </c>
      <c r="AG608" s="105">
        <v>0</v>
      </c>
      <c r="AH608" s="105">
        <v>0</v>
      </c>
      <c r="AI608" s="105">
        <v>0</v>
      </c>
      <c r="AJ608" s="181" t="str">
        <f>VLOOKUP($P608,[1]Map!$B$2:$C$7,2,FALSE)</f>
        <v>Water</v>
      </c>
      <c r="AK608" s="181" t="str">
        <f>VLOOKUP($H608,[1]Map!$F$2:$G$47,2,FALSE)</f>
        <v>COR</v>
      </c>
      <c r="AL608" s="196">
        <f t="shared" si="72"/>
        <v>5985468.04</v>
      </c>
      <c r="AM608" s="196">
        <f t="shared" si="73"/>
        <v>6519347.0099999998</v>
      </c>
      <c r="AN608" s="196">
        <f t="shared" si="77"/>
        <v>-533878.96999999974</v>
      </c>
      <c r="AO608" s="196">
        <f t="shared" si="78"/>
        <v>0</v>
      </c>
      <c r="AP608" s="196">
        <f t="shared" si="74"/>
        <v>533878.97000000009</v>
      </c>
      <c r="AQ608" s="196">
        <f t="shared" si="75"/>
        <v>0</v>
      </c>
      <c r="AR608" s="196">
        <f t="shared" si="76"/>
        <v>-5605.7299999999959</v>
      </c>
      <c r="AS608" s="204">
        <f t="shared" si="79"/>
        <v>-1.0500001526563212E-2</v>
      </c>
      <c r="AT608" s="196"/>
      <c r="AU608" s="196"/>
      <c r="AV608" s="197"/>
    </row>
    <row r="609" spans="1:48">
      <c r="A609" s="105">
        <v>2</v>
      </c>
      <c r="B609" s="105">
        <v>1012</v>
      </c>
      <c r="C609" s="105" t="s">
        <v>238</v>
      </c>
      <c r="D609" s="105">
        <v>20</v>
      </c>
      <c r="E609" s="105">
        <v>276</v>
      </c>
      <c r="F609" s="105" t="s">
        <v>409</v>
      </c>
      <c r="G609" s="105">
        <v>2027</v>
      </c>
      <c r="H609" s="105" t="s">
        <v>291</v>
      </c>
      <c r="I609" s="105">
        <v>7</v>
      </c>
      <c r="J609" s="105" t="s">
        <v>290</v>
      </c>
      <c r="K609" s="105">
        <v>17</v>
      </c>
      <c r="L609" s="105">
        <v>25</v>
      </c>
      <c r="M609" s="105">
        <v>1</v>
      </c>
      <c r="N609" s="105" t="s">
        <v>239</v>
      </c>
      <c r="O609" s="105" t="s">
        <v>241</v>
      </c>
      <c r="P609" s="105" t="s">
        <v>250</v>
      </c>
      <c r="Q609" s="105">
        <v>0</v>
      </c>
      <c r="R609" s="105">
        <v>0</v>
      </c>
      <c r="S609" s="105">
        <v>-3364397.06</v>
      </c>
      <c r="T609" s="105">
        <v>-158156.76999999999</v>
      </c>
      <c r="U609" s="105">
        <v>-3395764.66</v>
      </c>
      <c r="V609" s="105">
        <v>198816939.88999999</v>
      </c>
      <c r="W609" s="105">
        <v>207166999.31999999</v>
      </c>
      <c r="X609" s="105">
        <v>30909888.920000002</v>
      </c>
      <c r="Y609" s="105">
        <v>3269160.14</v>
      </c>
      <c r="Z609" s="105">
        <v>25828989.629999999</v>
      </c>
      <c r="AA609" s="105">
        <v>0</v>
      </c>
      <c r="AB609" s="105">
        <v>0</v>
      </c>
      <c r="AC609" s="105">
        <v>8350059.4299999997</v>
      </c>
      <c r="AD609" s="105">
        <v>0</v>
      </c>
      <c r="AE609" s="105">
        <v>0</v>
      </c>
      <c r="AF609" s="105">
        <v>0</v>
      </c>
      <c r="AG609" s="105">
        <v>0</v>
      </c>
      <c r="AH609" s="105">
        <v>0</v>
      </c>
      <c r="AI609" s="105">
        <v>0</v>
      </c>
      <c r="AJ609" s="181" t="str">
        <f>VLOOKUP($P609,[1]Map!$B$2:$C$7,2,FALSE)</f>
        <v>Water</v>
      </c>
      <c r="AK609" s="181" t="str">
        <f>VLOOKUP($H609,[1]Map!$F$2:$G$47,2,FALSE)</f>
        <v>Reg Def</v>
      </c>
      <c r="AL609" s="196">
        <f t="shared" si="72"/>
        <v>25828989.629999999</v>
      </c>
      <c r="AM609" s="196">
        <f t="shared" si="73"/>
        <v>34179049.060000002</v>
      </c>
      <c r="AN609" s="196">
        <f t="shared" si="77"/>
        <v>-8350059.4300000034</v>
      </c>
      <c r="AO609" s="196">
        <f t="shared" si="78"/>
        <v>0</v>
      </c>
      <c r="AP609" s="196">
        <f t="shared" si="74"/>
        <v>8350059.4300000072</v>
      </c>
      <c r="AQ609" s="196">
        <f t="shared" si="75"/>
        <v>0</v>
      </c>
      <c r="AR609" s="196">
        <f t="shared" si="76"/>
        <v>-31367.600000000093</v>
      </c>
      <c r="AS609" s="204">
        <f t="shared" si="79"/>
        <v>-3.7565720654996661E-3</v>
      </c>
      <c r="AT609" s="196"/>
      <c r="AU609" s="196"/>
      <c r="AV609" s="197"/>
    </row>
    <row r="610" spans="1:48">
      <c r="A610" s="105">
        <v>2</v>
      </c>
      <c r="B610" s="105">
        <v>1012</v>
      </c>
      <c r="C610" s="105" t="s">
        <v>238</v>
      </c>
      <c r="D610" s="105">
        <v>20</v>
      </c>
      <c r="E610" s="105">
        <v>276</v>
      </c>
      <c r="F610" s="105" t="s">
        <v>409</v>
      </c>
      <c r="G610" s="105">
        <v>2027</v>
      </c>
      <c r="H610" s="105" t="s">
        <v>293</v>
      </c>
      <c r="I610" s="105">
        <v>7</v>
      </c>
      <c r="J610" s="105" t="s">
        <v>290</v>
      </c>
      <c r="K610" s="105">
        <v>17</v>
      </c>
      <c r="L610" s="105">
        <v>10307001</v>
      </c>
      <c r="M610" s="105">
        <v>0</v>
      </c>
      <c r="N610" s="105" t="s">
        <v>258</v>
      </c>
      <c r="O610" s="105" t="s">
        <v>241</v>
      </c>
      <c r="P610" s="105" t="s">
        <v>250</v>
      </c>
      <c r="Q610" s="105">
        <v>0</v>
      </c>
      <c r="R610" s="105">
        <v>0</v>
      </c>
      <c r="S610" s="105">
        <v>-186722.86000000002</v>
      </c>
      <c r="T610" s="105">
        <v>0</v>
      </c>
      <c r="U610" s="105">
        <v>-178997.11000000002</v>
      </c>
      <c r="V610" s="105">
        <v>9987365.0399999991</v>
      </c>
      <c r="W610" s="105">
        <v>9581056.6899999995</v>
      </c>
      <c r="X610" s="105">
        <v>0</v>
      </c>
      <c r="Y610" s="105">
        <v>0</v>
      </c>
      <c r="Z610" s="105">
        <v>406308.35000000003</v>
      </c>
      <c r="AA610" s="105">
        <v>0</v>
      </c>
      <c r="AB610" s="105">
        <v>0</v>
      </c>
      <c r="AC610" s="105">
        <v>-406308.35000000003</v>
      </c>
      <c r="AD610" s="105">
        <v>0</v>
      </c>
      <c r="AE610" s="105">
        <v>0</v>
      </c>
      <c r="AF610" s="105">
        <v>0</v>
      </c>
      <c r="AG610" s="105">
        <v>0</v>
      </c>
      <c r="AH610" s="105">
        <v>0</v>
      </c>
      <c r="AI610" s="105">
        <v>0</v>
      </c>
      <c r="AJ610" s="181" t="str">
        <f>VLOOKUP($P610,[1]Map!$B$2:$C$7,2,FALSE)</f>
        <v>Water</v>
      </c>
      <c r="AK610" s="181" t="str">
        <f>VLOOKUP($H610,[1]Map!$F$2:$G$47,2,FALSE)</f>
        <v>Reg Def</v>
      </c>
      <c r="AL610" s="196">
        <f t="shared" si="72"/>
        <v>406308.35000000003</v>
      </c>
      <c r="AM610" s="196">
        <f t="shared" si="73"/>
        <v>0</v>
      </c>
      <c r="AN610" s="196">
        <f t="shared" si="77"/>
        <v>406308.35000000003</v>
      </c>
      <c r="AO610" s="196">
        <f t="shared" si="78"/>
        <v>0</v>
      </c>
      <c r="AP610" s="196">
        <f t="shared" si="74"/>
        <v>-406308.34999999963</v>
      </c>
      <c r="AQ610" s="196">
        <f t="shared" si="75"/>
        <v>0</v>
      </c>
      <c r="AR610" s="196">
        <f t="shared" si="76"/>
        <v>7725.75</v>
      </c>
      <c r="AS610" s="204">
        <f t="shared" si="79"/>
        <v>-1.901449970201205E-2</v>
      </c>
      <c r="AT610" s="196"/>
      <c r="AU610" s="196"/>
      <c r="AV610" s="197"/>
    </row>
    <row r="611" spans="1:48">
      <c r="A611" s="105">
        <v>2</v>
      </c>
      <c r="B611" s="105">
        <v>1012</v>
      </c>
      <c r="C611" s="105" t="s">
        <v>238</v>
      </c>
      <c r="D611" s="105">
        <v>20</v>
      </c>
      <c r="E611" s="105">
        <v>276</v>
      </c>
      <c r="F611" s="105" t="s">
        <v>409</v>
      </c>
      <c r="G611" s="105">
        <v>2027</v>
      </c>
      <c r="H611" s="105" t="s">
        <v>294</v>
      </c>
      <c r="I611" s="105">
        <v>7</v>
      </c>
      <c r="J611" s="105" t="s">
        <v>290</v>
      </c>
      <c r="K611" s="105">
        <v>17</v>
      </c>
      <c r="L611" s="105">
        <v>10307002</v>
      </c>
      <c r="M611" s="105">
        <v>0</v>
      </c>
      <c r="N611" s="105" t="s">
        <v>258</v>
      </c>
      <c r="O611" s="105" t="s">
        <v>241</v>
      </c>
      <c r="P611" s="105" t="s">
        <v>250</v>
      </c>
      <c r="Q611" s="105">
        <v>0</v>
      </c>
      <c r="R611" s="105">
        <v>0</v>
      </c>
      <c r="S611" s="105">
        <v>-98625.600000000006</v>
      </c>
      <c r="T611" s="105">
        <v>0</v>
      </c>
      <c r="U611" s="105">
        <v>-93808.89</v>
      </c>
      <c r="V611" s="105">
        <v>4696444.24</v>
      </c>
      <c r="W611" s="105">
        <v>4467073.8099999996</v>
      </c>
      <c r="X611" s="105">
        <v>0</v>
      </c>
      <c r="Y611" s="105">
        <v>0</v>
      </c>
      <c r="Z611" s="105">
        <v>229370.43</v>
      </c>
      <c r="AA611" s="105">
        <v>0</v>
      </c>
      <c r="AB611" s="105">
        <v>0</v>
      </c>
      <c r="AC611" s="105">
        <v>-229370.43</v>
      </c>
      <c r="AD611" s="105">
        <v>0</v>
      </c>
      <c r="AE611" s="105">
        <v>0</v>
      </c>
      <c r="AF611" s="105">
        <v>0</v>
      </c>
      <c r="AG611" s="105">
        <v>0</v>
      </c>
      <c r="AH611" s="105">
        <v>0</v>
      </c>
      <c r="AI611" s="105">
        <v>0</v>
      </c>
      <c r="AJ611" s="181" t="str">
        <f>VLOOKUP($P611,[1]Map!$B$2:$C$7,2,FALSE)</f>
        <v>Water</v>
      </c>
      <c r="AK611" s="181" t="str">
        <f>VLOOKUP($H611,[1]Map!$F$2:$G$47,2,FALSE)</f>
        <v>Reg Def</v>
      </c>
      <c r="AL611" s="196">
        <f t="shared" si="72"/>
        <v>229370.43</v>
      </c>
      <c r="AM611" s="196">
        <f t="shared" si="73"/>
        <v>0</v>
      </c>
      <c r="AN611" s="196">
        <f t="shared" si="77"/>
        <v>229370.43</v>
      </c>
      <c r="AO611" s="196">
        <f t="shared" si="78"/>
        <v>0</v>
      </c>
      <c r="AP611" s="196">
        <f t="shared" si="74"/>
        <v>-229370.43000000063</v>
      </c>
      <c r="AQ611" s="196">
        <f t="shared" si="75"/>
        <v>-6.4028427004814148E-10</v>
      </c>
      <c r="AR611" s="196">
        <f t="shared" si="76"/>
        <v>4816.7100000000064</v>
      </c>
      <c r="AS611" s="204">
        <f t="shared" si="79"/>
        <v>-2.0999699045774964E-2</v>
      </c>
      <c r="AT611" s="196"/>
      <c r="AU611" s="196"/>
      <c r="AV611" s="197"/>
    </row>
    <row r="612" spans="1:48">
      <c r="A612" s="105">
        <v>2</v>
      </c>
      <c r="B612" s="105">
        <v>1012</v>
      </c>
      <c r="C612" s="105" t="s">
        <v>238</v>
      </c>
      <c r="D612" s="105">
        <v>20</v>
      </c>
      <c r="E612" s="105">
        <v>276</v>
      </c>
      <c r="F612" s="105" t="s">
        <v>409</v>
      </c>
      <c r="G612" s="105">
        <v>2027</v>
      </c>
      <c r="H612" s="105" t="s">
        <v>296</v>
      </c>
      <c r="I612" s="105">
        <v>7</v>
      </c>
      <c r="J612" s="105" t="s">
        <v>290</v>
      </c>
      <c r="K612" s="105">
        <v>17</v>
      </c>
      <c r="L612" s="105">
        <v>10307017</v>
      </c>
      <c r="M612" s="105">
        <v>0</v>
      </c>
      <c r="N612" s="105" t="s">
        <v>258</v>
      </c>
      <c r="O612" s="105" t="s">
        <v>241</v>
      </c>
      <c r="P612" s="105" t="s">
        <v>250</v>
      </c>
      <c r="Q612" s="105">
        <v>0</v>
      </c>
      <c r="R612" s="105">
        <v>0</v>
      </c>
      <c r="S612" s="105">
        <v>-54492.81</v>
      </c>
      <c r="T612" s="105">
        <v>0</v>
      </c>
      <c r="U612" s="105">
        <v>-51151.56</v>
      </c>
      <c r="V612" s="105">
        <v>2553677.9300000002</v>
      </c>
      <c r="W612" s="105">
        <v>2385148.77</v>
      </c>
      <c r="X612" s="105">
        <v>0</v>
      </c>
      <c r="Y612" s="105">
        <v>0</v>
      </c>
      <c r="Z612" s="105">
        <v>168529.16</v>
      </c>
      <c r="AA612" s="105">
        <v>0</v>
      </c>
      <c r="AB612" s="105">
        <v>0</v>
      </c>
      <c r="AC612" s="105">
        <v>-168529.16</v>
      </c>
      <c r="AD612" s="105">
        <v>0</v>
      </c>
      <c r="AE612" s="105">
        <v>0</v>
      </c>
      <c r="AF612" s="105">
        <v>0</v>
      </c>
      <c r="AG612" s="105">
        <v>0</v>
      </c>
      <c r="AH612" s="105">
        <v>0</v>
      </c>
      <c r="AI612" s="105">
        <v>0</v>
      </c>
      <c r="AJ612" s="181" t="str">
        <f>VLOOKUP($P612,[1]Map!$B$2:$C$7,2,FALSE)</f>
        <v>Water</v>
      </c>
      <c r="AK612" s="181" t="str">
        <f>VLOOKUP($H612,[1]Map!$F$2:$G$47,2,FALSE)</f>
        <v>Reg Def</v>
      </c>
      <c r="AL612" s="196">
        <f t="shared" si="72"/>
        <v>168529.16</v>
      </c>
      <c r="AM612" s="196">
        <f t="shared" si="73"/>
        <v>0</v>
      </c>
      <c r="AN612" s="196">
        <f t="shared" si="77"/>
        <v>168529.16</v>
      </c>
      <c r="AO612" s="196">
        <f t="shared" si="78"/>
        <v>0</v>
      </c>
      <c r="AP612" s="196">
        <f t="shared" si="74"/>
        <v>-168529.16000000015</v>
      </c>
      <c r="AQ612" s="196">
        <f t="shared" si="75"/>
        <v>0</v>
      </c>
      <c r="AR612" s="196">
        <f t="shared" si="76"/>
        <v>3341.25</v>
      </c>
      <c r="AS612" s="204">
        <f t="shared" si="79"/>
        <v>-1.9825945848184357E-2</v>
      </c>
      <c r="AT612" s="196"/>
      <c r="AU612" s="196"/>
      <c r="AV612" s="197"/>
    </row>
    <row r="613" spans="1:48">
      <c r="A613" s="105">
        <v>2</v>
      </c>
      <c r="B613" s="105">
        <v>1012</v>
      </c>
      <c r="C613" s="105" t="s">
        <v>238</v>
      </c>
      <c r="D613" s="105">
        <v>20</v>
      </c>
      <c r="E613" s="105">
        <v>276</v>
      </c>
      <c r="F613" s="105" t="s">
        <v>409</v>
      </c>
      <c r="G613" s="105">
        <v>2027</v>
      </c>
      <c r="H613" s="105" t="s">
        <v>300</v>
      </c>
      <c r="I613" s="105">
        <v>7</v>
      </c>
      <c r="J613" s="105" t="s">
        <v>290</v>
      </c>
      <c r="K613" s="105">
        <v>17</v>
      </c>
      <c r="L613" s="105">
        <v>23634765</v>
      </c>
      <c r="M613" s="105">
        <v>0</v>
      </c>
      <c r="N613" s="105" t="s">
        <v>258</v>
      </c>
      <c r="O613" s="105" t="s">
        <v>241</v>
      </c>
      <c r="P613" s="105" t="s">
        <v>250</v>
      </c>
      <c r="Q613" s="105">
        <v>0</v>
      </c>
      <c r="R613" s="105">
        <v>0</v>
      </c>
      <c r="S613" s="105">
        <v>35398.18</v>
      </c>
      <c r="T613" s="105">
        <v>0</v>
      </c>
      <c r="U613" s="105">
        <v>34637.54</v>
      </c>
      <c r="V613" s="105">
        <v>-3371253.12</v>
      </c>
      <c r="W613" s="105">
        <v>-3298811.95</v>
      </c>
      <c r="X613" s="105">
        <v>0</v>
      </c>
      <c r="Y613" s="105">
        <v>0</v>
      </c>
      <c r="Z613" s="105">
        <v>-72441.17</v>
      </c>
      <c r="AA613" s="105">
        <v>0</v>
      </c>
      <c r="AB613" s="105">
        <v>0</v>
      </c>
      <c r="AC613" s="105">
        <v>72441.17</v>
      </c>
      <c r="AD613" s="105">
        <v>0</v>
      </c>
      <c r="AE613" s="105">
        <v>0</v>
      </c>
      <c r="AF613" s="105">
        <v>0</v>
      </c>
      <c r="AG613" s="105">
        <v>0</v>
      </c>
      <c r="AH613" s="105">
        <v>0</v>
      </c>
      <c r="AI613" s="105">
        <v>0</v>
      </c>
      <c r="AJ613" s="181" t="str">
        <f>VLOOKUP($P613,[1]Map!$B$2:$C$7,2,FALSE)</f>
        <v>Water</v>
      </c>
      <c r="AK613" s="181" t="str">
        <f>VLOOKUP($H613,[1]Map!$F$2:$G$47,2,FALSE)</f>
        <v>Taxable CIAC</v>
      </c>
      <c r="AL613" s="196">
        <f t="shared" si="72"/>
        <v>-72441.17</v>
      </c>
      <c r="AM613" s="196">
        <f t="shared" si="73"/>
        <v>0</v>
      </c>
      <c r="AN613" s="196">
        <f t="shared" si="77"/>
        <v>-72441.17</v>
      </c>
      <c r="AO613" s="196">
        <f t="shared" si="78"/>
        <v>0</v>
      </c>
      <c r="AP613" s="196">
        <f t="shared" si="74"/>
        <v>72441.169999999925</v>
      </c>
      <c r="AQ613" s="196">
        <f t="shared" si="75"/>
        <v>0</v>
      </c>
      <c r="AR613" s="196">
        <f t="shared" si="76"/>
        <v>-760.63999999999942</v>
      </c>
      <c r="AS613" s="204">
        <f t="shared" si="79"/>
        <v>-1.0500106500212519E-2</v>
      </c>
      <c r="AT613" s="196"/>
      <c r="AU613" s="196"/>
      <c r="AV613" s="197"/>
    </row>
    <row r="614" spans="1:48">
      <c r="A614" s="105">
        <v>2</v>
      </c>
      <c r="B614" s="105">
        <v>1012</v>
      </c>
      <c r="C614" s="105" t="s">
        <v>238</v>
      </c>
      <c r="D614" s="105">
        <v>20</v>
      </c>
      <c r="E614" s="105">
        <v>276</v>
      </c>
      <c r="F614" s="105" t="s">
        <v>409</v>
      </c>
      <c r="G614" s="105">
        <v>2027</v>
      </c>
      <c r="H614" s="105" t="s">
        <v>297</v>
      </c>
      <c r="I614" s="105">
        <v>7</v>
      </c>
      <c r="J614" s="105" t="s">
        <v>290</v>
      </c>
      <c r="K614" s="105">
        <v>17</v>
      </c>
      <c r="L614" s="105">
        <v>10307012</v>
      </c>
      <c r="M614" s="105">
        <v>0</v>
      </c>
      <c r="N614" s="105" t="s">
        <v>258</v>
      </c>
      <c r="O614" s="105" t="s">
        <v>241</v>
      </c>
      <c r="P614" s="105" t="s">
        <v>250</v>
      </c>
      <c r="Q614" s="105">
        <v>0</v>
      </c>
      <c r="R614" s="105">
        <v>0</v>
      </c>
      <c r="S614" s="105">
        <v>47009.88</v>
      </c>
      <c r="T614" s="105">
        <v>0</v>
      </c>
      <c r="U614" s="105">
        <v>44782.04</v>
      </c>
      <c r="V614" s="105">
        <v>-2849794.45</v>
      </c>
      <c r="W614" s="105">
        <v>-2721261.2199999997</v>
      </c>
      <c r="X614" s="105">
        <v>0</v>
      </c>
      <c r="Y614" s="105">
        <v>0</v>
      </c>
      <c r="Z614" s="105">
        <v>-128533.23</v>
      </c>
      <c r="AA614" s="105">
        <v>0</v>
      </c>
      <c r="AB614" s="105">
        <v>0</v>
      </c>
      <c r="AC614" s="105">
        <v>128533.23</v>
      </c>
      <c r="AD614" s="105">
        <v>0</v>
      </c>
      <c r="AE614" s="105">
        <v>0</v>
      </c>
      <c r="AF614" s="105">
        <v>0</v>
      </c>
      <c r="AG614" s="105">
        <v>0</v>
      </c>
      <c r="AH614" s="105">
        <v>0</v>
      </c>
      <c r="AI614" s="105">
        <v>0</v>
      </c>
      <c r="AJ614" s="181" t="str">
        <f>VLOOKUP($P614,[1]Map!$B$2:$C$7,2,FALSE)</f>
        <v>Water</v>
      </c>
      <c r="AK614" s="181" t="str">
        <f>VLOOKUP($H614,[1]Map!$F$2:$G$47,2,FALSE)</f>
        <v>Reg Def</v>
      </c>
      <c r="AL614" s="196">
        <f t="shared" si="72"/>
        <v>-128533.23</v>
      </c>
      <c r="AM614" s="196">
        <f t="shared" si="73"/>
        <v>0</v>
      </c>
      <c r="AN614" s="196">
        <f t="shared" si="77"/>
        <v>-128533.23</v>
      </c>
      <c r="AO614" s="196">
        <f t="shared" si="78"/>
        <v>0</v>
      </c>
      <c r="AP614" s="196">
        <f t="shared" si="74"/>
        <v>128533.23000000045</v>
      </c>
      <c r="AQ614" s="196">
        <f t="shared" si="75"/>
        <v>4.5110937207937241E-10</v>
      </c>
      <c r="AR614" s="196">
        <f t="shared" si="76"/>
        <v>-2227.8399999999965</v>
      </c>
      <c r="AS614" s="204">
        <f t="shared" si="79"/>
        <v>-1.7332794017546969E-2</v>
      </c>
      <c r="AT614" s="196"/>
      <c r="AU614" s="196"/>
      <c r="AV614" s="197"/>
    </row>
    <row r="615" spans="1:48">
      <c r="A615" s="105">
        <v>2</v>
      </c>
      <c r="B615" s="105">
        <v>1012</v>
      </c>
      <c r="C615" s="105" t="s">
        <v>238</v>
      </c>
      <c r="D615" s="105">
        <v>20</v>
      </c>
      <c r="E615" s="105">
        <v>276</v>
      </c>
      <c r="F615" s="105" t="s">
        <v>409</v>
      </c>
      <c r="G615" s="105">
        <v>2027</v>
      </c>
      <c r="H615" s="105" t="s">
        <v>298</v>
      </c>
      <c r="I615" s="105">
        <v>7</v>
      </c>
      <c r="J615" s="105" t="s">
        <v>290</v>
      </c>
      <c r="K615" s="105">
        <v>17</v>
      </c>
      <c r="L615" s="105">
        <v>10307010</v>
      </c>
      <c r="M615" s="105">
        <v>0</v>
      </c>
      <c r="N615" s="105" t="s">
        <v>258</v>
      </c>
      <c r="O615" s="105" t="s">
        <v>241</v>
      </c>
      <c r="P615" s="105" t="s">
        <v>250</v>
      </c>
      <c r="Q615" s="105">
        <v>0</v>
      </c>
      <c r="R615" s="105">
        <v>0</v>
      </c>
      <c r="S615" s="105">
        <v>244061.77000000002</v>
      </c>
      <c r="T615" s="105">
        <v>0</v>
      </c>
      <c r="U615" s="105">
        <v>239929.26</v>
      </c>
      <c r="V615" s="105">
        <v>-15773228.220000001</v>
      </c>
      <c r="W615" s="105">
        <v>-15408572.93</v>
      </c>
      <c r="X615" s="105">
        <v>0</v>
      </c>
      <c r="Y615" s="105">
        <v>0</v>
      </c>
      <c r="Z615" s="105">
        <v>-364655.29</v>
      </c>
      <c r="AA615" s="105">
        <v>0</v>
      </c>
      <c r="AB615" s="105">
        <v>0</v>
      </c>
      <c r="AC615" s="105">
        <v>364655.29</v>
      </c>
      <c r="AD615" s="105">
        <v>0</v>
      </c>
      <c r="AE615" s="105">
        <v>0</v>
      </c>
      <c r="AF615" s="105">
        <v>0</v>
      </c>
      <c r="AG615" s="105">
        <v>0</v>
      </c>
      <c r="AH615" s="105">
        <v>0</v>
      </c>
      <c r="AI615" s="105">
        <v>0</v>
      </c>
      <c r="AJ615" s="181" t="str">
        <f>VLOOKUP($P615,[1]Map!$B$2:$C$7,2,FALSE)</f>
        <v>Water</v>
      </c>
      <c r="AK615" s="181" t="str">
        <f>VLOOKUP($H615,[1]Map!$F$2:$G$47,2,FALSE)</f>
        <v>Reg Def</v>
      </c>
      <c r="AL615" s="196">
        <f t="shared" si="72"/>
        <v>-364655.29</v>
      </c>
      <c r="AM615" s="196">
        <f t="shared" si="73"/>
        <v>0</v>
      </c>
      <c r="AN615" s="196">
        <f t="shared" si="77"/>
        <v>-364655.29</v>
      </c>
      <c r="AO615" s="196">
        <f t="shared" si="78"/>
        <v>0</v>
      </c>
      <c r="AP615" s="196">
        <f t="shared" si="74"/>
        <v>364655.29000000097</v>
      </c>
      <c r="AQ615" s="196">
        <f t="shared" si="75"/>
        <v>9.8953023552894592E-10</v>
      </c>
      <c r="AR615" s="196">
        <f t="shared" si="76"/>
        <v>-4132.5100000000093</v>
      </c>
      <c r="AS615" s="204">
        <f t="shared" si="79"/>
        <v>-1.1332647882332925E-2</v>
      </c>
      <c r="AT615" s="196"/>
      <c r="AU615" s="196"/>
      <c r="AV615" s="197"/>
    </row>
    <row r="616" spans="1:48">
      <c r="A616" s="105">
        <v>2</v>
      </c>
      <c r="B616" s="105">
        <v>1012</v>
      </c>
      <c r="C616" s="105" t="s">
        <v>238</v>
      </c>
      <c r="D616" s="105">
        <v>20</v>
      </c>
      <c r="E616" s="105">
        <v>276</v>
      </c>
      <c r="F616" s="105" t="s">
        <v>409</v>
      </c>
      <c r="G616" s="105">
        <v>2027</v>
      </c>
      <c r="H616" s="105" t="s">
        <v>301</v>
      </c>
      <c r="I616" s="105">
        <v>7</v>
      </c>
      <c r="J616" s="105" t="s">
        <v>290</v>
      </c>
      <c r="K616" s="105">
        <v>17</v>
      </c>
      <c r="L616" s="105">
        <v>10307135</v>
      </c>
      <c r="M616" s="105">
        <v>0</v>
      </c>
      <c r="N616" s="105" t="s">
        <v>258</v>
      </c>
      <c r="O616" s="105" t="s">
        <v>241</v>
      </c>
      <c r="P616" s="105" t="s">
        <v>250</v>
      </c>
      <c r="Q616" s="105">
        <v>0</v>
      </c>
      <c r="R616" s="105">
        <v>0</v>
      </c>
      <c r="S616" s="105">
        <v>26034.54</v>
      </c>
      <c r="T616" s="105">
        <v>0</v>
      </c>
      <c r="U616" s="105">
        <v>24255.43</v>
      </c>
      <c r="V616" s="105">
        <v>-1239740.1200000001</v>
      </c>
      <c r="W616" s="105">
        <v>-1155020.47</v>
      </c>
      <c r="X616" s="105">
        <v>0</v>
      </c>
      <c r="Y616" s="105">
        <v>0</v>
      </c>
      <c r="Z616" s="105">
        <v>-84719.650000000009</v>
      </c>
      <c r="AA616" s="105">
        <v>0</v>
      </c>
      <c r="AB616" s="105">
        <v>0</v>
      </c>
      <c r="AC616" s="105">
        <v>84719.650000000009</v>
      </c>
      <c r="AD616" s="105">
        <v>0</v>
      </c>
      <c r="AE616" s="105">
        <v>0</v>
      </c>
      <c r="AF616" s="105">
        <v>0</v>
      </c>
      <c r="AG616" s="105">
        <v>0</v>
      </c>
      <c r="AH616" s="105">
        <v>0</v>
      </c>
      <c r="AI616" s="105">
        <v>0</v>
      </c>
      <c r="AJ616" s="181" t="str">
        <f>VLOOKUP($P616,[1]Map!$B$2:$C$7,2,FALSE)</f>
        <v>Water</v>
      </c>
      <c r="AK616" s="181" t="str">
        <f>VLOOKUP($H616,[1]Map!$F$2:$G$47,2,FALSE)</f>
        <v>Reg Def</v>
      </c>
      <c r="AL616" s="196">
        <f t="shared" si="72"/>
        <v>-84719.650000000009</v>
      </c>
      <c r="AM616" s="196">
        <f t="shared" si="73"/>
        <v>0</v>
      </c>
      <c r="AN616" s="196">
        <f t="shared" si="77"/>
        <v>-84719.650000000009</v>
      </c>
      <c r="AO616" s="196">
        <f t="shared" si="78"/>
        <v>0</v>
      </c>
      <c r="AP616" s="196">
        <f t="shared" si="74"/>
        <v>84719.65000000014</v>
      </c>
      <c r="AQ616" s="196">
        <f t="shared" si="75"/>
        <v>1.3096723705530167E-10</v>
      </c>
      <c r="AR616" s="196">
        <f t="shared" si="76"/>
        <v>-1779.1100000000006</v>
      </c>
      <c r="AS616" s="204">
        <f t="shared" si="79"/>
        <v>-2.0999968720361778E-2</v>
      </c>
      <c r="AT616" s="196"/>
      <c r="AU616" s="196"/>
      <c r="AV616" s="197"/>
    </row>
    <row r="617" spans="1:48">
      <c r="A617" s="105">
        <v>2</v>
      </c>
      <c r="B617" s="105">
        <v>1012</v>
      </c>
      <c r="C617" s="105" t="s">
        <v>238</v>
      </c>
      <c r="D617" s="105">
        <v>20</v>
      </c>
      <c r="E617" s="105">
        <v>276</v>
      </c>
      <c r="F617" s="105" t="s">
        <v>409</v>
      </c>
      <c r="G617" s="105">
        <v>2027</v>
      </c>
      <c r="H617" s="105" t="s">
        <v>299</v>
      </c>
      <c r="I617" s="105">
        <v>7</v>
      </c>
      <c r="J617" s="105" t="s">
        <v>290</v>
      </c>
      <c r="K617" s="105">
        <v>17</v>
      </c>
      <c r="L617" s="105">
        <v>10307050</v>
      </c>
      <c r="M617" s="105">
        <v>0</v>
      </c>
      <c r="N617" s="105" t="s">
        <v>258</v>
      </c>
      <c r="O617" s="105" t="s">
        <v>241</v>
      </c>
      <c r="P617" s="105" t="s">
        <v>250</v>
      </c>
      <c r="Q617" s="105">
        <v>0</v>
      </c>
      <c r="R617" s="105">
        <v>0</v>
      </c>
      <c r="S617" s="105">
        <v>-2424890.5699999998</v>
      </c>
      <c r="T617" s="105">
        <v>-305700.24</v>
      </c>
      <c r="U617" s="105">
        <v>-2625962.88</v>
      </c>
      <c r="V617" s="105">
        <v>192104093.33000001</v>
      </c>
      <c r="W617" s="105">
        <v>213308040.69</v>
      </c>
      <c r="X617" s="105">
        <v>0</v>
      </c>
      <c r="Y617" s="105">
        <v>0</v>
      </c>
      <c r="Z617" s="105">
        <v>7910361.6399999997</v>
      </c>
      <c r="AA617" s="105">
        <v>0</v>
      </c>
      <c r="AB617" s="105">
        <v>-29114309</v>
      </c>
      <c r="AC617" s="105">
        <v>21203947.359999999</v>
      </c>
      <c r="AD617" s="105">
        <v>0</v>
      </c>
      <c r="AE617" s="105">
        <v>0</v>
      </c>
      <c r="AF617" s="105">
        <v>0</v>
      </c>
      <c r="AG617" s="105">
        <v>0</v>
      </c>
      <c r="AH617" s="105">
        <v>0</v>
      </c>
      <c r="AI617" s="105">
        <v>0</v>
      </c>
      <c r="AJ617" s="181" t="str">
        <f>VLOOKUP($P617,[1]Map!$B$2:$C$7,2,FALSE)</f>
        <v>Water</v>
      </c>
      <c r="AK617" s="181" t="str">
        <f>VLOOKUP($H617,[1]Map!$F$2:$G$47,2,FALSE)</f>
        <v>Repairs</v>
      </c>
      <c r="AL617" s="196">
        <f t="shared" si="72"/>
        <v>7910361.6399999997</v>
      </c>
      <c r="AM617" s="196">
        <f t="shared" si="73"/>
        <v>0</v>
      </c>
      <c r="AN617" s="196">
        <f t="shared" si="77"/>
        <v>7910361.6399999997</v>
      </c>
      <c r="AO617" s="196">
        <f t="shared" si="78"/>
        <v>-29114309</v>
      </c>
      <c r="AP617" s="196">
        <f t="shared" si="74"/>
        <v>21203947.359999985</v>
      </c>
      <c r="AQ617" s="196">
        <f t="shared" si="75"/>
        <v>0</v>
      </c>
      <c r="AR617" s="196">
        <f t="shared" si="76"/>
        <v>-201072.31000000006</v>
      </c>
      <c r="AS617" s="204">
        <f t="shared" si="79"/>
        <v>-9.4827772671852266E-3</v>
      </c>
      <c r="AT617" s="196"/>
      <c r="AU617" s="196"/>
      <c r="AV617" s="197"/>
    </row>
    <row r="618" spans="1:48">
      <c r="A618" s="105">
        <v>2</v>
      </c>
      <c r="B618" s="105">
        <v>1012</v>
      </c>
      <c r="C618" s="105" t="s">
        <v>238</v>
      </c>
      <c r="D618" s="105">
        <v>20</v>
      </c>
      <c r="E618" s="105">
        <v>276</v>
      </c>
      <c r="F618" s="105" t="s">
        <v>409</v>
      </c>
      <c r="G618" s="105">
        <v>2027</v>
      </c>
      <c r="H618" s="105" t="s">
        <v>295</v>
      </c>
      <c r="I618" s="105">
        <v>7</v>
      </c>
      <c r="J618" s="105" t="s">
        <v>290</v>
      </c>
      <c r="K618" s="105">
        <v>18</v>
      </c>
      <c r="L618" s="105">
        <v>10307502</v>
      </c>
      <c r="M618" s="105">
        <v>0</v>
      </c>
      <c r="N618" s="105" t="s">
        <v>258</v>
      </c>
      <c r="O618" s="105" t="s">
        <v>241</v>
      </c>
      <c r="P618" s="105" t="s">
        <v>250</v>
      </c>
      <c r="Q618" s="105">
        <v>0</v>
      </c>
      <c r="R618" s="105">
        <v>0</v>
      </c>
      <c r="S618" s="105">
        <v>0</v>
      </c>
      <c r="T618" s="105">
        <v>0</v>
      </c>
      <c r="U618" s="105">
        <v>0</v>
      </c>
      <c r="V618" s="105">
        <v>5446251.4000000004</v>
      </c>
      <c r="W618" s="105">
        <v>5872458.1600000001</v>
      </c>
      <c r="X618" s="105">
        <v>0</v>
      </c>
      <c r="Y618" s="105">
        <v>0</v>
      </c>
      <c r="Z618" s="105">
        <v>198802.24</v>
      </c>
      <c r="AA618" s="105">
        <v>0</v>
      </c>
      <c r="AB618" s="105">
        <v>-625009</v>
      </c>
      <c r="AC618" s="105">
        <v>426206.76</v>
      </c>
      <c r="AD618" s="105">
        <v>0</v>
      </c>
      <c r="AE618" s="105">
        <v>0</v>
      </c>
      <c r="AF618" s="105">
        <v>0</v>
      </c>
      <c r="AG618" s="105">
        <v>0</v>
      </c>
      <c r="AH618" s="105">
        <v>0</v>
      </c>
      <c r="AI618" s="105">
        <v>0</v>
      </c>
      <c r="AJ618" s="181" t="str">
        <f>VLOOKUP($P618,[1]Map!$B$2:$C$7,2,FALSE)</f>
        <v>Water</v>
      </c>
      <c r="AK618" s="181" t="str">
        <f>VLOOKUP($H618,[1]Map!$F$2:$G$47,2,FALSE)</f>
        <v>Flow Through</v>
      </c>
      <c r="AL618" s="196">
        <f t="shared" si="72"/>
        <v>198802.24</v>
      </c>
      <c r="AM618" s="196">
        <f t="shared" si="73"/>
        <v>0</v>
      </c>
      <c r="AN618" s="196">
        <f t="shared" si="77"/>
        <v>198802.24</v>
      </c>
      <c r="AO618" s="196">
        <f t="shared" si="78"/>
        <v>-625009</v>
      </c>
      <c r="AP618" s="196">
        <f t="shared" si="74"/>
        <v>426206.75999999978</v>
      </c>
      <c r="AQ618" s="196">
        <f t="shared" si="75"/>
        <v>0</v>
      </c>
      <c r="AR618" s="196">
        <f t="shared" si="76"/>
        <v>0</v>
      </c>
      <c r="AS618" s="204">
        <f t="shared" si="79"/>
        <v>0</v>
      </c>
      <c r="AT618" s="196"/>
      <c r="AU618" s="196"/>
      <c r="AV618" s="197"/>
    </row>
    <row r="619" spans="1:48">
      <c r="A619" s="105">
        <v>2</v>
      </c>
      <c r="B619" s="105">
        <v>1012</v>
      </c>
      <c r="C619" s="105" t="s">
        <v>238</v>
      </c>
      <c r="D619" s="105">
        <v>20</v>
      </c>
      <c r="E619" s="105">
        <v>276</v>
      </c>
      <c r="F619" s="105" t="s">
        <v>409</v>
      </c>
      <c r="G619" s="105">
        <v>2027</v>
      </c>
      <c r="H619" s="105" t="s">
        <v>303</v>
      </c>
      <c r="I619" s="105">
        <v>7</v>
      </c>
      <c r="J619" s="105" t="s">
        <v>290</v>
      </c>
      <c r="K619" s="105">
        <v>17</v>
      </c>
      <c r="L619" s="105">
        <v>10307004</v>
      </c>
      <c r="M619" s="105">
        <v>-1</v>
      </c>
      <c r="N619" s="105" t="s">
        <v>270</v>
      </c>
      <c r="O619" s="105" t="s">
        <v>241</v>
      </c>
      <c r="P619" s="105" t="s">
        <v>250</v>
      </c>
      <c r="Q619" s="105">
        <v>0</v>
      </c>
      <c r="R619" s="105">
        <v>0</v>
      </c>
      <c r="S619" s="105">
        <v>216324.5</v>
      </c>
      <c r="T619" s="105">
        <v>945</v>
      </c>
      <c r="U619" s="105">
        <v>201772.36000000002</v>
      </c>
      <c r="V619" s="105">
        <v>-15822719.109999999</v>
      </c>
      <c r="W619" s="105">
        <v>-14888164.039999999</v>
      </c>
      <c r="X619" s="105">
        <v>1024555.07</v>
      </c>
      <c r="Y619" s="105">
        <v>0</v>
      </c>
      <c r="Z619" s="105">
        <v>0</v>
      </c>
      <c r="AA619" s="105">
        <v>0</v>
      </c>
      <c r="AB619" s="105">
        <v>90000</v>
      </c>
      <c r="AC619" s="105">
        <v>934555.07000000007</v>
      </c>
      <c r="AD619" s="105">
        <v>0</v>
      </c>
      <c r="AE619" s="105">
        <v>0</v>
      </c>
      <c r="AF619" s="105">
        <v>0</v>
      </c>
      <c r="AG619" s="105">
        <v>0</v>
      </c>
      <c r="AH619" s="105">
        <v>0</v>
      </c>
      <c r="AI619" s="105">
        <v>0</v>
      </c>
      <c r="AJ619" s="181" t="str">
        <f>VLOOKUP($P619,[1]Map!$B$2:$C$7,2,FALSE)</f>
        <v>Water</v>
      </c>
      <c r="AK619" s="181" t="str">
        <f>VLOOKUP($H619,[1]Map!$F$2:$G$47,2,FALSE)</f>
        <v>Taxable CIAC</v>
      </c>
      <c r="AL619" s="196">
        <f t="shared" si="72"/>
        <v>0</v>
      </c>
      <c r="AM619" s="196">
        <f t="shared" si="73"/>
        <v>1024555.07</v>
      </c>
      <c r="AN619" s="196">
        <f t="shared" si="77"/>
        <v>-1024555.07</v>
      </c>
      <c r="AO619" s="196">
        <f t="shared" si="78"/>
        <v>90000</v>
      </c>
      <c r="AP619" s="196">
        <f t="shared" si="74"/>
        <v>934555.0700000003</v>
      </c>
      <c r="AQ619" s="196">
        <f t="shared" si="75"/>
        <v>0</v>
      </c>
      <c r="AR619" s="196">
        <f t="shared" si="76"/>
        <v>-14552.139999999985</v>
      </c>
      <c r="AS619" s="204">
        <f t="shared" si="79"/>
        <v>-1.5571195820488118E-2</v>
      </c>
      <c r="AT619" s="196"/>
      <c r="AU619" s="196"/>
      <c r="AV619" s="197"/>
    </row>
    <row r="620" spans="1:48">
      <c r="A620" s="105">
        <v>2</v>
      </c>
      <c r="B620" s="105">
        <v>1012</v>
      </c>
      <c r="C620" s="105" t="s">
        <v>238</v>
      </c>
      <c r="D620" s="105">
        <v>20</v>
      </c>
      <c r="E620" s="105">
        <v>276</v>
      </c>
      <c r="F620" s="105" t="s">
        <v>409</v>
      </c>
      <c r="G620" s="105">
        <v>2027</v>
      </c>
      <c r="H620" s="105" t="s">
        <v>289</v>
      </c>
      <c r="I620" s="105">
        <v>7</v>
      </c>
      <c r="J620" s="105" t="s">
        <v>290</v>
      </c>
      <c r="K620" s="105">
        <v>17</v>
      </c>
      <c r="L620" s="105">
        <v>27</v>
      </c>
      <c r="M620" s="105">
        <v>1</v>
      </c>
      <c r="N620" s="105" t="s">
        <v>239</v>
      </c>
      <c r="O620" s="105" t="s">
        <v>241</v>
      </c>
      <c r="P620" s="105" t="s">
        <v>251</v>
      </c>
      <c r="Q620" s="105">
        <v>0</v>
      </c>
      <c r="R620" s="105">
        <v>0</v>
      </c>
      <c r="S620" s="105">
        <v>-10124.200000000001</v>
      </c>
      <c r="T620" s="105">
        <v>-1859.38</v>
      </c>
      <c r="U620" s="105">
        <v>-11983.58</v>
      </c>
      <c r="V620" s="105">
        <v>964207.72</v>
      </c>
      <c r="W620" s="105">
        <v>1141291</v>
      </c>
      <c r="X620" s="105">
        <v>0</v>
      </c>
      <c r="Y620" s="105">
        <v>177706.99</v>
      </c>
      <c r="Z620" s="105">
        <v>623.71</v>
      </c>
      <c r="AA620" s="105">
        <v>0</v>
      </c>
      <c r="AB620" s="105">
        <v>0</v>
      </c>
      <c r="AC620" s="105">
        <v>177083.28</v>
      </c>
      <c r="AD620" s="105">
        <v>0</v>
      </c>
      <c r="AE620" s="105">
        <v>0</v>
      </c>
      <c r="AF620" s="105">
        <v>0</v>
      </c>
      <c r="AG620" s="105">
        <v>0</v>
      </c>
      <c r="AH620" s="105">
        <v>0</v>
      </c>
      <c r="AI620" s="105">
        <v>0</v>
      </c>
      <c r="AJ620" s="181" t="str">
        <f>VLOOKUP($P620,[1]Map!$B$2:$C$7,2,FALSE)</f>
        <v>Water</v>
      </c>
      <c r="AK620" s="181" t="str">
        <f>VLOOKUP($H620,[1]Map!$F$2:$G$47,2,FALSE)</f>
        <v>COR</v>
      </c>
      <c r="AL620" s="196">
        <f t="shared" si="72"/>
        <v>623.71</v>
      </c>
      <c r="AM620" s="196">
        <f t="shared" si="73"/>
        <v>177706.99</v>
      </c>
      <c r="AN620" s="196">
        <f t="shared" si="77"/>
        <v>-177083.28</v>
      </c>
      <c r="AO620" s="196">
        <f t="shared" si="78"/>
        <v>0</v>
      </c>
      <c r="AP620" s="196">
        <f t="shared" si="74"/>
        <v>177083.28000000003</v>
      </c>
      <c r="AQ620" s="196">
        <f t="shared" si="75"/>
        <v>0</v>
      </c>
      <c r="AR620" s="196">
        <f t="shared" si="76"/>
        <v>-1859.3799999999992</v>
      </c>
      <c r="AS620" s="204">
        <f t="shared" si="79"/>
        <v>-1.0500031397656508E-2</v>
      </c>
      <c r="AT620" s="196"/>
      <c r="AU620" s="196"/>
      <c r="AV620" s="197"/>
    </row>
    <row r="621" spans="1:48">
      <c r="A621" s="105">
        <v>2</v>
      </c>
      <c r="B621" s="105">
        <v>1012</v>
      </c>
      <c r="C621" s="105" t="s">
        <v>238</v>
      </c>
      <c r="D621" s="105">
        <v>20</v>
      </c>
      <c r="E621" s="105">
        <v>276</v>
      </c>
      <c r="F621" s="105" t="s">
        <v>409</v>
      </c>
      <c r="G621" s="105">
        <v>2027</v>
      </c>
      <c r="H621" s="105" t="s">
        <v>291</v>
      </c>
      <c r="I621" s="105">
        <v>7</v>
      </c>
      <c r="J621" s="105" t="s">
        <v>290</v>
      </c>
      <c r="K621" s="105">
        <v>17</v>
      </c>
      <c r="L621" s="105">
        <v>25</v>
      </c>
      <c r="M621" s="105">
        <v>1</v>
      </c>
      <c r="N621" s="105" t="s">
        <v>239</v>
      </c>
      <c r="O621" s="105" t="s">
        <v>241</v>
      </c>
      <c r="P621" s="105" t="s">
        <v>251</v>
      </c>
      <c r="Q621" s="105">
        <v>0</v>
      </c>
      <c r="R621" s="105">
        <v>0</v>
      </c>
      <c r="S621" s="105">
        <v>-4978.45</v>
      </c>
      <c r="T621" s="105">
        <v>-159.66</v>
      </c>
      <c r="U621" s="105">
        <v>-5115.97</v>
      </c>
      <c r="V621" s="105">
        <v>474140.32</v>
      </c>
      <c r="W621" s="105">
        <v>487240.44</v>
      </c>
      <c r="X621" s="105">
        <v>15582.66</v>
      </c>
      <c r="Y621" s="105">
        <v>0</v>
      </c>
      <c r="Z621" s="105">
        <v>2482.54</v>
      </c>
      <c r="AA621" s="105">
        <v>0</v>
      </c>
      <c r="AB621" s="105">
        <v>0</v>
      </c>
      <c r="AC621" s="105">
        <v>13100.12</v>
      </c>
      <c r="AD621" s="105">
        <v>0</v>
      </c>
      <c r="AE621" s="105">
        <v>0</v>
      </c>
      <c r="AF621" s="105">
        <v>0</v>
      </c>
      <c r="AG621" s="105">
        <v>0</v>
      </c>
      <c r="AH621" s="105">
        <v>0</v>
      </c>
      <c r="AI621" s="105">
        <v>0</v>
      </c>
      <c r="AJ621" s="181" t="str">
        <f>VLOOKUP($P621,[1]Map!$B$2:$C$7,2,FALSE)</f>
        <v>Water</v>
      </c>
      <c r="AK621" s="181" t="str">
        <f>VLOOKUP($H621,[1]Map!$F$2:$G$47,2,FALSE)</f>
        <v>Reg Def</v>
      </c>
      <c r="AL621" s="196">
        <f t="shared" si="72"/>
        <v>2482.54</v>
      </c>
      <c r="AM621" s="196">
        <f t="shared" si="73"/>
        <v>15582.66</v>
      </c>
      <c r="AN621" s="196">
        <f t="shared" si="77"/>
        <v>-13100.119999999999</v>
      </c>
      <c r="AO621" s="196">
        <f t="shared" si="78"/>
        <v>0</v>
      </c>
      <c r="AP621" s="196">
        <f t="shared" si="74"/>
        <v>13100.119999999995</v>
      </c>
      <c r="AQ621" s="196">
        <f t="shared" si="75"/>
        <v>0</v>
      </c>
      <c r="AR621" s="196">
        <f t="shared" si="76"/>
        <v>-137.52000000000044</v>
      </c>
      <c r="AS621" s="204">
        <f t="shared" si="79"/>
        <v>-1.0497613762316718E-2</v>
      </c>
      <c r="AT621" s="196"/>
      <c r="AU621" s="196"/>
      <c r="AV621" s="197"/>
    </row>
    <row r="622" spans="1:48">
      <c r="A622" s="105">
        <v>2</v>
      </c>
      <c r="B622" s="105">
        <v>1012</v>
      </c>
      <c r="C622" s="105" t="s">
        <v>238</v>
      </c>
      <c r="D622" s="105">
        <v>20</v>
      </c>
      <c r="E622" s="105">
        <v>276</v>
      </c>
      <c r="F622" s="105" t="s">
        <v>409</v>
      </c>
      <c r="G622" s="105">
        <v>2027</v>
      </c>
      <c r="H622" s="105" t="s">
        <v>293</v>
      </c>
      <c r="I622" s="105">
        <v>7</v>
      </c>
      <c r="J622" s="105" t="s">
        <v>290</v>
      </c>
      <c r="K622" s="105">
        <v>17</v>
      </c>
      <c r="L622" s="105">
        <v>10307001</v>
      </c>
      <c r="M622" s="105">
        <v>0</v>
      </c>
      <c r="N622" s="105" t="s">
        <v>258</v>
      </c>
      <c r="O622" s="105" t="s">
        <v>241</v>
      </c>
      <c r="P622" s="105" t="s">
        <v>251</v>
      </c>
      <c r="Q622" s="105">
        <v>0</v>
      </c>
      <c r="R622" s="105">
        <v>0</v>
      </c>
      <c r="S622" s="105">
        <v>-122.06</v>
      </c>
      <c r="T622" s="105">
        <v>0</v>
      </c>
      <c r="U622" s="105">
        <v>-117.5</v>
      </c>
      <c r="V622" s="105">
        <v>11626.06</v>
      </c>
      <c r="W622" s="105">
        <v>11190.050000000001</v>
      </c>
      <c r="X622" s="105">
        <v>0</v>
      </c>
      <c r="Y622" s="105">
        <v>0</v>
      </c>
      <c r="Z622" s="105">
        <v>436.01</v>
      </c>
      <c r="AA622" s="105">
        <v>0</v>
      </c>
      <c r="AB622" s="105">
        <v>0</v>
      </c>
      <c r="AC622" s="105">
        <v>-436.01</v>
      </c>
      <c r="AD622" s="105">
        <v>0</v>
      </c>
      <c r="AE622" s="105">
        <v>0</v>
      </c>
      <c r="AF622" s="105">
        <v>0</v>
      </c>
      <c r="AG622" s="105">
        <v>0</v>
      </c>
      <c r="AH622" s="105">
        <v>0</v>
      </c>
      <c r="AI622" s="105">
        <v>0</v>
      </c>
      <c r="AJ622" s="181" t="str">
        <f>VLOOKUP($P622,[1]Map!$B$2:$C$7,2,FALSE)</f>
        <v>Water</v>
      </c>
      <c r="AK622" s="181" t="str">
        <f>VLOOKUP($H622,[1]Map!$F$2:$G$47,2,FALSE)</f>
        <v>Reg Def</v>
      </c>
      <c r="AL622" s="196">
        <f t="shared" si="72"/>
        <v>436.01</v>
      </c>
      <c r="AM622" s="196">
        <f t="shared" si="73"/>
        <v>0</v>
      </c>
      <c r="AN622" s="196">
        <f t="shared" si="77"/>
        <v>436.01</v>
      </c>
      <c r="AO622" s="196">
        <f t="shared" si="78"/>
        <v>0</v>
      </c>
      <c r="AP622" s="196">
        <f t="shared" si="74"/>
        <v>-436.0099999999984</v>
      </c>
      <c r="AQ622" s="196">
        <f t="shared" si="75"/>
        <v>1.5916157281026244E-12</v>
      </c>
      <c r="AR622" s="196">
        <f t="shared" si="76"/>
        <v>4.5600000000000023</v>
      </c>
      <c r="AS622" s="204">
        <f t="shared" si="79"/>
        <v>-1.0458475723033919E-2</v>
      </c>
      <c r="AT622" s="196"/>
      <c r="AU622" s="196"/>
      <c r="AV622" s="197"/>
    </row>
    <row r="623" spans="1:48">
      <c r="A623" s="105">
        <v>2</v>
      </c>
      <c r="B623" s="105">
        <v>1012</v>
      </c>
      <c r="C623" s="105" t="s">
        <v>238</v>
      </c>
      <c r="D623" s="105">
        <v>20</v>
      </c>
      <c r="E623" s="105">
        <v>276</v>
      </c>
      <c r="F623" s="105" t="s">
        <v>409</v>
      </c>
      <c r="G623" s="105">
        <v>2027</v>
      </c>
      <c r="H623" s="105" t="s">
        <v>296</v>
      </c>
      <c r="I623" s="105">
        <v>7</v>
      </c>
      <c r="J623" s="105" t="s">
        <v>290</v>
      </c>
      <c r="K623" s="105">
        <v>17</v>
      </c>
      <c r="L623" s="105">
        <v>10307017</v>
      </c>
      <c r="M623" s="105">
        <v>0</v>
      </c>
      <c r="N623" s="105" t="s">
        <v>258</v>
      </c>
      <c r="O623" s="105" t="s">
        <v>241</v>
      </c>
      <c r="P623" s="105" t="s">
        <v>251</v>
      </c>
      <c r="Q623" s="105">
        <v>0</v>
      </c>
      <c r="R623" s="105">
        <v>0</v>
      </c>
      <c r="S623" s="105">
        <v>-18496.240000000002</v>
      </c>
      <c r="T623" s="105">
        <v>0</v>
      </c>
      <c r="U623" s="105">
        <v>-17651.560000000001</v>
      </c>
      <c r="V623" s="105">
        <v>1761544.3</v>
      </c>
      <c r="W623" s="105">
        <v>1681098.1800000002</v>
      </c>
      <c r="X623" s="105">
        <v>0</v>
      </c>
      <c r="Y623" s="105">
        <v>0</v>
      </c>
      <c r="Z623" s="105">
        <v>80446.12</v>
      </c>
      <c r="AA623" s="105">
        <v>0</v>
      </c>
      <c r="AB623" s="105">
        <v>0</v>
      </c>
      <c r="AC623" s="105">
        <v>-80446.12</v>
      </c>
      <c r="AD623" s="105">
        <v>0</v>
      </c>
      <c r="AE623" s="105">
        <v>0</v>
      </c>
      <c r="AF623" s="105">
        <v>0</v>
      </c>
      <c r="AG623" s="105">
        <v>0</v>
      </c>
      <c r="AH623" s="105">
        <v>0</v>
      </c>
      <c r="AI623" s="105">
        <v>0</v>
      </c>
      <c r="AJ623" s="181" t="str">
        <f>VLOOKUP($P623,[1]Map!$B$2:$C$7,2,FALSE)</f>
        <v>Water</v>
      </c>
      <c r="AK623" s="181" t="str">
        <f>VLOOKUP($H623,[1]Map!$F$2:$G$47,2,FALSE)</f>
        <v>Reg Def</v>
      </c>
      <c r="AL623" s="196">
        <f t="shared" si="72"/>
        <v>80446.12</v>
      </c>
      <c r="AM623" s="196">
        <f t="shared" si="73"/>
        <v>0</v>
      </c>
      <c r="AN623" s="196">
        <f t="shared" si="77"/>
        <v>80446.12</v>
      </c>
      <c r="AO623" s="196">
        <f t="shared" si="78"/>
        <v>0</v>
      </c>
      <c r="AP623" s="196">
        <f t="shared" si="74"/>
        <v>-80446.119999999879</v>
      </c>
      <c r="AQ623" s="196">
        <f t="shared" si="75"/>
        <v>1.1641532182693481E-10</v>
      </c>
      <c r="AR623" s="196">
        <f t="shared" si="76"/>
        <v>844.68000000000029</v>
      </c>
      <c r="AS623" s="204">
        <f t="shared" si="79"/>
        <v>-1.0499947045301893E-2</v>
      </c>
      <c r="AT623" s="196"/>
      <c r="AU623" s="196"/>
      <c r="AV623" s="197"/>
    </row>
    <row r="624" spans="1:48">
      <c r="A624" s="105">
        <v>2</v>
      </c>
      <c r="B624" s="105">
        <v>1012</v>
      </c>
      <c r="C624" s="105" t="s">
        <v>238</v>
      </c>
      <c r="D624" s="105">
        <v>20</v>
      </c>
      <c r="E624" s="105">
        <v>276</v>
      </c>
      <c r="F624" s="105" t="s">
        <v>409</v>
      </c>
      <c r="G624" s="105">
        <v>2027</v>
      </c>
      <c r="H624" s="105" t="s">
        <v>297</v>
      </c>
      <c r="I624" s="105">
        <v>7</v>
      </c>
      <c r="J624" s="105" t="s">
        <v>290</v>
      </c>
      <c r="K624" s="105">
        <v>17</v>
      </c>
      <c r="L624" s="105">
        <v>10307012</v>
      </c>
      <c r="M624" s="105">
        <v>0</v>
      </c>
      <c r="N624" s="105" t="s">
        <v>258</v>
      </c>
      <c r="O624" s="105" t="s">
        <v>241</v>
      </c>
      <c r="P624" s="105" t="s">
        <v>251</v>
      </c>
      <c r="Q624" s="105">
        <v>0</v>
      </c>
      <c r="R624" s="105">
        <v>0</v>
      </c>
      <c r="S624" s="105">
        <v>99.820000000000007</v>
      </c>
      <c r="T624" s="105">
        <v>0</v>
      </c>
      <c r="U624" s="105">
        <v>95.86</v>
      </c>
      <c r="V624" s="105">
        <v>-9506.2100000000009</v>
      </c>
      <c r="W624" s="105">
        <v>-9127.9600000000009</v>
      </c>
      <c r="X624" s="105">
        <v>0</v>
      </c>
      <c r="Y624" s="105">
        <v>0</v>
      </c>
      <c r="Z624" s="105">
        <v>-378.25</v>
      </c>
      <c r="AA624" s="105">
        <v>0</v>
      </c>
      <c r="AB624" s="105">
        <v>0</v>
      </c>
      <c r="AC624" s="105">
        <v>378.25</v>
      </c>
      <c r="AD624" s="105">
        <v>0</v>
      </c>
      <c r="AE624" s="105">
        <v>0</v>
      </c>
      <c r="AF624" s="105">
        <v>0</v>
      </c>
      <c r="AG624" s="105">
        <v>0</v>
      </c>
      <c r="AH624" s="105">
        <v>0</v>
      </c>
      <c r="AI624" s="105">
        <v>0</v>
      </c>
      <c r="AJ624" s="181" t="str">
        <f>VLOOKUP($P624,[1]Map!$B$2:$C$7,2,FALSE)</f>
        <v>Water</v>
      </c>
      <c r="AK624" s="181" t="str">
        <f>VLOOKUP($H624,[1]Map!$F$2:$G$47,2,FALSE)</f>
        <v>Reg Def</v>
      </c>
      <c r="AL624" s="196">
        <f t="shared" si="72"/>
        <v>-378.25</v>
      </c>
      <c r="AM624" s="196">
        <f t="shared" si="73"/>
        <v>0</v>
      </c>
      <c r="AN624" s="196">
        <f t="shared" si="77"/>
        <v>-378.25</v>
      </c>
      <c r="AO624" s="196">
        <f t="shared" si="78"/>
        <v>0</v>
      </c>
      <c r="AP624" s="196">
        <f t="shared" si="74"/>
        <v>378.25</v>
      </c>
      <c r="AQ624" s="196">
        <f t="shared" si="75"/>
        <v>0</v>
      </c>
      <c r="AR624" s="196">
        <f t="shared" si="76"/>
        <v>-3.960000000000008</v>
      </c>
      <c r="AS624" s="204">
        <f t="shared" si="79"/>
        <v>-1.0469266358228705E-2</v>
      </c>
      <c r="AT624" s="196"/>
      <c r="AU624" s="196"/>
      <c r="AV624" s="197"/>
    </row>
    <row r="625" spans="1:48">
      <c r="A625" s="105">
        <v>2</v>
      </c>
      <c r="B625" s="105">
        <v>1012</v>
      </c>
      <c r="C625" s="105" t="s">
        <v>238</v>
      </c>
      <c r="D625" s="105">
        <v>20</v>
      </c>
      <c r="E625" s="105">
        <v>276</v>
      </c>
      <c r="F625" s="105" t="s">
        <v>409</v>
      </c>
      <c r="G625" s="105">
        <v>2027</v>
      </c>
      <c r="H625" s="105" t="s">
        <v>299</v>
      </c>
      <c r="I625" s="105">
        <v>7</v>
      </c>
      <c r="J625" s="105" t="s">
        <v>290</v>
      </c>
      <c r="K625" s="105">
        <v>17</v>
      </c>
      <c r="L625" s="105">
        <v>10307050</v>
      </c>
      <c r="M625" s="105">
        <v>0</v>
      </c>
      <c r="N625" s="105" t="s">
        <v>258</v>
      </c>
      <c r="O625" s="105" t="s">
        <v>241</v>
      </c>
      <c r="P625" s="105" t="s">
        <v>251</v>
      </c>
      <c r="Q625" s="105">
        <v>0</v>
      </c>
      <c r="R625" s="105">
        <v>0</v>
      </c>
      <c r="S625" s="105">
        <v>-16125.45</v>
      </c>
      <c r="T625" s="105">
        <v>0</v>
      </c>
      <c r="U625" s="105">
        <v>-15547.5</v>
      </c>
      <c r="V625" s="105">
        <v>1535751.13</v>
      </c>
      <c r="W625" s="105">
        <v>1480704.37</v>
      </c>
      <c r="X625" s="105">
        <v>0</v>
      </c>
      <c r="Y625" s="105">
        <v>0</v>
      </c>
      <c r="Z625" s="105">
        <v>55046.76</v>
      </c>
      <c r="AA625" s="105">
        <v>0</v>
      </c>
      <c r="AB625" s="105">
        <v>0</v>
      </c>
      <c r="AC625" s="105">
        <v>-55046.76</v>
      </c>
      <c r="AD625" s="105">
        <v>0</v>
      </c>
      <c r="AE625" s="105">
        <v>0</v>
      </c>
      <c r="AF625" s="105">
        <v>0</v>
      </c>
      <c r="AG625" s="105">
        <v>0</v>
      </c>
      <c r="AH625" s="105">
        <v>0</v>
      </c>
      <c r="AI625" s="105">
        <v>0</v>
      </c>
      <c r="AJ625" s="181" t="str">
        <f>VLOOKUP($P625,[1]Map!$B$2:$C$7,2,FALSE)</f>
        <v>Water</v>
      </c>
      <c r="AK625" s="181" t="str">
        <f>VLOOKUP($H625,[1]Map!$F$2:$G$47,2,FALSE)</f>
        <v>Repairs</v>
      </c>
      <c r="AL625" s="196">
        <f t="shared" si="72"/>
        <v>55046.76</v>
      </c>
      <c r="AM625" s="196">
        <f t="shared" si="73"/>
        <v>0</v>
      </c>
      <c r="AN625" s="196">
        <f t="shared" si="77"/>
        <v>55046.76</v>
      </c>
      <c r="AO625" s="196">
        <f t="shared" si="78"/>
        <v>0</v>
      </c>
      <c r="AP625" s="196">
        <f t="shared" si="74"/>
        <v>-55046.759999999776</v>
      </c>
      <c r="AQ625" s="196">
        <f t="shared" si="75"/>
        <v>2.255546860396862E-10</v>
      </c>
      <c r="AR625" s="196">
        <f t="shared" si="76"/>
        <v>577.95000000000073</v>
      </c>
      <c r="AS625" s="204">
        <f t="shared" si="79"/>
        <v>-1.0499255542015608E-2</v>
      </c>
      <c r="AT625" s="196"/>
      <c r="AU625" s="196"/>
      <c r="AV625" s="197"/>
    </row>
    <row r="626" spans="1:48">
      <c r="A626" s="105">
        <v>2</v>
      </c>
      <c r="B626" s="105">
        <v>1012</v>
      </c>
      <c r="C626" s="105" t="s">
        <v>238</v>
      </c>
      <c r="D626" s="105">
        <v>20</v>
      </c>
      <c r="E626" s="105">
        <v>276</v>
      </c>
      <c r="F626" s="105" t="s">
        <v>409</v>
      </c>
      <c r="G626" s="105">
        <v>2027</v>
      </c>
      <c r="H626" s="105" t="s">
        <v>295</v>
      </c>
      <c r="I626" s="105">
        <v>7</v>
      </c>
      <c r="J626" s="105" t="s">
        <v>290</v>
      </c>
      <c r="K626" s="105">
        <v>18</v>
      </c>
      <c r="L626" s="105">
        <v>10307502</v>
      </c>
      <c r="M626" s="105">
        <v>0</v>
      </c>
      <c r="N626" s="105" t="s">
        <v>258</v>
      </c>
      <c r="O626" s="105" t="s">
        <v>241</v>
      </c>
      <c r="P626" s="105" t="s">
        <v>251</v>
      </c>
      <c r="Q626" s="105">
        <v>0</v>
      </c>
      <c r="R626" s="105">
        <v>0</v>
      </c>
      <c r="S626" s="105">
        <v>0</v>
      </c>
      <c r="T626" s="105">
        <v>0</v>
      </c>
      <c r="U626" s="105">
        <v>0</v>
      </c>
      <c r="V626" s="105">
        <v>19225.689999999999</v>
      </c>
      <c r="W626" s="105">
        <v>18503.98</v>
      </c>
      <c r="X626" s="105">
        <v>0</v>
      </c>
      <c r="Y626" s="105">
        <v>0</v>
      </c>
      <c r="Z626" s="105">
        <v>721.71</v>
      </c>
      <c r="AA626" s="105">
        <v>0</v>
      </c>
      <c r="AB626" s="105">
        <v>0</v>
      </c>
      <c r="AC626" s="105">
        <v>-721.71</v>
      </c>
      <c r="AD626" s="105">
        <v>0</v>
      </c>
      <c r="AE626" s="105">
        <v>0</v>
      </c>
      <c r="AF626" s="105">
        <v>0</v>
      </c>
      <c r="AG626" s="105">
        <v>0</v>
      </c>
      <c r="AH626" s="105">
        <v>0</v>
      </c>
      <c r="AI626" s="105">
        <v>0</v>
      </c>
      <c r="AJ626" s="181" t="str">
        <f>VLOOKUP($P626,[1]Map!$B$2:$C$7,2,FALSE)</f>
        <v>Water</v>
      </c>
      <c r="AK626" s="181" t="str">
        <f>VLOOKUP($H626,[1]Map!$F$2:$G$47,2,FALSE)</f>
        <v>Flow Through</v>
      </c>
      <c r="AL626" s="196">
        <f t="shared" si="72"/>
        <v>721.71</v>
      </c>
      <c r="AM626" s="196">
        <f t="shared" si="73"/>
        <v>0</v>
      </c>
      <c r="AN626" s="196">
        <f t="shared" si="77"/>
        <v>721.71</v>
      </c>
      <c r="AO626" s="196">
        <f t="shared" si="78"/>
        <v>0</v>
      </c>
      <c r="AP626" s="196">
        <f t="shared" si="74"/>
        <v>-721.70999999999913</v>
      </c>
      <c r="AQ626" s="196">
        <f t="shared" si="75"/>
        <v>9.0949470177292824E-13</v>
      </c>
      <c r="AR626" s="196">
        <f t="shared" si="76"/>
        <v>0</v>
      </c>
      <c r="AS626" s="204">
        <f t="shared" si="79"/>
        <v>0</v>
      </c>
      <c r="AT626" s="196"/>
      <c r="AU626" s="196"/>
      <c r="AV626" s="197"/>
    </row>
    <row r="627" spans="1:48">
      <c r="A627" s="105">
        <v>2</v>
      </c>
      <c r="B627" s="105">
        <v>1012</v>
      </c>
      <c r="C627" s="105" t="s">
        <v>238</v>
      </c>
      <c r="D627" s="105">
        <v>20</v>
      </c>
      <c r="E627" s="105">
        <v>276</v>
      </c>
      <c r="F627" s="105" t="s">
        <v>409</v>
      </c>
      <c r="G627" s="105">
        <v>2027</v>
      </c>
      <c r="H627" s="105" t="s">
        <v>289</v>
      </c>
      <c r="I627" s="105">
        <v>7</v>
      </c>
      <c r="J627" s="105" t="s">
        <v>290</v>
      </c>
      <c r="K627" s="105">
        <v>17</v>
      </c>
      <c r="L627" s="105">
        <v>27</v>
      </c>
      <c r="M627" s="105">
        <v>1</v>
      </c>
      <c r="N627" s="105" t="s">
        <v>239</v>
      </c>
      <c r="O627" s="105" t="s">
        <v>241</v>
      </c>
      <c r="P627" s="105" t="s">
        <v>252</v>
      </c>
      <c r="Q627" s="105">
        <v>0</v>
      </c>
      <c r="R627" s="105">
        <v>0</v>
      </c>
      <c r="S627" s="105">
        <v>0</v>
      </c>
      <c r="T627" s="105">
        <v>0</v>
      </c>
      <c r="U627" s="105">
        <v>0</v>
      </c>
      <c r="V627" s="105">
        <v>0</v>
      </c>
      <c r="W627" s="105">
        <v>0</v>
      </c>
      <c r="X627" s="105">
        <v>0</v>
      </c>
      <c r="Y627" s="105">
        <v>0</v>
      </c>
      <c r="Z627" s="105">
        <v>0</v>
      </c>
      <c r="AA627" s="105">
        <v>0</v>
      </c>
      <c r="AB627" s="105">
        <v>0</v>
      </c>
      <c r="AC627" s="105">
        <v>0</v>
      </c>
      <c r="AD627" s="105">
        <v>0</v>
      </c>
      <c r="AE627" s="105">
        <v>0</v>
      </c>
      <c r="AF627" s="105">
        <v>0</v>
      </c>
      <c r="AG627" s="105">
        <v>0</v>
      </c>
      <c r="AH627" s="105">
        <v>0</v>
      </c>
      <c r="AI627" s="105">
        <v>0</v>
      </c>
      <c r="AJ627" s="181" t="str">
        <f>VLOOKUP($P627,[1]Map!$B$2:$C$7,2,FALSE)</f>
        <v>n/a</v>
      </c>
      <c r="AK627" s="181" t="str">
        <f>VLOOKUP($H627,[1]Map!$F$2:$G$47,2,FALSE)</f>
        <v>COR</v>
      </c>
      <c r="AL627" s="196">
        <f t="shared" si="72"/>
        <v>0</v>
      </c>
      <c r="AM627" s="196">
        <f t="shared" si="73"/>
        <v>0</v>
      </c>
      <c r="AN627" s="196">
        <f t="shared" si="77"/>
        <v>0</v>
      </c>
      <c r="AO627" s="196">
        <f t="shared" si="78"/>
        <v>0</v>
      </c>
      <c r="AP627" s="196">
        <f t="shared" si="74"/>
        <v>0</v>
      </c>
      <c r="AQ627" s="196">
        <f t="shared" si="75"/>
        <v>0</v>
      </c>
      <c r="AR627" s="196">
        <f t="shared" si="76"/>
        <v>0</v>
      </c>
      <c r="AS627" s="204" t="e">
        <f t="shared" si="79"/>
        <v>#DIV/0!</v>
      </c>
      <c r="AT627" s="196"/>
      <c r="AU627" s="196"/>
      <c r="AV627" s="197"/>
    </row>
    <row r="628" spans="1:48">
      <c r="A628" s="105">
        <v>2</v>
      </c>
      <c r="B628" s="105">
        <v>1012</v>
      </c>
      <c r="C628" s="105" t="s">
        <v>238</v>
      </c>
      <c r="D628" s="105">
        <v>20</v>
      </c>
      <c r="E628" s="105">
        <v>276</v>
      </c>
      <c r="F628" s="105" t="s">
        <v>409</v>
      </c>
      <c r="G628" s="105">
        <v>2027</v>
      </c>
      <c r="H628" s="105" t="s">
        <v>292</v>
      </c>
      <c r="I628" s="105">
        <v>7</v>
      </c>
      <c r="J628" s="105" t="s">
        <v>290</v>
      </c>
      <c r="K628" s="105">
        <v>9999</v>
      </c>
      <c r="L628" s="105">
        <v>12000026</v>
      </c>
      <c r="M628" s="105">
        <v>1</v>
      </c>
      <c r="N628" s="105" t="s">
        <v>239</v>
      </c>
      <c r="O628" s="105" t="s">
        <v>241</v>
      </c>
      <c r="P628" s="105" t="s">
        <v>252</v>
      </c>
      <c r="Q628" s="105">
        <v>0</v>
      </c>
      <c r="R628" s="105">
        <v>0</v>
      </c>
      <c r="S628" s="105">
        <v>0</v>
      </c>
      <c r="T628" s="105">
        <v>0</v>
      </c>
      <c r="U628" s="105">
        <v>0</v>
      </c>
      <c r="V628" s="105">
        <v>0</v>
      </c>
      <c r="W628" s="105">
        <v>0</v>
      </c>
      <c r="X628" s="105">
        <v>0</v>
      </c>
      <c r="Y628" s="105">
        <v>0</v>
      </c>
      <c r="Z628" s="105">
        <v>0</v>
      </c>
      <c r="AA628" s="105">
        <v>0</v>
      </c>
      <c r="AB628" s="105">
        <v>0</v>
      </c>
      <c r="AC628" s="105">
        <v>0</v>
      </c>
      <c r="AD628" s="105">
        <v>0</v>
      </c>
      <c r="AE628" s="105">
        <v>0</v>
      </c>
      <c r="AF628" s="105">
        <v>0</v>
      </c>
      <c r="AG628" s="105">
        <v>0</v>
      </c>
      <c r="AH628" s="105">
        <v>0</v>
      </c>
      <c r="AI628" s="105">
        <v>0</v>
      </c>
      <c r="AJ628" s="181" t="str">
        <f>VLOOKUP($P628,[1]Map!$B$2:$C$7,2,FALSE)</f>
        <v>n/a</v>
      </c>
      <c r="AK628" s="181" t="str">
        <f>VLOOKUP($H628,[1]Map!$F$2:$G$47,2,FALSE)</f>
        <v>n/a</v>
      </c>
      <c r="AL628" s="196">
        <f t="shared" si="72"/>
        <v>0</v>
      </c>
      <c r="AM628" s="196">
        <f t="shared" si="73"/>
        <v>0</v>
      </c>
      <c r="AN628" s="196">
        <f t="shared" si="77"/>
        <v>0</v>
      </c>
      <c r="AO628" s="196">
        <f t="shared" si="78"/>
        <v>0</v>
      </c>
      <c r="AP628" s="196">
        <f t="shared" si="74"/>
        <v>0</v>
      </c>
      <c r="AQ628" s="196">
        <f t="shared" si="75"/>
        <v>0</v>
      </c>
      <c r="AR628" s="196">
        <f t="shared" si="76"/>
        <v>0</v>
      </c>
      <c r="AS628" s="204" t="e">
        <f t="shared" si="79"/>
        <v>#DIV/0!</v>
      </c>
      <c r="AT628" s="196"/>
      <c r="AU628" s="196"/>
      <c r="AV628" s="197"/>
    </row>
    <row r="629" spans="1:48">
      <c r="A629" s="105">
        <v>2</v>
      </c>
      <c r="B629" s="105">
        <v>1012</v>
      </c>
      <c r="C629" s="105" t="s">
        <v>238</v>
      </c>
      <c r="D629" s="105">
        <v>20</v>
      </c>
      <c r="E629" s="105">
        <v>276</v>
      </c>
      <c r="F629" s="105" t="s">
        <v>409</v>
      </c>
      <c r="G629" s="105">
        <v>2027</v>
      </c>
      <c r="H629" s="105" t="s">
        <v>302</v>
      </c>
      <c r="I629" s="105">
        <v>7</v>
      </c>
      <c r="J629" s="105" t="s">
        <v>290</v>
      </c>
      <c r="K629" s="105">
        <v>9999</v>
      </c>
      <c r="L629" s="105">
        <v>22307510</v>
      </c>
      <c r="M629" s="105">
        <v>0</v>
      </c>
      <c r="N629" s="105" t="s">
        <v>258</v>
      </c>
      <c r="O629" s="105" t="s">
        <v>241</v>
      </c>
      <c r="P629" s="105" t="s">
        <v>252</v>
      </c>
      <c r="Q629" s="105">
        <v>0</v>
      </c>
      <c r="R629" s="105">
        <v>0</v>
      </c>
      <c r="S629" s="105">
        <v>0</v>
      </c>
      <c r="T629" s="105">
        <v>0</v>
      </c>
      <c r="U629" s="105">
        <v>0</v>
      </c>
      <c r="V629" s="105">
        <v>249377</v>
      </c>
      <c r="W629" s="105">
        <v>249377</v>
      </c>
      <c r="X629" s="105">
        <v>0</v>
      </c>
      <c r="Y629" s="105">
        <v>0</v>
      </c>
      <c r="Z629" s="105">
        <v>0</v>
      </c>
      <c r="AA629" s="105">
        <v>0</v>
      </c>
      <c r="AB629" s="105">
        <v>0</v>
      </c>
      <c r="AC629" s="105">
        <v>0</v>
      </c>
      <c r="AD629" s="105">
        <v>0</v>
      </c>
      <c r="AE629" s="105">
        <v>0</v>
      </c>
      <c r="AF629" s="105">
        <v>0</v>
      </c>
      <c r="AG629" s="105">
        <v>0</v>
      </c>
      <c r="AH629" s="105">
        <v>0</v>
      </c>
      <c r="AI629" s="105">
        <v>0</v>
      </c>
      <c r="AJ629" s="181" t="str">
        <f>VLOOKUP($P629,[1]Map!$B$2:$C$7,2,FALSE)</f>
        <v>n/a</v>
      </c>
      <c r="AK629" s="181" t="str">
        <f>VLOOKUP($H629,[1]Map!$F$2:$G$47,2,FALSE)</f>
        <v>n/a</v>
      </c>
      <c r="AL629" s="196">
        <f t="shared" si="72"/>
        <v>0</v>
      </c>
      <c r="AM629" s="196">
        <f t="shared" si="73"/>
        <v>0</v>
      </c>
      <c r="AN629" s="196">
        <f t="shared" si="77"/>
        <v>0</v>
      </c>
      <c r="AO629" s="196">
        <f t="shared" si="78"/>
        <v>0</v>
      </c>
      <c r="AP629" s="196">
        <f t="shared" si="74"/>
        <v>0</v>
      </c>
      <c r="AQ629" s="196">
        <f t="shared" si="75"/>
        <v>0</v>
      </c>
      <c r="AR629" s="196">
        <f t="shared" si="76"/>
        <v>0</v>
      </c>
      <c r="AS629" s="204" t="e">
        <f t="shared" si="79"/>
        <v>#DIV/0!</v>
      </c>
      <c r="AT629" s="196"/>
      <c r="AU629" s="196"/>
      <c r="AV629" s="197"/>
    </row>
    <row r="630" spans="1:48">
      <c r="AT630" s="196"/>
      <c r="AU630" s="196"/>
    </row>
    <row r="631" spans="1:48">
      <c r="AT631" s="196"/>
      <c r="AU631" s="196"/>
    </row>
    <row r="632" spans="1:48">
      <c r="AL632" s="196">
        <f>SUM(AL2:AL631)</f>
        <v>398651530.62000006</v>
      </c>
      <c r="AM632" s="196">
        <f t="shared" ref="AM632:AS632" si="80">SUM(AM2:AM631)</f>
        <v>444764294.4000001</v>
      </c>
      <c r="AN632" s="196">
        <f t="shared" si="80"/>
        <v>-46112763.779999986</v>
      </c>
      <c r="AO632" s="196">
        <f t="shared" si="80"/>
        <v>-323098708.74000001</v>
      </c>
      <c r="AP632" s="196">
        <f t="shared" si="80"/>
        <v>369211472.51999986</v>
      </c>
      <c r="AQ632" s="196">
        <f t="shared" si="80"/>
        <v>-5.1940555752250095E-8</v>
      </c>
      <c r="AR632" s="196">
        <f t="shared" si="80"/>
        <v>25389214.760000039</v>
      </c>
      <c r="AS632" s="204" t="e">
        <f t="shared" si="80"/>
        <v>#DIV/0!</v>
      </c>
      <c r="AT632" s="196"/>
      <c r="AU632" s="196"/>
      <c r="AV632" s="205"/>
    </row>
    <row r="633" spans="1:48">
      <c r="AR633" s="196">
        <f>AR632/12</f>
        <v>2115767.8966666698</v>
      </c>
      <c r="AT633" s="196"/>
      <c r="AU633" s="196"/>
      <c r="AV633" s="205"/>
    </row>
    <row r="636" spans="1:48">
      <c r="AL636" s="196">
        <f t="shared" ref="AL636:AR636" si="81">SUBTOTAL(9,AL159:AL211)</f>
        <v>30267580.780000005</v>
      </c>
      <c r="AM636" s="196">
        <f t="shared" si="81"/>
        <v>31591734.27</v>
      </c>
      <c r="AN636" s="196">
        <f t="shared" si="81"/>
        <v>-1324153.4899999995</v>
      </c>
      <c r="AO636" s="196">
        <f t="shared" si="81"/>
        <v>-24269205</v>
      </c>
      <c r="AP636" s="196">
        <f t="shared" si="81"/>
        <v>25593358.489999995</v>
      </c>
      <c r="AQ636" s="196">
        <f t="shared" si="81"/>
        <v>2.100962959161734E-9</v>
      </c>
      <c r="AR636" s="196">
        <f t="shared" si="81"/>
        <v>4641942.03</v>
      </c>
    </row>
  </sheetData>
  <autoFilter ref="A1:AU633" xr:uid="{34BEEF27-91BC-4439-B4A8-1BF21D1DC749}"/>
  <pageMargins left="0.7" right="0.7" top="0.75" bottom="0.75" header="0.3" footer="0.3"/>
  <customProperties>
    <customPr name="_pios_i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BFF6-13FE-4F10-B029-845799844DD5}">
  <sheetPr codeName="Sheet17">
    <pageSetUpPr fitToPage="1"/>
  </sheetPr>
  <dimension ref="A1:CB80"/>
  <sheetViews>
    <sheetView zoomScale="90" zoomScaleNormal="90" workbookViewId="0">
      <selection activeCell="S41" sqref="S41"/>
    </sheetView>
  </sheetViews>
  <sheetFormatPr defaultColWidth="8.7109375" defaultRowHeight="15"/>
  <cols>
    <col min="1" max="1" width="10.42578125" style="241" customWidth="1"/>
    <col min="2" max="2" width="20.28515625" style="228" customWidth="1"/>
    <col min="3" max="3" width="18.140625" style="228" customWidth="1"/>
    <col min="4" max="4" width="16.5703125" style="228" customWidth="1"/>
    <col min="5" max="5" width="15.7109375" style="228" customWidth="1"/>
    <col min="6" max="6" width="14.85546875" style="228" customWidth="1"/>
    <col min="7" max="7" width="14.85546875" style="228" bestFit="1" customWidth="1"/>
    <col min="8" max="10" width="14.85546875" style="228" customWidth="1"/>
    <col min="11" max="11" width="16.28515625" style="228" bestFit="1" customWidth="1"/>
    <col min="12" max="12" width="14.85546875" style="228" customWidth="1"/>
    <col min="13" max="13" width="17.5703125" style="228" bestFit="1" customWidth="1"/>
    <col min="14" max="14" width="16.7109375" style="105" customWidth="1"/>
    <col min="15" max="15" width="16" style="105" bestFit="1" customWidth="1"/>
    <col min="16" max="16" width="14.85546875" style="105" customWidth="1"/>
    <col min="17" max="17" width="10.5703125" style="105" customWidth="1"/>
    <col min="18" max="18" width="21.140625" style="228" customWidth="1"/>
    <col min="19" max="19" width="20.85546875" style="228" customWidth="1"/>
    <col min="20" max="20" width="16.5703125" style="228" customWidth="1"/>
    <col min="21" max="21" width="21.42578125" style="228" customWidth="1"/>
    <col min="22" max="22" width="15.42578125" style="228" bestFit="1" customWidth="1"/>
    <col min="23" max="23" width="16.5703125" style="228" customWidth="1"/>
    <col min="24" max="25" width="16.7109375" style="228" customWidth="1"/>
    <col min="26" max="27" width="15.42578125" style="228" bestFit="1" customWidth="1"/>
    <col min="28" max="30" width="15.42578125" style="231" customWidth="1"/>
    <col min="31" max="31" width="11.28515625" style="231" bestFit="1" customWidth="1"/>
    <col min="32" max="32" width="15.7109375" style="228" customWidth="1"/>
    <col min="33" max="33" width="11.140625" style="228" customWidth="1"/>
    <col min="34" max="35" width="6.7109375" style="228" customWidth="1"/>
    <col min="36" max="36" width="15.42578125" style="231" bestFit="1" customWidth="1"/>
    <col min="37" max="40" width="15.42578125" style="231" customWidth="1"/>
    <col min="41" max="41" width="10.28515625" style="231" customWidth="1"/>
    <col min="42" max="42" width="15.42578125" style="231" customWidth="1"/>
    <col min="43" max="43" width="4.140625" style="228" customWidth="1"/>
    <col min="44" max="48" width="15.42578125" style="231" customWidth="1"/>
    <col min="49" max="49" width="8.5703125" style="231" customWidth="1"/>
    <col min="50" max="50" width="6.140625" style="228" customWidth="1"/>
    <col min="51" max="51" width="16.140625" style="228" bestFit="1" customWidth="1"/>
    <col min="52" max="52" width="17.140625" style="228" customWidth="1"/>
    <col min="53" max="53" width="16.85546875" style="228" bestFit="1" customWidth="1"/>
    <col min="54" max="54" width="16.85546875" style="228" customWidth="1"/>
    <col min="55" max="55" width="15.7109375" style="228" bestFit="1" customWidth="1"/>
    <col min="56" max="56" width="11.5703125" style="228" customWidth="1"/>
    <col min="57" max="57" width="11.28515625" style="228" customWidth="1"/>
    <col min="58" max="58" width="12.140625" style="228" customWidth="1"/>
    <col min="59" max="59" width="4.7109375" style="228" customWidth="1"/>
    <col min="60" max="61" width="15.42578125" style="231" customWidth="1"/>
    <col min="62" max="63" width="6.140625" style="228" customWidth="1"/>
    <col min="64" max="64" width="14.5703125" style="228" customWidth="1"/>
    <col min="65" max="65" width="11.7109375" style="228" customWidth="1"/>
    <col min="66" max="66" width="13" style="228" customWidth="1"/>
    <col min="67" max="67" width="12.5703125" style="228" customWidth="1"/>
    <col min="68" max="68" width="13.28515625" style="228" customWidth="1"/>
    <col min="69" max="71" width="12.28515625" style="228" customWidth="1"/>
    <col min="72" max="72" width="10.5703125" style="228" bestFit="1" customWidth="1"/>
    <col min="73" max="73" width="14.5703125" style="228" customWidth="1"/>
    <col min="74" max="74" width="11.85546875" style="228" customWidth="1"/>
    <col min="75" max="76" width="8.7109375" style="228" customWidth="1"/>
    <col min="77" max="77" width="12.7109375" style="228" customWidth="1"/>
    <col min="78" max="16384" width="8.7109375" style="228"/>
  </cols>
  <sheetData>
    <row r="1" spans="1:80" s="209" customFormat="1">
      <c r="A1" s="208" t="s">
        <v>338</v>
      </c>
      <c r="M1" s="209">
        <v>-27965952.270000003</v>
      </c>
      <c r="AB1" s="210"/>
      <c r="AC1" s="210"/>
      <c r="AD1" s="210"/>
      <c r="AE1" s="210"/>
      <c r="AJ1" s="210"/>
      <c r="AK1" s="210"/>
      <c r="AL1" s="210"/>
      <c r="AM1" s="210"/>
      <c r="AN1" s="210"/>
      <c r="AO1" s="210"/>
      <c r="AP1" s="210"/>
      <c r="AS1" s="210"/>
      <c r="AT1" s="210"/>
      <c r="AU1" s="210"/>
      <c r="AV1" s="210"/>
      <c r="AW1" s="210"/>
      <c r="BB1" s="209" t="s">
        <v>339</v>
      </c>
      <c r="BC1" s="211">
        <v>0.21</v>
      </c>
      <c r="BD1" s="211"/>
      <c r="BE1" s="211"/>
      <c r="BH1" s="210"/>
      <c r="BI1" s="210"/>
    </row>
    <row r="2" spans="1:80" s="209" customFormat="1">
      <c r="A2" s="208" t="s">
        <v>340</v>
      </c>
      <c r="M2" s="209">
        <v>27965930.147999998</v>
      </c>
      <c r="T2" s="209">
        <v>20.636544998735189</v>
      </c>
      <c r="AB2" s="210"/>
      <c r="AC2" s="210"/>
      <c r="AD2" s="210"/>
      <c r="AE2" s="210"/>
      <c r="AJ2" s="210"/>
      <c r="AK2" s="210"/>
      <c r="AL2" s="210"/>
      <c r="AM2" s="210"/>
      <c r="AN2" s="210"/>
      <c r="AO2" s="210"/>
      <c r="AP2" s="210"/>
      <c r="AS2" s="210"/>
      <c r="AT2" s="210"/>
      <c r="AU2" s="210"/>
      <c r="AV2" s="210"/>
      <c r="AW2" s="210"/>
      <c r="BB2" s="209" t="s">
        <v>341</v>
      </c>
      <c r="BC2" s="211">
        <v>0.05</v>
      </c>
      <c r="BD2" s="211"/>
      <c r="BE2" s="211"/>
      <c r="BH2" s="210"/>
      <c r="BI2" s="210"/>
    </row>
    <row r="3" spans="1:80" s="209" customFormat="1" ht="20.25" customHeight="1">
      <c r="A3" s="208"/>
      <c r="AB3" s="210"/>
      <c r="AC3" s="210"/>
      <c r="AD3" s="210"/>
      <c r="AE3" s="210"/>
      <c r="AJ3" s="212" t="s">
        <v>342</v>
      </c>
      <c r="AK3" s="210"/>
      <c r="AL3" s="210"/>
      <c r="AM3" s="210"/>
      <c r="AN3" s="210"/>
      <c r="AO3" s="210"/>
      <c r="AP3" s="210"/>
      <c r="AS3" s="210"/>
      <c r="AT3" s="210"/>
      <c r="AU3" s="210"/>
      <c r="AV3" s="210"/>
      <c r="AW3" s="210"/>
      <c r="BB3" s="209" t="s">
        <v>343</v>
      </c>
      <c r="BC3" s="211">
        <v>0.2495</v>
      </c>
      <c r="BD3" s="211"/>
      <c r="BE3" s="211"/>
      <c r="BH3" s="210"/>
      <c r="BI3" s="210"/>
    </row>
    <row r="4" spans="1:80" s="209" customFormat="1">
      <c r="A4" s="208"/>
      <c r="S4" s="209">
        <v>-2332.6652608968907</v>
      </c>
      <c r="AB4" s="210"/>
      <c r="AC4" s="210"/>
      <c r="AD4" s="210"/>
      <c r="AE4" s="210"/>
      <c r="AJ4" s="210"/>
      <c r="AK4" s="210"/>
      <c r="AL4" s="210"/>
      <c r="AM4" s="210"/>
      <c r="AN4" s="210"/>
      <c r="AO4" s="210"/>
      <c r="AP4" s="210"/>
      <c r="AS4" s="210"/>
      <c r="AT4" s="210"/>
      <c r="AU4" s="210"/>
      <c r="AV4" s="210"/>
      <c r="AW4" s="210"/>
      <c r="BC4" s="211">
        <v>0.75049999999999994</v>
      </c>
      <c r="BD4" s="211"/>
      <c r="BE4" s="211"/>
      <c r="BH4" s="210"/>
      <c r="BI4" s="210"/>
    </row>
    <row r="5" spans="1:80" s="209" customFormat="1">
      <c r="A5" s="208"/>
      <c r="C5" s="209" t="s">
        <v>344</v>
      </c>
      <c r="I5" s="209" t="s">
        <v>276</v>
      </c>
      <c r="K5" s="209" t="s">
        <v>344</v>
      </c>
      <c r="L5" s="209" t="s">
        <v>344</v>
      </c>
      <c r="M5" s="209" t="s">
        <v>344</v>
      </c>
      <c r="AA5" s="209" t="s">
        <v>344</v>
      </c>
      <c r="AB5" s="210"/>
      <c r="AC5" s="210"/>
      <c r="AD5" s="210"/>
      <c r="AE5" s="210"/>
      <c r="AJ5" s="210"/>
      <c r="AK5" s="210"/>
      <c r="AL5" s="210"/>
      <c r="AM5" s="210"/>
      <c r="AN5" s="210"/>
      <c r="AO5" s="210"/>
      <c r="AP5" s="210"/>
      <c r="AS5" s="210"/>
      <c r="AT5" s="210"/>
      <c r="AU5" s="210"/>
      <c r="AV5" s="210"/>
      <c r="AW5" s="210"/>
      <c r="AZ5" s="209" t="s">
        <v>344</v>
      </c>
      <c r="BA5" s="209" t="s">
        <v>344</v>
      </c>
      <c r="BH5" s="210"/>
      <c r="BI5" s="210"/>
    </row>
    <row r="6" spans="1:80" s="209" customFormat="1">
      <c r="A6" s="208"/>
      <c r="G6" s="209" t="s">
        <v>275</v>
      </c>
      <c r="I6" s="209" t="s">
        <v>255</v>
      </c>
      <c r="J6" s="209" t="s">
        <v>253</v>
      </c>
      <c r="AB6" s="210"/>
      <c r="AC6" s="210"/>
      <c r="AD6" s="210"/>
      <c r="AE6" s="210"/>
      <c r="AJ6" s="210"/>
      <c r="AK6" s="210"/>
      <c r="AL6" s="210"/>
      <c r="AM6" s="210"/>
      <c r="AN6" s="210"/>
      <c r="AO6" s="210"/>
      <c r="AP6" s="210"/>
      <c r="AR6" s="210"/>
      <c r="AS6" s="210"/>
      <c r="AT6" s="210"/>
      <c r="AU6" s="210"/>
      <c r="AV6" s="210"/>
      <c r="AW6" s="210"/>
      <c r="BC6" s="211"/>
      <c r="BD6" s="211"/>
      <c r="BE6" s="211"/>
      <c r="BH6" s="210"/>
      <c r="BI6" s="210"/>
    </row>
    <row r="7" spans="1:80" s="209" customFormat="1">
      <c r="A7" s="213">
        <f>COLUMN()</f>
        <v>1</v>
      </c>
      <c r="B7" s="213">
        <f>COLUMN()</f>
        <v>2</v>
      </c>
      <c r="C7" s="213">
        <f>COLUMN()</f>
        <v>3</v>
      </c>
      <c r="D7" s="213">
        <f>COLUMN()</f>
        <v>4</v>
      </c>
      <c r="E7" s="213">
        <f>COLUMN()</f>
        <v>5</v>
      </c>
      <c r="F7" s="213">
        <f>COLUMN()</f>
        <v>6</v>
      </c>
      <c r="G7" s="213">
        <f>COLUMN()</f>
        <v>7</v>
      </c>
      <c r="H7" s="213">
        <f>COLUMN()</f>
        <v>8</v>
      </c>
      <c r="I7" s="213">
        <f>COLUMN()</f>
        <v>9</v>
      </c>
      <c r="J7" s="213">
        <f>COLUMN()</f>
        <v>10</v>
      </c>
      <c r="K7" s="213">
        <f>COLUMN()</f>
        <v>11</v>
      </c>
      <c r="L7" s="213">
        <f>COLUMN()</f>
        <v>12</v>
      </c>
      <c r="M7" s="213">
        <f>COLUMN()</f>
        <v>13</v>
      </c>
      <c r="N7" s="213">
        <f>COLUMN()</f>
        <v>14</v>
      </c>
      <c r="O7" s="213">
        <f>COLUMN()</f>
        <v>15</v>
      </c>
      <c r="P7" s="213">
        <f>COLUMN()</f>
        <v>16</v>
      </c>
      <c r="Q7" s="213"/>
      <c r="R7" s="213">
        <f>COLUMN()</f>
        <v>18</v>
      </c>
      <c r="S7" s="213">
        <f>COLUMN()</f>
        <v>19</v>
      </c>
      <c r="T7" s="213">
        <f>COLUMN()</f>
        <v>20</v>
      </c>
      <c r="U7" s="213">
        <f>COLUMN()</f>
        <v>21</v>
      </c>
      <c r="V7" s="213">
        <f>COLUMN()</f>
        <v>22</v>
      </c>
      <c r="W7" s="213">
        <f>COLUMN()</f>
        <v>23</v>
      </c>
      <c r="X7" s="213">
        <f>COLUMN()</f>
        <v>24</v>
      </c>
      <c r="Y7" s="213">
        <f>COLUMN()</f>
        <v>25</v>
      </c>
      <c r="Z7" s="213">
        <f>COLUMN()</f>
        <v>26</v>
      </c>
      <c r="AA7" s="213">
        <f>COLUMN()</f>
        <v>27</v>
      </c>
      <c r="AB7" s="213">
        <f>COLUMN()</f>
        <v>28</v>
      </c>
      <c r="AC7" s="213">
        <f>COLUMN()</f>
        <v>29</v>
      </c>
      <c r="AD7" s="213">
        <f>COLUMN()</f>
        <v>30</v>
      </c>
      <c r="AE7" s="213"/>
      <c r="AF7" s="213">
        <f>COLUMN()</f>
        <v>32</v>
      </c>
      <c r="AG7" s="213">
        <f>COLUMN()</f>
        <v>33</v>
      </c>
      <c r="AH7" s="213">
        <f>COLUMN()</f>
        <v>34</v>
      </c>
      <c r="AI7" s="213">
        <f>COLUMN()</f>
        <v>35</v>
      </c>
      <c r="AJ7" s="213">
        <f>COLUMN()</f>
        <v>36</v>
      </c>
      <c r="AK7" s="213">
        <f>COLUMN()</f>
        <v>37</v>
      </c>
      <c r="AL7" s="213"/>
      <c r="AM7" s="213">
        <f>COLUMN()</f>
        <v>39</v>
      </c>
      <c r="AN7" s="213"/>
      <c r="AO7" s="213"/>
      <c r="AP7" s="213"/>
      <c r="AQ7" s="213">
        <f>COLUMN()</f>
        <v>43</v>
      </c>
      <c r="AR7" s="213">
        <f>COLUMN()</f>
        <v>44</v>
      </c>
      <c r="AS7" s="213">
        <f>COLUMN()</f>
        <v>45</v>
      </c>
      <c r="AT7" s="213">
        <f>COLUMN()</f>
        <v>46</v>
      </c>
      <c r="AU7" s="213">
        <f>COLUMN()</f>
        <v>47</v>
      </c>
      <c r="AV7" s="213">
        <f>COLUMN()</f>
        <v>48</v>
      </c>
      <c r="AW7" s="213"/>
      <c r="AX7" s="213">
        <f>COLUMN()</f>
        <v>50</v>
      </c>
      <c r="AY7" s="213">
        <f>COLUMN()</f>
        <v>51</v>
      </c>
      <c r="AZ7" s="213">
        <f>COLUMN()</f>
        <v>52</v>
      </c>
      <c r="BA7" s="213">
        <f>COLUMN()</f>
        <v>53</v>
      </c>
      <c r="BB7" s="213">
        <f>COLUMN()</f>
        <v>54</v>
      </c>
      <c r="BC7" s="213">
        <f>COLUMN()</f>
        <v>55</v>
      </c>
      <c r="BD7" s="213">
        <f>COLUMN()</f>
        <v>56</v>
      </c>
      <c r="BE7" s="213">
        <f>COLUMN()</f>
        <v>57</v>
      </c>
      <c r="BF7" s="213">
        <f>COLUMN()</f>
        <v>58</v>
      </c>
      <c r="BG7" s="213">
        <f>COLUMN()</f>
        <v>59</v>
      </c>
      <c r="BH7" s="213">
        <f>COLUMN()</f>
        <v>60</v>
      </c>
      <c r="BI7" s="213">
        <f>COLUMN()</f>
        <v>61</v>
      </c>
      <c r="BJ7" s="213">
        <f>COLUMN()</f>
        <v>62</v>
      </c>
      <c r="BK7" s="213">
        <f>COLUMN()</f>
        <v>63</v>
      </c>
      <c r="BL7" s="213">
        <f>COLUMN()</f>
        <v>64</v>
      </c>
      <c r="BM7" s="213">
        <f>COLUMN()</f>
        <v>65</v>
      </c>
      <c r="BN7" s="213">
        <f>COLUMN()</f>
        <v>66</v>
      </c>
      <c r="BO7" s="213">
        <f>COLUMN()</f>
        <v>67</v>
      </c>
      <c r="BP7" s="213">
        <f>COLUMN()</f>
        <v>68</v>
      </c>
      <c r="BQ7" s="213">
        <f>COLUMN()</f>
        <v>69</v>
      </c>
      <c r="BR7" s="213"/>
      <c r="BS7" s="213"/>
      <c r="BT7" s="213">
        <f>COLUMN()</f>
        <v>72</v>
      </c>
      <c r="BU7" s="213">
        <f>COLUMN()</f>
        <v>73</v>
      </c>
      <c r="BV7" s="213">
        <f>COLUMN()</f>
        <v>74</v>
      </c>
      <c r="BW7" s="213">
        <f>COLUMN()</f>
        <v>75</v>
      </c>
      <c r="BX7" s="213">
        <f>COLUMN()</f>
        <v>76</v>
      </c>
      <c r="BY7" s="213">
        <f>COLUMN()</f>
        <v>77</v>
      </c>
    </row>
    <row r="8" spans="1:80" s="209" customFormat="1">
      <c r="A8" s="214" t="s">
        <v>345</v>
      </c>
      <c r="B8" s="215"/>
      <c r="C8" s="215" t="s">
        <v>348</v>
      </c>
      <c r="D8" s="215" t="s">
        <v>348</v>
      </c>
      <c r="E8" s="215" t="s">
        <v>348</v>
      </c>
      <c r="F8" s="215" t="s">
        <v>348</v>
      </c>
      <c r="G8" s="215" t="s">
        <v>348</v>
      </c>
      <c r="H8" s="215" t="s">
        <v>348</v>
      </c>
      <c r="I8" s="215" t="s">
        <v>348</v>
      </c>
      <c r="J8" s="215" t="s">
        <v>348</v>
      </c>
      <c r="K8" s="216" t="s">
        <v>348</v>
      </c>
      <c r="L8" s="216" t="s">
        <v>348</v>
      </c>
      <c r="M8" s="216" t="s">
        <v>348</v>
      </c>
      <c r="R8" s="215" t="s">
        <v>349</v>
      </c>
      <c r="S8" s="215" t="s">
        <v>349</v>
      </c>
      <c r="T8" s="215" t="s">
        <v>349</v>
      </c>
      <c r="U8" s="215" t="s">
        <v>349</v>
      </c>
      <c r="V8" s="215" t="s">
        <v>349</v>
      </c>
      <c r="W8" s="215" t="s">
        <v>349</v>
      </c>
      <c r="X8" s="215" t="s">
        <v>349</v>
      </c>
      <c r="Y8" s="215" t="s">
        <v>349</v>
      </c>
      <c r="Z8" s="216" t="s">
        <v>349</v>
      </c>
      <c r="AA8" s="217" t="s">
        <v>349</v>
      </c>
      <c r="AB8" s="218"/>
      <c r="AC8" s="218"/>
      <c r="AD8" s="218"/>
      <c r="AE8" s="218"/>
      <c r="AF8" s="218"/>
      <c r="AG8" s="218"/>
      <c r="AH8" s="218"/>
      <c r="AI8" s="218"/>
      <c r="AJ8" s="215" t="s">
        <v>349</v>
      </c>
      <c r="AK8" s="215" t="s">
        <v>349</v>
      </c>
      <c r="AL8" s="215" t="s">
        <v>349</v>
      </c>
      <c r="AM8" s="215" t="s">
        <v>349</v>
      </c>
      <c r="AN8" s="215" t="s">
        <v>349</v>
      </c>
      <c r="AO8" s="218"/>
      <c r="AP8" s="218"/>
      <c r="AQ8" s="218"/>
      <c r="AR8" s="218"/>
      <c r="AS8" s="218"/>
      <c r="AT8" s="218"/>
      <c r="AU8" s="218"/>
      <c r="AV8" s="218"/>
      <c r="AW8" s="218"/>
      <c r="AX8" s="219"/>
      <c r="AY8" s="216"/>
      <c r="AZ8" s="216"/>
      <c r="BA8" s="216"/>
      <c r="BH8" s="218"/>
      <c r="BI8" s="218"/>
    </row>
    <row r="9" spans="1:80" s="209" customFormat="1" ht="27.75" customHeight="1">
      <c r="A9" s="214" t="s">
        <v>350</v>
      </c>
      <c r="B9" s="215"/>
      <c r="C9" s="215" t="s">
        <v>414</v>
      </c>
      <c r="D9" s="215" t="s">
        <v>414</v>
      </c>
      <c r="E9" s="215"/>
      <c r="F9" s="215"/>
      <c r="G9" s="215" t="s">
        <v>417</v>
      </c>
      <c r="H9" s="215" t="s">
        <v>418</v>
      </c>
      <c r="I9" s="215" t="s">
        <v>346</v>
      </c>
      <c r="J9" s="215" t="s">
        <v>347</v>
      </c>
      <c r="K9" s="216"/>
      <c r="L9" s="216"/>
      <c r="M9" s="216"/>
      <c r="R9" s="206" t="s">
        <v>352</v>
      </c>
      <c r="S9" s="206" t="s">
        <v>353</v>
      </c>
      <c r="T9" s="206"/>
      <c r="U9" s="206" t="s">
        <v>354</v>
      </c>
      <c r="V9" s="206"/>
      <c r="W9" s="206"/>
      <c r="X9" s="215"/>
      <c r="Y9" s="215"/>
      <c r="Z9" s="216"/>
      <c r="AA9" s="217"/>
      <c r="AB9" s="218"/>
      <c r="AC9" s="218"/>
      <c r="AD9" s="218"/>
      <c r="AE9" s="218"/>
      <c r="AF9" s="218"/>
      <c r="AG9" s="218"/>
      <c r="AH9" s="218"/>
      <c r="AI9" s="218"/>
      <c r="AJ9" s="162" t="s">
        <v>419</v>
      </c>
      <c r="AK9" s="218" t="s">
        <v>355</v>
      </c>
      <c r="AL9" s="218"/>
      <c r="AM9" s="218" t="s">
        <v>355</v>
      </c>
      <c r="AN9" s="218"/>
      <c r="AO9" s="218"/>
      <c r="AP9" s="218"/>
      <c r="AQ9" s="218"/>
      <c r="AR9" s="162" t="s">
        <v>356</v>
      </c>
      <c r="AS9" s="162" t="s">
        <v>357</v>
      </c>
      <c r="AT9" s="162" t="s">
        <v>358</v>
      </c>
      <c r="AU9" s="218"/>
      <c r="AV9" s="218"/>
      <c r="AW9" s="218"/>
      <c r="AX9" s="219"/>
      <c r="AY9" s="216"/>
      <c r="AZ9" s="216"/>
      <c r="BA9" s="216"/>
      <c r="BH9" s="218"/>
      <c r="BI9" s="218"/>
    </row>
    <row r="10" spans="1:80" s="209" customFormat="1" ht="24.75" customHeight="1">
      <c r="A10" s="214" t="s">
        <v>359</v>
      </c>
      <c r="B10" s="215"/>
      <c r="C10" s="215" t="s">
        <v>360</v>
      </c>
      <c r="D10" s="215" t="s">
        <v>361</v>
      </c>
      <c r="E10" s="215"/>
      <c r="F10" s="215"/>
      <c r="G10" s="215" t="s">
        <v>362</v>
      </c>
      <c r="H10" s="215"/>
      <c r="I10" s="215"/>
      <c r="J10" s="215"/>
      <c r="K10" s="216"/>
      <c r="L10" s="216"/>
      <c r="M10" s="216"/>
      <c r="R10" s="215" t="s">
        <v>362</v>
      </c>
      <c r="S10" s="206" t="s">
        <v>363</v>
      </c>
      <c r="T10" s="206" t="s">
        <v>364</v>
      </c>
      <c r="U10" s="215" t="s">
        <v>362</v>
      </c>
      <c r="X10" s="215"/>
      <c r="Y10" s="215" t="s">
        <v>351</v>
      </c>
      <c r="Z10" s="216"/>
      <c r="AA10" s="217"/>
      <c r="AB10" s="218"/>
      <c r="AC10" s="218"/>
      <c r="AD10" s="218"/>
      <c r="AE10" s="218"/>
      <c r="AF10" s="218"/>
      <c r="AG10" s="218"/>
      <c r="AH10" s="218"/>
      <c r="AI10" s="218"/>
      <c r="AJ10" s="162" t="s">
        <v>365</v>
      </c>
      <c r="AK10" s="162" t="s">
        <v>355</v>
      </c>
      <c r="AL10" s="162"/>
      <c r="AM10" s="218" t="s">
        <v>21</v>
      </c>
      <c r="AN10" s="218"/>
      <c r="AO10" s="218"/>
      <c r="AP10" s="218"/>
      <c r="AQ10" s="218"/>
      <c r="AU10" s="218"/>
      <c r="AV10" s="218"/>
      <c r="AW10" s="218"/>
      <c r="AX10" s="219"/>
      <c r="AY10" s="216"/>
      <c r="AZ10" s="216"/>
      <c r="BA10" s="216"/>
      <c r="BB10" s="215"/>
      <c r="BC10" s="215"/>
      <c r="BD10" s="215"/>
      <c r="BE10" s="215"/>
      <c r="BH10" s="218"/>
      <c r="BI10" s="218"/>
      <c r="BL10" s="209" t="s">
        <v>344</v>
      </c>
    </row>
    <row r="11" spans="1:80" s="209" customFormat="1" ht="29.25" customHeight="1">
      <c r="A11" s="214" t="s">
        <v>1</v>
      </c>
      <c r="B11" s="215"/>
      <c r="C11" s="206" t="s">
        <v>415</v>
      </c>
      <c r="D11" s="215" t="s">
        <v>420</v>
      </c>
      <c r="E11" s="215" t="s">
        <v>101</v>
      </c>
      <c r="F11" s="215" t="s">
        <v>421</v>
      </c>
      <c r="G11" s="215" t="s">
        <v>366</v>
      </c>
      <c r="H11" s="215"/>
      <c r="I11" s="215" t="s">
        <v>422</v>
      </c>
      <c r="J11" s="215" t="s">
        <v>422</v>
      </c>
      <c r="K11" s="220" t="s">
        <v>367</v>
      </c>
      <c r="L11" s="220" t="s">
        <v>368</v>
      </c>
      <c r="M11" s="216" t="s">
        <v>369</v>
      </c>
      <c r="R11" s="215" t="s">
        <v>370</v>
      </c>
      <c r="S11" s="215" t="s">
        <v>371</v>
      </c>
      <c r="T11" s="215" t="s">
        <v>371</v>
      </c>
      <c r="U11" s="215" t="s">
        <v>372</v>
      </c>
      <c r="V11" s="215" t="s">
        <v>373</v>
      </c>
      <c r="X11" s="206" t="s">
        <v>423</v>
      </c>
      <c r="Y11" s="206"/>
      <c r="Z11" s="220" t="s">
        <v>374</v>
      </c>
      <c r="AA11" s="221" t="s">
        <v>375</v>
      </c>
      <c r="AB11" s="162" t="s">
        <v>424</v>
      </c>
      <c r="AC11" s="162" t="s">
        <v>425</v>
      </c>
      <c r="AD11" s="162" t="s">
        <v>426</v>
      </c>
      <c r="AE11" s="162" t="s">
        <v>383</v>
      </c>
      <c r="AF11" s="206"/>
      <c r="AG11" s="206"/>
      <c r="AH11" s="218"/>
      <c r="AI11" s="218"/>
      <c r="AJ11" s="209" t="s">
        <v>376</v>
      </c>
      <c r="AK11" s="209" t="s">
        <v>376</v>
      </c>
      <c r="AL11" s="209" t="s">
        <v>101</v>
      </c>
      <c r="AM11" s="162" t="s">
        <v>377</v>
      </c>
      <c r="AN11" s="162" t="s">
        <v>427</v>
      </c>
      <c r="AO11" s="218" t="s">
        <v>327</v>
      </c>
      <c r="AP11" s="162"/>
      <c r="AQ11" s="218"/>
      <c r="AR11" s="218" t="s">
        <v>174</v>
      </c>
      <c r="AS11" s="218" t="s">
        <v>174</v>
      </c>
      <c r="AT11" s="218" t="s">
        <v>174</v>
      </c>
      <c r="AU11" s="218" t="s">
        <v>174</v>
      </c>
      <c r="AV11" s="218"/>
      <c r="AW11" s="218" t="s">
        <v>327</v>
      </c>
      <c r="AX11" s="219"/>
      <c r="AY11" s="216"/>
      <c r="AZ11" s="216"/>
      <c r="BA11" s="216"/>
      <c r="BB11" s="215"/>
      <c r="BC11" s="215"/>
      <c r="BD11" s="215"/>
      <c r="BE11" s="215"/>
      <c r="BH11" s="218" t="s">
        <v>428</v>
      </c>
      <c r="BI11" s="218"/>
      <c r="BL11" s="209" t="s">
        <v>378</v>
      </c>
    </row>
    <row r="12" spans="1:80" s="209" customFormat="1" ht="27" customHeight="1">
      <c r="A12" s="214" t="s">
        <v>14</v>
      </c>
      <c r="B12" s="215"/>
      <c r="C12" s="206" t="s">
        <v>416</v>
      </c>
      <c r="D12" s="206" t="s">
        <v>416</v>
      </c>
      <c r="E12" s="206" t="s">
        <v>416</v>
      </c>
      <c r="F12" s="206" t="s">
        <v>416</v>
      </c>
      <c r="G12" s="206" t="s">
        <v>416</v>
      </c>
      <c r="H12" s="206" t="s">
        <v>416</v>
      </c>
      <c r="I12" s="206" t="s">
        <v>416</v>
      </c>
      <c r="J12" s="206" t="s">
        <v>429</v>
      </c>
      <c r="K12" s="220"/>
      <c r="L12" s="220"/>
      <c r="M12" s="216"/>
      <c r="R12" s="215"/>
      <c r="S12" s="215"/>
      <c r="T12" s="215"/>
      <c r="U12" s="215"/>
      <c r="V12" s="215"/>
      <c r="W12" s="206"/>
      <c r="X12" s="206"/>
      <c r="Y12" s="206"/>
      <c r="Z12" s="220"/>
      <c r="AA12" s="221"/>
      <c r="AB12" s="217"/>
      <c r="AC12" s="162"/>
      <c r="AD12" s="162"/>
      <c r="AE12" s="162"/>
      <c r="AF12" s="218"/>
      <c r="AG12" s="218"/>
      <c r="AH12" s="218"/>
      <c r="AI12" s="218"/>
      <c r="AJ12" s="206" t="s">
        <v>384</v>
      </c>
      <c r="AK12" s="206" t="s">
        <v>384</v>
      </c>
      <c r="AL12" s="206" t="s">
        <v>384</v>
      </c>
      <c r="AM12" s="206" t="s">
        <v>430</v>
      </c>
      <c r="AN12" s="206" t="s">
        <v>431</v>
      </c>
      <c r="AO12" s="162"/>
      <c r="AP12" s="162"/>
      <c r="AQ12" s="218"/>
      <c r="AR12" s="222">
        <v>25510100</v>
      </c>
      <c r="AS12" s="223">
        <v>25510200</v>
      </c>
      <c r="AT12" s="223">
        <v>25510300</v>
      </c>
      <c r="AU12" s="218" t="s">
        <v>21</v>
      </c>
      <c r="AV12" s="218" t="s">
        <v>385</v>
      </c>
      <c r="AW12" s="218"/>
      <c r="AX12" s="219"/>
      <c r="AY12" s="216"/>
      <c r="AZ12" s="216"/>
      <c r="BA12" s="216"/>
      <c r="BB12" s="215"/>
      <c r="BC12" s="215"/>
      <c r="BD12" s="215"/>
      <c r="BE12" s="215"/>
      <c r="BH12" s="218"/>
      <c r="BI12" s="218"/>
    </row>
    <row r="13" spans="1:80" s="209" customFormat="1" ht="27.75" customHeight="1">
      <c r="A13" s="224" t="s">
        <v>379</v>
      </c>
      <c r="B13" s="215"/>
      <c r="C13" s="215" t="s">
        <v>380</v>
      </c>
      <c r="D13" s="215" t="s">
        <v>380</v>
      </c>
      <c r="E13" s="215"/>
      <c r="F13" s="215" t="s">
        <v>432</v>
      </c>
      <c r="G13" s="215" t="s">
        <v>381</v>
      </c>
      <c r="H13" s="215"/>
      <c r="I13" s="215" t="s">
        <v>381</v>
      </c>
      <c r="J13" s="215" t="s">
        <v>381</v>
      </c>
      <c r="K13" s="216" t="s">
        <v>348</v>
      </c>
      <c r="L13" s="216" t="s">
        <v>348</v>
      </c>
      <c r="M13" s="216" t="s">
        <v>348</v>
      </c>
      <c r="N13" s="206" t="s">
        <v>382</v>
      </c>
      <c r="O13" s="206" t="s">
        <v>383</v>
      </c>
      <c r="P13" s="209" t="s">
        <v>427</v>
      </c>
      <c r="R13" s="215" t="s">
        <v>381</v>
      </c>
      <c r="S13" s="215" t="s">
        <v>380</v>
      </c>
      <c r="T13" s="215" t="s">
        <v>381</v>
      </c>
      <c r="U13" s="215" t="s">
        <v>381</v>
      </c>
      <c r="V13" s="215" t="s">
        <v>381</v>
      </c>
      <c r="W13" s="215" t="s">
        <v>381</v>
      </c>
      <c r="X13" s="215" t="s">
        <v>381</v>
      </c>
      <c r="Y13" s="215" t="s">
        <v>381</v>
      </c>
      <c r="Z13" s="216" t="s">
        <v>349</v>
      </c>
      <c r="AA13" s="217" t="s">
        <v>349</v>
      </c>
      <c r="AB13" s="217"/>
      <c r="AC13" s="218"/>
      <c r="AD13" s="218"/>
      <c r="AE13" s="218"/>
      <c r="AH13" s="218"/>
      <c r="AI13" s="218"/>
      <c r="AJ13" s="225"/>
      <c r="AM13" s="218"/>
      <c r="AN13" s="218"/>
      <c r="AO13" s="218"/>
      <c r="AP13" s="218"/>
      <c r="AQ13" s="162"/>
      <c r="AW13" s="218"/>
      <c r="AX13" s="226"/>
      <c r="AY13" s="220" t="s">
        <v>386</v>
      </c>
      <c r="AZ13" s="220" t="s">
        <v>387</v>
      </c>
      <c r="BA13" s="220" t="s">
        <v>388</v>
      </c>
      <c r="BB13" s="206" t="s">
        <v>389</v>
      </c>
      <c r="BC13" s="215" t="s">
        <v>390</v>
      </c>
      <c r="BE13" s="215"/>
      <c r="BF13" s="210"/>
      <c r="BG13" s="210"/>
      <c r="BH13" s="162" t="s">
        <v>433</v>
      </c>
      <c r="BI13" s="162" t="s">
        <v>434</v>
      </c>
      <c r="BL13" s="206" t="s">
        <v>391</v>
      </c>
      <c r="BM13" s="206" t="s">
        <v>262</v>
      </c>
      <c r="BN13" s="206" t="s">
        <v>392</v>
      </c>
      <c r="BO13" s="206" t="s">
        <v>393</v>
      </c>
      <c r="BP13" s="206" t="s">
        <v>394</v>
      </c>
      <c r="BQ13" s="206" t="s">
        <v>395</v>
      </c>
      <c r="BR13" s="206" t="s">
        <v>435</v>
      </c>
      <c r="BS13" s="206" t="s">
        <v>21</v>
      </c>
      <c r="BT13" s="206" t="s">
        <v>396</v>
      </c>
    </row>
    <row r="14" spans="1:80">
      <c r="A14" s="227">
        <v>1012</v>
      </c>
      <c r="K14" s="229"/>
      <c r="L14" s="229"/>
      <c r="M14" s="229"/>
      <c r="Q14" s="209"/>
      <c r="Z14" s="229"/>
      <c r="AA14" s="230"/>
      <c r="AB14" s="217"/>
      <c r="AF14" s="218"/>
      <c r="AG14" s="218"/>
      <c r="AH14" s="218"/>
      <c r="AI14" s="218"/>
      <c r="AQ14" s="162"/>
      <c r="AX14" s="232"/>
      <c r="AY14" s="229"/>
      <c r="AZ14" s="229"/>
      <c r="BA14" s="229"/>
      <c r="BF14" s="231"/>
      <c r="BG14" s="231"/>
    </row>
    <row r="15" spans="1:80">
      <c r="A15" s="233" t="s">
        <v>397</v>
      </c>
      <c r="B15" s="234"/>
      <c r="C15" s="235">
        <v>-33282368</v>
      </c>
      <c r="D15" s="235"/>
      <c r="E15" s="235"/>
      <c r="F15" s="235"/>
      <c r="G15" s="235">
        <v>-1833537</v>
      </c>
      <c r="H15" s="235"/>
      <c r="I15" s="235"/>
      <c r="J15" s="235"/>
      <c r="K15" s="236">
        <f>SUM(C15:H15)</f>
        <v>-35115905</v>
      </c>
      <c r="L15" s="236"/>
      <c r="M15" s="236">
        <f>+K15</f>
        <v>-35115905</v>
      </c>
      <c r="N15" s="235"/>
      <c r="O15" s="235"/>
      <c r="P15" s="235"/>
      <c r="Q15" s="183"/>
      <c r="R15" s="235">
        <v>2166163</v>
      </c>
      <c r="S15" s="235">
        <v>776853</v>
      </c>
      <c r="T15" s="235"/>
      <c r="U15" s="235">
        <v>-1407339</v>
      </c>
      <c r="V15" s="235"/>
      <c r="W15" s="235"/>
      <c r="X15" s="235"/>
      <c r="Y15" s="235"/>
      <c r="Z15" s="236">
        <f>SUM(R15:Y15)</f>
        <v>1535677</v>
      </c>
      <c r="AA15" s="237">
        <f>SUM(R15:X15)</f>
        <v>1535677</v>
      </c>
      <c r="AB15" s="207">
        <f>+AA15/$BC$4</f>
        <v>2046205.196535643</v>
      </c>
      <c r="AC15" s="238"/>
      <c r="AD15" s="238"/>
      <c r="AE15" s="238"/>
      <c r="AF15" s="239"/>
      <c r="AG15" s="239"/>
      <c r="AH15" s="239"/>
      <c r="AI15" s="239"/>
      <c r="AJ15" s="235"/>
      <c r="AK15" s="235"/>
      <c r="AL15" s="235"/>
      <c r="AM15" s="235"/>
      <c r="AN15" s="235"/>
      <c r="AO15" s="238"/>
      <c r="AP15" s="238"/>
      <c r="AQ15" s="240"/>
      <c r="AR15" s="235"/>
      <c r="AS15" s="235"/>
      <c r="AT15" s="235"/>
      <c r="AU15" s="235"/>
      <c r="AV15" s="235"/>
      <c r="AW15" s="238"/>
      <c r="AX15" s="238"/>
      <c r="AY15" s="235">
        <f>+K15+L15+Z15+AU15</f>
        <v>-33580228</v>
      </c>
      <c r="AZ15" s="236">
        <f>+M15+AA15+AM15+AV15</f>
        <v>-33580228</v>
      </c>
      <c r="BA15" s="236">
        <f>AZ15/$BC$4</f>
        <v>-44743808.127914727</v>
      </c>
      <c r="BB15" s="235">
        <v>-42300722</v>
      </c>
      <c r="BC15" s="235">
        <f>+BB15-BA15</f>
        <v>2443086.1279147267</v>
      </c>
      <c r="BD15" s="238"/>
      <c r="BE15" s="238"/>
      <c r="BF15" s="238"/>
      <c r="BG15" s="238"/>
      <c r="BH15" s="235"/>
      <c r="BI15" s="235"/>
      <c r="BJ15" s="182"/>
      <c r="BK15" s="182"/>
      <c r="BL15" s="182"/>
      <c r="BM15" s="182"/>
      <c r="BN15" s="182"/>
      <c r="BO15" s="182"/>
      <c r="BP15" s="182"/>
      <c r="BQ15" s="182"/>
      <c r="BR15" s="182"/>
      <c r="BS15" s="182"/>
      <c r="BT15" s="182"/>
      <c r="BU15" s="182"/>
      <c r="BV15" s="182"/>
      <c r="BW15" s="182"/>
      <c r="BX15" s="182"/>
      <c r="BY15" s="182"/>
      <c r="BZ15" s="182"/>
      <c r="CA15" s="182"/>
      <c r="CB15" s="182"/>
    </row>
    <row r="16" spans="1:80">
      <c r="A16" s="233" t="s">
        <v>398</v>
      </c>
      <c r="B16" s="234"/>
      <c r="C16" s="235"/>
      <c r="D16" s="235"/>
      <c r="E16" s="235"/>
      <c r="F16" s="235"/>
      <c r="G16" s="235"/>
      <c r="H16" s="235"/>
      <c r="I16" s="235">
        <v>-714355.53</v>
      </c>
      <c r="J16" s="235">
        <v>3070857.29</v>
      </c>
      <c r="K16" s="236"/>
      <c r="L16" s="236">
        <f>+I16+J16</f>
        <v>2356501.7599999998</v>
      </c>
      <c r="M16" s="236">
        <f>+L16</f>
        <v>2356501.7599999998</v>
      </c>
      <c r="N16" s="235"/>
      <c r="O16" s="235"/>
      <c r="P16" s="235"/>
      <c r="Q16" s="183"/>
      <c r="R16" s="235"/>
      <c r="S16" s="235"/>
      <c r="T16" s="235"/>
      <c r="U16" s="235"/>
      <c r="V16" s="235"/>
      <c r="W16" s="235"/>
      <c r="X16" s="235"/>
      <c r="Y16" s="235"/>
      <c r="Z16" s="236">
        <f>SUM(R16:Y16)</f>
        <v>0</v>
      </c>
      <c r="AA16" s="237">
        <f>SUM(R16:X16)</f>
        <v>0</v>
      </c>
      <c r="AB16" s="207">
        <f t="shared" ref="AB16:AB50" si="0">+AA16/$BC$4</f>
        <v>0</v>
      </c>
      <c r="AC16" s="238"/>
      <c r="AD16" s="238"/>
      <c r="AE16" s="238"/>
      <c r="AF16" s="239"/>
      <c r="AG16" s="239"/>
      <c r="AH16" s="239"/>
      <c r="AI16" s="239"/>
      <c r="AJ16" s="238">
        <f>-236237*$BC$4</f>
        <v>-177295.86849999998</v>
      </c>
      <c r="AK16" s="238"/>
      <c r="AL16" s="238"/>
      <c r="AM16" s="238">
        <f>+AJ16</f>
        <v>-177295.86849999998</v>
      </c>
      <c r="AN16" s="238"/>
      <c r="AO16" s="238"/>
      <c r="AP16" s="238"/>
      <c r="AQ16" s="240"/>
      <c r="AR16" s="238"/>
      <c r="AS16" s="238"/>
      <c r="AT16" s="238"/>
      <c r="AU16" s="238"/>
      <c r="AV16" s="238"/>
      <c r="AW16" s="238"/>
      <c r="AX16" s="238"/>
      <c r="AY16" s="236">
        <f>+K16+L16+Z16+AU16</f>
        <v>2356501.7599999998</v>
      </c>
      <c r="AZ16" s="236">
        <f>+M16+AA16+AM16+AV16</f>
        <v>2179205.8914999999</v>
      </c>
      <c r="BA16" s="236">
        <f>AZ16/$BC$4</f>
        <v>2903672.0739506995</v>
      </c>
      <c r="BB16" s="235"/>
      <c r="BC16" s="235"/>
      <c r="BD16" s="238"/>
      <c r="BE16" s="238"/>
      <c r="BF16" s="238"/>
      <c r="BG16" s="238"/>
      <c r="BH16" s="235"/>
      <c r="BI16" s="235"/>
      <c r="BJ16" s="182"/>
      <c r="BK16" s="182"/>
      <c r="BL16" s="182"/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182"/>
      <c r="BZ16" s="182"/>
      <c r="CA16" s="182"/>
      <c r="CB16" s="182"/>
    </row>
    <row r="17" spans="1:80">
      <c r="A17" s="233" t="s">
        <v>174</v>
      </c>
      <c r="B17" s="234"/>
      <c r="C17" s="235"/>
      <c r="D17" s="235"/>
      <c r="E17" s="235"/>
      <c r="F17" s="235"/>
      <c r="G17" s="235"/>
      <c r="H17" s="235"/>
      <c r="I17" s="235"/>
      <c r="J17" s="235"/>
      <c r="K17" s="236"/>
      <c r="L17" s="236"/>
      <c r="M17" s="236"/>
      <c r="N17" s="235"/>
      <c r="O17" s="235"/>
      <c r="P17" s="235"/>
      <c r="Q17" s="183"/>
      <c r="R17" s="235"/>
      <c r="S17" s="235"/>
      <c r="T17" s="235"/>
      <c r="U17" s="235"/>
      <c r="V17" s="235"/>
      <c r="W17" s="235"/>
      <c r="X17" s="235"/>
      <c r="Y17" s="235"/>
      <c r="Z17" s="236">
        <f>SUM(R17:Y17)</f>
        <v>0</v>
      </c>
      <c r="AA17" s="237">
        <f>SUM(R17:X17)</f>
        <v>0</v>
      </c>
      <c r="AB17" s="207">
        <f t="shared" si="0"/>
        <v>0</v>
      </c>
      <c r="AC17" s="238"/>
      <c r="AD17" s="238"/>
      <c r="AE17" s="238"/>
      <c r="AF17" s="239"/>
      <c r="AG17" s="239"/>
      <c r="AH17" s="239"/>
      <c r="AI17" s="239"/>
      <c r="AJ17" s="235"/>
      <c r="AK17" s="235"/>
      <c r="AL17" s="235"/>
      <c r="AM17" s="235"/>
      <c r="AN17" s="235"/>
      <c r="AO17" s="238"/>
      <c r="AP17" s="238"/>
      <c r="AQ17" s="240"/>
      <c r="AR17" s="235">
        <f>-25307*$BC$4</f>
        <v>-18992.9035</v>
      </c>
      <c r="AS17" s="235">
        <v>0</v>
      </c>
      <c r="AT17" s="235">
        <f>-346426*$BC$4</f>
        <v>-259992.71299999999</v>
      </c>
      <c r="AU17" s="235">
        <f>SUM(AR17:AT17)</f>
        <v>-278985.6165</v>
      </c>
      <c r="AV17" s="235">
        <f>+AU17</f>
        <v>-278985.6165</v>
      </c>
      <c r="AW17" s="238"/>
      <c r="AX17" s="238"/>
      <c r="AY17" s="236">
        <f>+K17+L17+Z17+AU17</f>
        <v>-278985.6165</v>
      </c>
      <c r="AZ17" s="236">
        <f>+M17+AA17+AM17+AV17</f>
        <v>-278985.6165</v>
      </c>
      <c r="BA17" s="236">
        <f>AZ17/$BC$4</f>
        <v>-371733.00000000006</v>
      </c>
      <c r="BB17" s="235"/>
      <c r="BC17" s="235"/>
      <c r="BD17" s="238"/>
      <c r="BE17" s="238"/>
      <c r="BF17" s="238"/>
      <c r="BG17" s="238"/>
      <c r="BH17" s="235">
        <f>(+SUM(AR17:AT17)/$BC$4-SUM(AR17:AT17))*0-156105.5</f>
        <v>-156105.5</v>
      </c>
      <c r="BI17" s="235">
        <f>+BH17</f>
        <v>-156105.5</v>
      </c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</row>
    <row r="18" spans="1:80">
      <c r="C18" s="182"/>
      <c r="D18" s="182"/>
      <c r="E18" s="182"/>
      <c r="F18" s="182"/>
      <c r="G18" s="182"/>
      <c r="H18" s="182"/>
      <c r="I18" s="182"/>
      <c r="J18" s="182"/>
      <c r="K18" s="242"/>
      <c r="L18" s="242"/>
      <c r="M18" s="242"/>
      <c r="N18" s="182"/>
      <c r="O18" s="182"/>
      <c r="P18" s="182"/>
      <c r="Q18" s="183"/>
      <c r="R18" s="182"/>
      <c r="S18" s="182"/>
      <c r="T18" s="182"/>
      <c r="U18" s="182"/>
      <c r="V18" s="182"/>
      <c r="W18" s="182"/>
      <c r="X18" s="182"/>
      <c r="Y18" s="182"/>
      <c r="Z18" s="242"/>
      <c r="AA18" s="243"/>
      <c r="AB18" s="207">
        <f t="shared" si="0"/>
        <v>0</v>
      </c>
      <c r="AC18" s="238"/>
      <c r="AD18" s="238"/>
      <c r="AE18" s="238"/>
      <c r="AF18" s="239"/>
      <c r="AG18" s="239"/>
      <c r="AH18" s="239"/>
      <c r="AI18" s="239"/>
      <c r="AJ18" s="238"/>
      <c r="AK18" s="238"/>
      <c r="AL18" s="238"/>
      <c r="AM18" s="238"/>
      <c r="AN18" s="238"/>
      <c r="AO18" s="238"/>
      <c r="AP18" s="238"/>
      <c r="AQ18" s="240"/>
      <c r="AR18" s="238"/>
      <c r="AS18" s="238"/>
      <c r="AT18" s="238"/>
      <c r="AU18" s="238"/>
      <c r="AV18" s="238"/>
      <c r="AW18" s="238"/>
      <c r="AX18" s="244"/>
      <c r="AY18" s="242"/>
      <c r="AZ18" s="242"/>
      <c r="BA18" s="242"/>
      <c r="BB18" s="182"/>
      <c r="BC18" s="182"/>
      <c r="BD18" s="245" t="s">
        <v>399</v>
      </c>
      <c r="BE18" s="182"/>
      <c r="BF18" s="238"/>
      <c r="BG18" s="238"/>
      <c r="BH18" s="238"/>
      <c r="BI18" s="238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182"/>
      <c r="CB18" s="182"/>
    </row>
    <row r="19" spans="1:80" hidden="1">
      <c r="A19" s="246">
        <v>2018</v>
      </c>
      <c r="B19" s="228" t="s">
        <v>410</v>
      </c>
      <c r="C19" s="182">
        <v>757929.12347000313</v>
      </c>
      <c r="D19" s="182"/>
      <c r="E19" s="182">
        <f>706276-C19</f>
        <v>-51653.123470003135</v>
      </c>
      <c r="F19" s="182"/>
      <c r="G19" s="182">
        <f>-G$15/10</f>
        <v>183353.7</v>
      </c>
      <c r="H19" s="182"/>
      <c r="I19" s="182"/>
      <c r="J19" s="182"/>
      <c r="K19" s="242">
        <f t="shared" ref="K19:K31" si="1">SUM(C19:H19)</f>
        <v>889629.7</v>
      </c>
      <c r="L19" s="242">
        <f t="shared" ref="L19:L54" si="2">+I19+J19</f>
        <v>0</v>
      </c>
      <c r="M19" s="242">
        <f>+M15+M16+K19+L19</f>
        <v>-31869773.540000003</v>
      </c>
      <c r="N19" s="182">
        <v>-32647170.675214987</v>
      </c>
      <c r="O19" s="182"/>
      <c r="P19" s="207">
        <f>+M19/$BC$4</f>
        <v>-42464721.572285153</v>
      </c>
      <c r="Q19" s="182"/>
      <c r="R19" s="182">
        <f>-R$15/10</f>
        <v>-216616.3</v>
      </c>
      <c r="S19" s="182">
        <v>-18353</v>
      </c>
      <c r="T19" s="182"/>
      <c r="U19" s="182">
        <f>-U$15/10</f>
        <v>140733.9</v>
      </c>
      <c r="V19" s="182">
        <f>-C19-G19-R19-S19-U19</f>
        <v>-847047.42347000318</v>
      </c>
      <c r="W19" s="182"/>
      <c r="X19" s="182"/>
      <c r="Y19" s="182"/>
      <c r="Z19" s="242">
        <f t="shared" ref="Z19:Z50" si="3">SUM(R19:Y19)</f>
        <v>-941282.8234700032</v>
      </c>
      <c r="AA19" s="243">
        <f>+AA15+AA16+AA17+Z19</f>
        <v>594394.1765299968</v>
      </c>
      <c r="AB19" s="207">
        <f t="shared" si="0"/>
        <v>791997.57032644481</v>
      </c>
      <c r="AC19" s="238"/>
      <c r="AD19" s="238"/>
      <c r="AE19" s="238"/>
      <c r="AF19" s="247">
        <f>+SUM(R19:Y19)+C19+G19</f>
        <v>0</v>
      </c>
      <c r="AG19" s="247"/>
      <c r="AH19" s="247"/>
      <c r="AI19" s="247"/>
      <c r="AJ19" s="238">
        <f>24100*$BC$4</f>
        <v>18087.05</v>
      </c>
      <c r="AK19" s="238"/>
      <c r="AL19" s="238"/>
      <c r="AM19" s="238">
        <f>+AM16+SUM(AJ19:AL19)</f>
        <v>-159208.81849999999</v>
      </c>
      <c r="AN19" s="238">
        <f>+AM19/$BC$4</f>
        <v>-212137</v>
      </c>
      <c r="AO19" s="238"/>
      <c r="AP19" s="238"/>
      <c r="AQ19" s="248"/>
      <c r="AR19" s="238">
        <f>7652*$BC$4</f>
        <v>5742.826</v>
      </c>
      <c r="AS19" s="238"/>
      <c r="AT19" s="238">
        <f>70840*$BC$4</f>
        <v>53165.42</v>
      </c>
      <c r="AU19" s="238">
        <f>SUM(AR19:AT19)</f>
        <v>58908.245999999999</v>
      </c>
      <c r="AV19" s="238">
        <f>+AV17+AU19</f>
        <v>-220077.37050000002</v>
      </c>
      <c r="AW19" s="238"/>
      <c r="AX19" s="238"/>
      <c r="AY19" s="242">
        <f>+K19+L19+Z19+AJ19+AU19</f>
        <v>25342.172529996751</v>
      </c>
      <c r="AZ19" s="244">
        <f>+AZ15+AZ16+AZ17+AY19</f>
        <v>-31654665.552470006</v>
      </c>
      <c r="BA19" s="242">
        <f t="shared" ref="BA19:BA54" si="4">AZ19/$BC$4</f>
        <v>-42178102.001958705</v>
      </c>
      <c r="BB19" s="182"/>
      <c r="BC19" s="182"/>
      <c r="BD19" s="182"/>
      <c r="BE19" s="182"/>
      <c r="BF19" s="238"/>
      <c r="BG19" s="238"/>
      <c r="BH19" s="238">
        <v>33181.11</v>
      </c>
      <c r="BI19" s="238">
        <f>+BI17+BH19</f>
        <v>-122924.39</v>
      </c>
      <c r="BJ19" s="182"/>
      <c r="BK19" s="182"/>
      <c r="BL19" s="183">
        <f t="shared" ref="BL19:BL24" si="5">+C19+G19+Z19-X19-Y19</f>
        <v>0</v>
      </c>
      <c r="BM19" s="183">
        <f t="shared" ref="BM19:BM24" si="6">+AJ19+AK19</f>
        <v>18087.05</v>
      </c>
      <c r="BN19" s="183">
        <f t="shared" ref="BN19:BN54" si="7">+I19+J19</f>
        <v>0</v>
      </c>
      <c r="BO19" s="183">
        <f t="shared" ref="BO19:BO54" si="8">+AU19</f>
        <v>58908.245999999999</v>
      </c>
      <c r="BP19" s="183"/>
      <c r="BQ19" s="183">
        <f t="shared" ref="BQ19:BQ24" si="9">SUM(BL19:BP19)</f>
        <v>76995.296000000002</v>
      </c>
      <c r="BR19" s="183">
        <f t="shared" ref="BR19:BR24" si="10">+D19+X19+Y19+AL19</f>
        <v>0</v>
      </c>
      <c r="BS19" s="183">
        <f t="shared" ref="BS19:BS54" si="11">+BQ19+BR19</f>
        <v>76995.296000000002</v>
      </c>
      <c r="BT19" s="183">
        <f>+AY19-BS19</f>
        <v>-51653.123470003251</v>
      </c>
      <c r="BU19" s="182"/>
      <c r="BV19" s="182"/>
      <c r="BW19" s="182"/>
      <c r="BX19" s="182"/>
      <c r="BY19" s="182"/>
      <c r="BZ19" s="182"/>
      <c r="CA19" s="182"/>
      <c r="CB19" s="182"/>
    </row>
    <row r="20" spans="1:80" hidden="1">
      <c r="A20" s="246">
        <v>2019</v>
      </c>
      <c r="B20" s="228" t="s">
        <v>410</v>
      </c>
      <c r="C20" s="182">
        <v>262252.88429499831</v>
      </c>
      <c r="D20" s="182"/>
      <c r="E20" s="182">
        <f>248783-C20</f>
        <v>-13469.884294998308</v>
      </c>
      <c r="F20" s="182"/>
      <c r="G20" s="182">
        <f>+G19</f>
        <v>183353.7</v>
      </c>
      <c r="H20" s="182"/>
      <c r="I20" s="182"/>
      <c r="J20" s="182"/>
      <c r="K20" s="242">
        <f t="shared" si="1"/>
        <v>432136.7</v>
      </c>
      <c r="L20" s="242">
        <f t="shared" si="2"/>
        <v>0</v>
      </c>
      <c r="M20" s="242">
        <f>+M19+K20+L20</f>
        <v>-31437636.840000004</v>
      </c>
      <c r="N20" s="182">
        <v>-32384917.790920004</v>
      </c>
      <c r="O20" s="182"/>
      <c r="P20" s="207">
        <f t="shared" ref="P20:P29" si="12">+M20/$BC$4</f>
        <v>-41888923.171219192</v>
      </c>
      <c r="Q20" s="182"/>
      <c r="R20" s="182">
        <f>+R19</f>
        <v>-216616.3</v>
      </c>
      <c r="S20" s="182">
        <v>-6465</v>
      </c>
      <c r="T20" s="182"/>
      <c r="U20" s="182">
        <f>+U19</f>
        <v>140733.9</v>
      </c>
      <c r="V20" s="182">
        <f>(-C20-G20-R20-S20-U20)/12*6</f>
        <v>-181629.59214749915</v>
      </c>
      <c r="W20" s="182">
        <f>-V56/18*6</f>
        <v>342892.33853916748</v>
      </c>
      <c r="Y20" s="182"/>
      <c r="Z20" s="242">
        <f t="shared" si="3"/>
        <v>78915.346391668369</v>
      </c>
      <c r="AA20" s="243">
        <f>+AA19+Z20</f>
        <v>673309.52292166511</v>
      </c>
      <c r="AB20" s="207">
        <f t="shared" si="0"/>
        <v>897147.93194092624</v>
      </c>
      <c r="AC20" s="238"/>
      <c r="AD20" s="238"/>
      <c r="AE20" s="238"/>
      <c r="AF20" s="247"/>
      <c r="AG20" s="247"/>
      <c r="AH20" s="247"/>
      <c r="AI20" s="247"/>
      <c r="AJ20" s="238">
        <f>+AJ19</f>
        <v>18087.05</v>
      </c>
      <c r="AK20" s="238"/>
      <c r="AL20" s="238"/>
      <c r="AM20" s="238">
        <f>+AM19+SUM(AJ20:AL20)</f>
        <v>-141121.76850000001</v>
      </c>
      <c r="AN20" s="238">
        <f t="shared" ref="AN20:AN35" si="13">+AM20/$BC$4</f>
        <v>-188037.00000000003</v>
      </c>
      <c r="AO20" s="238"/>
      <c r="AP20" s="238"/>
      <c r="AQ20" s="248"/>
      <c r="AR20" s="238">
        <f>+AR19</f>
        <v>5742.826</v>
      </c>
      <c r="AS20" s="238"/>
      <c r="AT20" s="238">
        <f>+AT19</f>
        <v>53165.42</v>
      </c>
      <c r="AU20" s="238">
        <f>SUM(AR20:AT20)</f>
        <v>58908.245999999999</v>
      </c>
      <c r="AV20" s="238">
        <f>+AV19+AU20</f>
        <v>-161169.12450000003</v>
      </c>
      <c r="AW20" s="238"/>
      <c r="AX20" s="244"/>
      <c r="AY20" s="242">
        <f>+K20+L20+Z20+AJ20+AU20</f>
        <v>588047.34239166847</v>
      </c>
      <c r="AZ20" s="242">
        <f>+AZ19+AY20</f>
        <v>-31066618.210078336</v>
      </c>
      <c r="BA20" s="242">
        <f t="shared" si="4"/>
        <v>-41394561.239278264</v>
      </c>
      <c r="BB20" s="182"/>
      <c r="BC20" s="182"/>
      <c r="BD20" s="182"/>
      <c r="BE20" s="182"/>
      <c r="BF20" s="182"/>
      <c r="BG20" s="182"/>
      <c r="BH20" s="238">
        <f>+BH19</f>
        <v>33181.11</v>
      </c>
      <c r="BI20" s="238">
        <f>+BI19+BH20</f>
        <v>-89743.28</v>
      </c>
      <c r="BJ20" s="182"/>
      <c r="BK20" s="182"/>
      <c r="BL20" s="183">
        <f t="shared" si="5"/>
        <v>524521.93068666663</v>
      </c>
      <c r="BM20" s="183">
        <f t="shared" si="6"/>
        <v>18087.05</v>
      </c>
      <c r="BN20" s="183">
        <f t="shared" si="7"/>
        <v>0</v>
      </c>
      <c r="BO20" s="183">
        <f t="shared" si="8"/>
        <v>58908.245999999999</v>
      </c>
      <c r="BP20" s="183"/>
      <c r="BQ20" s="183">
        <f t="shared" si="9"/>
        <v>601517.22668666672</v>
      </c>
      <c r="BR20" s="183">
        <f t="shared" si="10"/>
        <v>0</v>
      </c>
      <c r="BS20" s="183">
        <f t="shared" si="11"/>
        <v>601517.22668666672</v>
      </c>
      <c r="BT20" s="183">
        <f>+AY20-BS20</f>
        <v>-13469.88429499825</v>
      </c>
      <c r="BU20" s="182"/>
      <c r="BV20" s="182"/>
      <c r="BW20" s="182"/>
      <c r="BX20" s="182"/>
      <c r="BY20" s="182"/>
      <c r="BZ20" s="182"/>
      <c r="CA20" s="182"/>
      <c r="CB20" s="182"/>
    </row>
    <row r="21" spans="1:80" hidden="1">
      <c r="A21" s="246">
        <v>2020</v>
      </c>
      <c r="B21" s="228" t="s">
        <v>410</v>
      </c>
      <c r="C21" s="182">
        <v>912102.90131500154</v>
      </c>
      <c r="D21" s="182"/>
      <c r="E21" s="182">
        <f>818331-C21+1730196</f>
        <v>1636424.0986849985</v>
      </c>
      <c r="F21" s="182"/>
      <c r="G21" s="182">
        <f>+G20</f>
        <v>183353.7</v>
      </c>
      <c r="H21" s="182"/>
      <c r="I21" s="182"/>
      <c r="J21" s="182"/>
      <c r="K21" s="242">
        <f t="shared" si="1"/>
        <v>2731880.7</v>
      </c>
      <c r="L21" s="242">
        <f t="shared" si="2"/>
        <v>0</v>
      </c>
      <c r="M21" s="242">
        <f t="shared" ref="M21:M54" si="14">+M20+K21+L21</f>
        <v>-28705756.140000004</v>
      </c>
      <c r="N21" s="182">
        <v>-31472814.889604989</v>
      </c>
      <c r="O21" s="182">
        <f t="shared" ref="O21:O29" si="15">+M21-N21</f>
        <v>2767058.7496049851</v>
      </c>
      <c r="P21" s="207">
        <f t="shared" si="12"/>
        <v>-38248842.291805468</v>
      </c>
      <c r="Q21" s="182"/>
      <c r="R21" s="182">
        <f t="shared" ref="R21:R28" si="16">+R20</f>
        <v>-216616.3</v>
      </c>
      <c r="S21" s="182">
        <v>-21265</v>
      </c>
      <c r="T21" s="182"/>
      <c r="U21" s="182">
        <f t="shared" ref="U21:U28" si="17">+U20</f>
        <v>140733.9</v>
      </c>
      <c r="V21" s="182"/>
      <c r="W21" s="182">
        <f>-V56/18*12</f>
        <v>685784.67707833496</v>
      </c>
      <c r="Y21" s="182"/>
      <c r="Z21" s="242">
        <f t="shared" si="3"/>
        <v>588637.27707833494</v>
      </c>
      <c r="AA21" s="243">
        <f t="shared" ref="AA21:AA50" si="18">+AA20+Z21</f>
        <v>1261946.8</v>
      </c>
      <c r="AB21" s="207">
        <f t="shared" si="0"/>
        <v>1681474.7501665559</v>
      </c>
      <c r="AC21" s="238"/>
      <c r="AD21" s="238"/>
      <c r="AE21" s="238"/>
      <c r="AF21" s="247"/>
      <c r="AG21" s="247"/>
      <c r="AH21" s="247"/>
      <c r="AI21" s="247"/>
      <c r="AJ21" s="238">
        <f>20787.98*$BC$4+25841.6*$BC$4</f>
        <v>34995.499789999994</v>
      </c>
      <c r="AK21" s="238"/>
      <c r="AL21" s="238"/>
      <c r="AM21" s="238">
        <f t="shared" ref="AM21:AM34" si="19">+AM20+SUM(AJ21:AL21)</f>
        <v>-106126.26871</v>
      </c>
      <c r="AN21" s="238">
        <f t="shared" si="13"/>
        <v>-141407.42000000001</v>
      </c>
      <c r="AO21" s="238"/>
      <c r="AP21" s="238"/>
      <c r="AQ21" s="248"/>
      <c r="AR21" s="238">
        <f>+AR20</f>
        <v>5742.826</v>
      </c>
      <c r="AS21" s="238"/>
      <c r="AT21" s="238">
        <f>+AT20</f>
        <v>53165.42</v>
      </c>
      <c r="AU21" s="238">
        <f>SUM(AR21:AT21)</f>
        <v>58908.245999999999</v>
      </c>
      <c r="AV21" s="238">
        <f t="shared" ref="AV21:AV54" si="20">+AV20+AU21</f>
        <v>-102260.87850000004</v>
      </c>
      <c r="AW21" s="238"/>
      <c r="AX21" s="244"/>
      <c r="AY21" s="242">
        <f>+K21+L21+Z21+AJ21+AU21</f>
        <v>3414421.722868335</v>
      </c>
      <c r="AZ21" s="242">
        <f t="shared" ref="AZ21:AZ54" si="21">+AZ20+AY21</f>
        <v>-27652196.487210002</v>
      </c>
      <c r="BA21" s="242">
        <f t="shared" si="4"/>
        <v>-36845031.961638913</v>
      </c>
      <c r="BB21" s="182">
        <v>-40776795.109999999</v>
      </c>
      <c r="BC21" s="182">
        <f>+BB21-BA21</f>
        <v>-3931763.1483610868</v>
      </c>
      <c r="BD21" s="182">
        <f>+J16</f>
        <v>3070857.29</v>
      </c>
      <c r="BE21" s="182">
        <f>+BB21+BD21-BA21</f>
        <v>-860905.85836108774</v>
      </c>
      <c r="BF21" s="182"/>
      <c r="BG21" s="182"/>
      <c r="BH21" s="238">
        <f>+BH20+22566.06</f>
        <v>55747.17</v>
      </c>
      <c r="BI21" s="238">
        <f t="shared" ref="BI21:BI54" si="22">+BI20+BH21</f>
        <v>-33996.11</v>
      </c>
      <c r="BJ21" s="182"/>
      <c r="BK21" s="182"/>
      <c r="BL21" s="183">
        <f t="shared" si="5"/>
        <v>1684093.8783933364</v>
      </c>
      <c r="BM21" s="183">
        <f t="shared" si="6"/>
        <v>34995.499789999994</v>
      </c>
      <c r="BN21" s="183">
        <f t="shared" si="7"/>
        <v>0</v>
      </c>
      <c r="BO21" s="183">
        <f t="shared" si="8"/>
        <v>58908.245999999999</v>
      </c>
      <c r="BP21" s="183"/>
      <c r="BQ21" s="183">
        <f t="shared" si="9"/>
        <v>1777997.6241833365</v>
      </c>
      <c r="BR21" s="183">
        <f t="shared" si="10"/>
        <v>0</v>
      </c>
      <c r="BS21" s="183">
        <f t="shared" si="11"/>
        <v>1777997.6241833365</v>
      </c>
      <c r="BT21" s="183">
        <f>+AY21-BS21</f>
        <v>1636424.0986849985</v>
      </c>
      <c r="BU21" s="182"/>
      <c r="BV21" s="182"/>
      <c r="BW21" s="182"/>
      <c r="BX21" s="182"/>
      <c r="BY21" s="182"/>
      <c r="BZ21" s="182"/>
      <c r="CA21" s="182"/>
      <c r="CB21" s="182"/>
    </row>
    <row r="22" spans="1:80" s="209" customFormat="1" hidden="1">
      <c r="A22" s="246">
        <v>2021</v>
      </c>
      <c r="B22" s="228" t="s">
        <v>411</v>
      </c>
      <c r="C22" s="182">
        <v>639894.7065449988</v>
      </c>
      <c r="D22" s="183"/>
      <c r="E22" s="182">
        <f>639875-C22+20</f>
        <v>0.29345500119961798</v>
      </c>
      <c r="F22" s="183"/>
      <c r="G22" s="183">
        <v>189811</v>
      </c>
      <c r="H22" s="183"/>
      <c r="I22" s="182">
        <v>45663.940000000017</v>
      </c>
      <c r="J22" s="182">
        <v>-135566.06999999983</v>
      </c>
      <c r="K22" s="242">
        <f t="shared" si="1"/>
        <v>829706</v>
      </c>
      <c r="L22" s="242">
        <f t="shared" si="2"/>
        <v>-89902.129999999815</v>
      </c>
      <c r="M22" s="249">
        <f t="shared" si="14"/>
        <v>-27965952.270000003</v>
      </c>
      <c r="N22" s="182">
        <v>-27965952.483059995</v>
      </c>
      <c r="O22" s="183">
        <f t="shared" si="15"/>
        <v>0.21305999159812927</v>
      </c>
      <c r="P22" s="207">
        <f t="shared" si="12"/>
        <v>-37263094.297135249</v>
      </c>
      <c r="Q22" s="183"/>
      <c r="R22" s="183">
        <f t="shared" si="16"/>
        <v>-216616.3</v>
      </c>
      <c r="S22" s="183">
        <v>-16628</v>
      </c>
      <c r="T22" s="183">
        <f>1051428*$BC$4-R22-S22-U22-C22-G22+45200</f>
        <v>97101.407455001143</v>
      </c>
      <c r="U22" s="183">
        <f t="shared" si="17"/>
        <v>140733.9</v>
      </c>
      <c r="V22" s="183"/>
      <c r="W22" s="183"/>
      <c r="X22" s="183"/>
      <c r="Y22" s="182"/>
      <c r="Z22" s="249">
        <f t="shared" si="3"/>
        <v>4591.0074550011486</v>
      </c>
      <c r="AA22" s="250">
        <f t="shared" si="18"/>
        <v>1266537.8074550012</v>
      </c>
      <c r="AB22" s="207">
        <f t="shared" si="0"/>
        <v>1687592.0152631595</v>
      </c>
      <c r="AC22" s="251"/>
      <c r="AD22" s="251"/>
      <c r="AE22" s="251"/>
      <c r="AF22" s="247"/>
      <c r="AG22" s="247"/>
      <c r="AH22" s="239"/>
      <c r="AI22" s="239"/>
      <c r="AJ22" s="251">
        <f>20787.98*$BC$4</f>
        <v>15601.378989999999</v>
      </c>
      <c r="AK22" s="251"/>
      <c r="AL22" s="251"/>
      <c r="AM22" s="238">
        <f t="shared" si="19"/>
        <v>-90524.889720000006</v>
      </c>
      <c r="AN22" s="238">
        <f t="shared" si="13"/>
        <v>-120619.44000000002</v>
      </c>
      <c r="AO22" s="251"/>
      <c r="AP22" s="251"/>
      <c r="AQ22" s="240"/>
      <c r="AR22" s="251">
        <v>1764.43</v>
      </c>
      <c r="AS22" s="251"/>
      <c r="AT22" s="251">
        <f>+AT21</f>
        <v>53165.42</v>
      </c>
      <c r="AU22" s="251">
        <f>SUM(AR22:AT22)</f>
        <v>54929.85</v>
      </c>
      <c r="AV22" s="251">
        <f t="shared" si="20"/>
        <v>-47331.028500000037</v>
      </c>
      <c r="AW22" s="251"/>
      <c r="AX22" s="252"/>
      <c r="AY22" s="242">
        <f t="shared" ref="AY22:AY54" si="23">+K22+L22+Z22+AJ22+AK22+AU22</f>
        <v>814926.10644500132</v>
      </c>
      <c r="AZ22" s="249">
        <f t="shared" si="21"/>
        <v>-26837270.380765002</v>
      </c>
      <c r="BA22" s="249">
        <f t="shared" si="4"/>
        <v>-35759187.715876088</v>
      </c>
      <c r="BB22" s="183">
        <v>-39330536.109999999</v>
      </c>
      <c r="BC22" s="183">
        <f>+BB22-BA22</f>
        <v>-3571348.3941239119</v>
      </c>
      <c r="BD22" s="183">
        <f>+SUM(J16:J22)</f>
        <v>2935291.22</v>
      </c>
      <c r="BE22" s="183">
        <f>+BB22+BD22-BA22</f>
        <v>-636057.17412391305</v>
      </c>
      <c r="BF22" s="183">
        <f>+BE21-BE22</f>
        <v>-224848.68423717469</v>
      </c>
      <c r="BG22" s="183"/>
      <c r="BH22" s="251">
        <f t="shared" ref="BH22:BH54" si="24">+SUM(AR22:AT22)/$BC$4-SUM(AR22:AT22)</f>
        <v>18261.155996002672</v>
      </c>
      <c r="BI22" s="251">
        <f t="shared" si="22"/>
        <v>-15734.954003997329</v>
      </c>
      <c r="BJ22" s="183"/>
      <c r="BK22" s="183"/>
      <c r="BL22" s="183">
        <f t="shared" si="5"/>
        <v>834296.71399999992</v>
      </c>
      <c r="BM22" s="183">
        <f t="shared" si="6"/>
        <v>15601.378989999999</v>
      </c>
      <c r="BN22" s="183">
        <f t="shared" si="7"/>
        <v>-89902.129999999815</v>
      </c>
      <c r="BO22" s="183">
        <f t="shared" si="8"/>
        <v>54929.85</v>
      </c>
      <c r="BP22" s="183"/>
      <c r="BQ22" s="183">
        <f t="shared" si="9"/>
        <v>814925.81299000012</v>
      </c>
      <c r="BR22" s="183">
        <f t="shared" si="10"/>
        <v>0</v>
      </c>
      <c r="BS22" s="183">
        <f t="shared" si="11"/>
        <v>814925.81299000012</v>
      </c>
      <c r="BT22" s="183">
        <f>+AY22-BS22</f>
        <v>0.29345500119961798</v>
      </c>
      <c r="BV22" s="183"/>
      <c r="BW22" s="183"/>
      <c r="BX22" s="183"/>
      <c r="BY22" s="183"/>
      <c r="BZ22" s="183"/>
      <c r="CA22" s="183"/>
      <c r="CB22" s="183"/>
    </row>
    <row r="23" spans="1:80" hidden="1">
      <c r="A23" s="246">
        <v>2022</v>
      </c>
      <c r="B23" s="228" t="s">
        <v>412</v>
      </c>
      <c r="C23" s="182">
        <v>378468.98330000101</v>
      </c>
      <c r="D23" s="182">
        <v>-94749.896335000289</v>
      </c>
      <c r="E23" s="182"/>
      <c r="F23" s="182"/>
      <c r="G23" s="182">
        <v>189811.35000000009</v>
      </c>
      <c r="H23" s="182"/>
      <c r="I23" s="182">
        <v>45664.070000000036</v>
      </c>
      <c r="J23" s="182">
        <v>-135566.42000000039</v>
      </c>
      <c r="K23" s="242">
        <f t="shared" si="1"/>
        <v>473530.43696500082</v>
      </c>
      <c r="L23" s="242">
        <f t="shared" si="2"/>
        <v>-89902.350000000355</v>
      </c>
      <c r="M23" s="242">
        <f t="shared" si="14"/>
        <v>-27582324.183035005</v>
      </c>
      <c r="N23" s="182">
        <v>-27582324.393600009</v>
      </c>
      <c r="O23" s="183">
        <f t="shared" si="15"/>
        <v>0.21056500449776649</v>
      </c>
      <c r="P23" s="207">
        <f t="shared" si="12"/>
        <v>-36751930.956742182</v>
      </c>
      <c r="Q23" s="182"/>
      <c r="R23" s="182">
        <v>-216616</v>
      </c>
      <c r="S23" s="182">
        <v>-9834</v>
      </c>
      <c r="T23" s="182">
        <f>+D23/$C$15*$S$15</f>
        <v>2211.5836594780149</v>
      </c>
      <c r="U23" s="182">
        <v>140734</v>
      </c>
      <c r="V23" s="182"/>
      <c r="W23" s="182"/>
      <c r="X23" s="182"/>
      <c r="Y23" s="182">
        <v>216812.96160552971</v>
      </c>
      <c r="Z23" s="242">
        <f>SUM(R23:Y23)</f>
        <v>133308.54526500773</v>
      </c>
      <c r="AA23" s="243">
        <f>+AA22+Z23</f>
        <v>1399846.3527200089</v>
      </c>
      <c r="AB23" s="207">
        <f t="shared" si="0"/>
        <v>1865218.3247435163</v>
      </c>
      <c r="AC23" s="238"/>
      <c r="AD23" s="238"/>
      <c r="AE23" s="238"/>
      <c r="AF23" s="247"/>
      <c r="AG23" s="247"/>
      <c r="AH23" s="247"/>
      <c r="AI23" s="247"/>
      <c r="AJ23" s="238">
        <f>1267661*$BC$4</f>
        <v>951379.58049999992</v>
      </c>
      <c r="AK23" s="238"/>
      <c r="AL23" s="238"/>
      <c r="AM23" s="238">
        <f t="shared" si="19"/>
        <v>860854.69077999995</v>
      </c>
      <c r="AN23" s="238">
        <f t="shared" si="13"/>
        <v>1147041.56</v>
      </c>
      <c r="AO23" s="238"/>
      <c r="AP23" s="238"/>
      <c r="AQ23" s="248"/>
      <c r="AR23" s="238"/>
      <c r="AS23" s="238"/>
      <c r="AT23" s="238">
        <v>47331.03</v>
      </c>
      <c r="AU23" s="238">
        <f>SUM(AR23:AT23)</f>
        <v>47331.03</v>
      </c>
      <c r="AV23" s="238">
        <f>+AV22+AU23</f>
        <v>1.4999999621068127E-3</v>
      </c>
      <c r="AW23" s="238"/>
      <c r="AX23" s="244"/>
      <c r="AY23" s="242">
        <f t="shared" si="23"/>
        <v>1515647.2427300082</v>
      </c>
      <c r="AZ23" s="242">
        <f>M23+AA23+AM23+AV23</f>
        <v>-25321623.138034999</v>
      </c>
      <c r="BA23" s="242">
        <f>AZ23/$BC$4</f>
        <v>-33739671.07</v>
      </c>
      <c r="BB23" s="182">
        <v>-33739671.07</v>
      </c>
      <c r="BC23" s="183">
        <f>+BB23-BA23</f>
        <v>0</v>
      </c>
      <c r="BD23" s="182">
        <f>+BC23*$BC$4</f>
        <v>0</v>
      </c>
      <c r="BE23" s="182"/>
      <c r="BF23" s="182"/>
      <c r="BG23" s="182"/>
      <c r="BH23" s="238">
        <f t="shared" si="24"/>
        <v>15734.966002664893</v>
      </c>
      <c r="BI23" s="238">
        <f t="shared" si="22"/>
        <v>1.1998667563602794E-2</v>
      </c>
      <c r="BJ23" s="182"/>
      <c r="BK23" s="182"/>
      <c r="BL23" s="183">
        <f t="shared" si="5"/>
        <v>484775.91695947916</v>
      </c>
      <c r="BM23" s="183">
        <f t="shared" si="6"/>
        <v>951379.58049999992</v>
      </c>
      <c r="BN23" s="183">
        <f t="shared" si="7"/>
        <v>-89902.350000000355</v>
      </c>
      <c r="BO23" s="183">
        <f t="shared" si="8"/>
        <v>47331.03</v>
      </c>
      <c r="BP23" s="183"/>
      <c r="BQ23" s="183">
        <f t="shared" si="9"/>
        <v>1393584.1774594788</v>
      </c>
      <c r="BR23" s="183">
        <f t="shared" si="10"/>
        <v>122063.06527052942</v>
      </c>
      <c r="BS23" s="183">
        <f t="shared" si="11"/>
        <v>1515647.2427300082</v>
      </c>
      <c r="BT23" s="183">
        <f>+AY23-BS23</f>
        <v>0</v>
      </c>
      <c r="BV23" s="182"/>
      <c r="BW23" s="182"/>
      <c r="BX23" s="182"/>
      <c r="BY23" s="182"/>
      <c r="BZ23" s="182"/>
      <c r="CA23" s="182"/>
      <c r="CB23" s="182"/>
    </row>
    <row r="24" spans="1:80" hidden="1">
      <c r="A24" s="246">
        <v>2023</v>
      </c>
      <c r="B24" s="228" t="s">
        <v>413</v>
      </c>
      <c r="C24" s="182">
        <v>113586.2069</v>
      </c>
      <c r="D24" s="182">
        <v>-59296.393699999258</v>
      </c>
      <c r="E24" s="182"/>
      <c r="F24" s="182"/>
      <c r="G24" s="182">
        <v>189810.90000000002</v>
      </c>
      <c r="H24" s="182"/>
      <c r="I24" s="182">
        <v>45663.969999999972</v>
      </c>
      <c r="J24" s="182">
        <v>-135565.46999999974</v>
      </c>
      <c r="K24" s="242">
        <f t="shared" si="1"/>
        <v>244100.71320000076</v>
      </c>
      <c r="L24" s="242">
        <f t="shared" si="2"/>
        <v>-89901.499999999767</v>
      </c>
      <c r="M24" s="242">
        <f t="shared" si="14"/>
        <v>-27428124.969835006</v>
      </c>
      <c r="N24" s="182">
        <f>-SUMIFS('Rpt 261 export'!P:P,'Rpt 261 export'!G:G,A25,'Rpt 261 export'!Z:Z,"water")-SUMIFS('Rpt 261 export'!P:P,'Rpt 261 export'!G:G,A25,'Rpt 261 export'!Z:Z,"n/a")</f>
        <v>-27317518.740699977</v>
      </c>
      <c r="O24" s="183">
        <f t="shared" si="15"/>
        <v>-110606.22913502902</v>
      </c>
      <c r="P24" s="207">
        <f t="shared" si="12"/>
        <v>-36546468.980459705</v>
      </c>
      <c r="Q24" s="182"/>
      <c r="R24" s="182">
        <v>-216616.8</v>
      </c>
      <c r="S24" s="182">
        <f t="shared" ref="S24:S38" si="25">$C24/$C$15*$S$15</f>
        <v>-2651.247218613943</v>
      </c>
      <c r="T24" s="182">
        <f>+D24/$C$15*$S$15</f>
        <v>1384.0536026470688</v>
      </c>
      <c r="U24" s="182">
        <v>140734.39999999999</v>
      </c>
      <c r="V24" s="182"/>
      <c r="W24" s="182"/>
      <c r="X24" s="182"/>
      <c r="Y24" s="182">
        <v>999.33338596859005</v>
      </c>
      <c r="Z24" s="242">
        <f t="shared" si="3"/>
        <v>-76150.260229998283</v>
      </c>
      <c r="AA24" s="243">
        <f t="shared" si="18"/>
        <v>1323696.0924900107</v>
      </c>
      <c r="AB24" s="207">
        <f t="shared" si="0"/>
        <v>1763752.2884610402</v>
      </c>
      <c r="AC24" s="238">
        <f>+AB24+P24</f>
        <v>-34782716.691998668</v>
      </c>
      <c r="AD24" s="238">
        <v>-34782716.18</v>
      </c>
      <c r="AE24" s="238">
        <f>+AD24-AC24</f>
        <v>0.51199866831302643</v>
      </c>
      <c r="AF24" s="247"/>
      <c r="AG24" s="247"/>
      <c r="AH24" s="247"/>
      <c r="AI24" s="247"/>
      <c r="AJ24" s="182">
        <f>82708*$BC$4</f>
        <v>62072.353999999992</v>
      </c>
      <c r="AK24" s="238"/>
      <c r="AL24" s="238"/>
      <c r="AM24" s="238">
        <f t="shared" si="19"/>
        <v>922927.04477999988</v>
      </c>
      <c r="AN24" s="238">
        <f t="shared" si="13"/>
        <v>1229749.5599999998</v>
      </c>
      <c r="AO24" s="238">
        <v>8.000000030733645E-2</v>
      </c>
      <c r="AP24" s="238"/>
      <c r="AQ24" s="248"/>
      <c r="AR24" s="238"/>
      <c r="AS24" s="238"/>
      <c r="AT24" s="238"/>
      <c r="AU24" s="238">
        <f t="shared" ref="AU24:AU33" si="26">SUM(AR24:AT24)</f>
        <v>0</v>
      </c>
      <c r="AV24" s="238">
        <f t="shared" si="20"/>
        <v>1.4999999621068127E-3</v>
      </c>
      <c r="AW24" s="238">
        <v>-0.59149999996210678</v>
      </c>
      <c r="AX24" s="244"/>
      <c r="AY24" s="242">
        <f t="shared" si="23"/>
        <v>140121.30697000271</v>
      </c>
      <c r="AZ24" s="242">
        <f>+AZ23+AY24</f>
        <v>-25181501.831064995</v>
      </c>
      <c r="BA24" s="242">
        <f t="shared" si="4"/>
        <v>-33552967.129999995</v>
      </c>
      <c r="BB24" s="182">
        <v>-33552967.129999999</v>
      </c>
      <c r="BC24" s="183">
        <f>+BB24-BA24</f>
        <v>0</v>
      </c>
      <c r="BD24" s="182">
        <f t="shared" ref="BD24:BD25" si="27">+BC24*$BC$4</f>
        <v>0</v>
      </c>
      <c r="BE24" s="182"/>
      <c r="BF24" s="182"/>
      <c r="BG24" s="182"/>
      <c r="BH24" s="238">
        <f t="shared" si="24"/>
        <v>0</v>
      </c>
      <c r="BI24" s="238">
        <f t="shared" si="22"/>
        <v>1.1998667563602794E-2</v>
      </c>
      <c r="BJ24" s="182"/>
      <c r="BK24" s="182"/>
      <c r="BL24" s="183">
        <f t="shared" si="5"/>
        <v>226247.51328403316</v>
      </c>
      <c r="BM24" s="183">
        <f t="shared" si="6"/>
        <v>62072.353999999992</v>
      </c>
      <c r="BN24" s="183">
        <f t="shared" si="7"/>
        <v>-89901.499999999767</v>
      </c>
      <c r="BO24" s="183">
        <f t="shared" si="8"/>
        <v>0</v>
      </c>
      <c r="BP24" s="183"/>
      <c r="BQ24" s="183">
        <f t="shared" si="9"/>
        <v>198418.36728403339</v>
      </c>
      <c r="BR24" s="183">
        <f t="shared" si="10"/>
        <v>-58297.06031403067</v>
      </c>
      <c r="BS24" s="183">
        <f t="shared" si="11"/>
        <v>140121.30697000271</v>
      </c>
      <c r="BT24" s="183">
        <f t="shared" ref="BT24:BT54" si="28">+AY24-BS24</f>
        <v>0</v>
      </c>
      <c r="BU24" s="182"/>
      <c r="BV24" s="182"/>
      <c r="BW24" s="182"/>
      <c r="BX24" s="182"/>
      <c r="BY24" s="182"/>
      <c r="BZ24" s="182"/>
      <c r="CA24" s="182"/>
      <c r="CB24" s="182"/>
    </row>
    <row r="25" spans="1:80">
      <c r="A25" s="246">
        <v>2024</v>
      </c>
      <c r="B25" s="228" t="s">
        <v>436</v>
      </c>
      <c r="C25" s="182">
        <f>-SUMIFS('Rpt 261 export'!$AB:$AB,'Rpt 261 export'!$Z:$Z,"WATER",'Rpt 261 export'!$G:$G,$A25)</f>
        <v>190087.10099999973</v>
      </c>
      <c r="D25" s="182">
        <v>-30268.386000003273</v>
      </c>
      <c r="E25" s="182"/>
      <c r="F25" s="182"/>
      <c r="G25" s="182">
        <f>-SUMIFS('Rpt 261 export'!AB:AB,'Rpt 261 export'!G:G,A25,'Rpt 261 export'!X:X,$G$6)</f>
        <v>189810.89999999991</v>
      </c>
      <c r="H25" s="182"/>
      <c r="I25" s="182">
        <f>-SUMIFS('Rpt 261 export'!AB:AB,'Rpt 261 export'!G:G,A25,'Rpt 261 export'!X:X,$I$5)-SUMIFS('Rpt 261 export'!AB:AB,'Rpt 261 export'!G:G,A25,'Rpt 261 export'!X:X,$I$6)</f>
        <v>45663.839999999989</v>
      </c>
      <c r="J25" s="182">
        <f>-SUMIFS('Rpt 261 export'!AB:AB,'Rpt 261 export'!G:G,A25,'Rpt 261 export'!X:X,$J$6)</f>
        <v>-135565.75</v>
      </c>
      <c r="K25" s="242">
        <f t="shared" si="1"/>
        <v>349629.61499999638</v>
      </c>
      <c r="L25" s="242">
        <f t="shared" si="2"/>
        <v>-89901.91</v>
      </c>
      <c r="M25" s="242">
        <f>N24</f>
        <v>-27317518.740699977</v>
      </c>
      <c r="N25" s="182">
        <f>-SUMIFS('Rpt 261 export'!Q:Q,'Rpt 261 export'!G:G,A25,'Rpt 261 export'!Z:Z,"water")-SUMIFS('Rpt 261 export'!Q:Q,'Rpt 261 export'!G:G,A25,'Rpt 261 export'!Z:Z,"n/a")</f>
        <v>-27027522.649699982</v>
      </c>
      <c r="O25" s="182">
        <f t="shared" si="15"/>
        <v>-289996.09099999443</v>
      </c>
      <c r="P25" s="207">
        <f t="shared" si="12"/>
        <v>-36399092.259427018</v>
      </c>
      <c r="Q25" s="228"/>
      <c r="R25" s="182">
        <f t="shared" si="16"/>
        <v>-216616.8</v>
      </c>
      <c r="S25" s="182">
        <f t="shared" si="25"/>
        <v>-4436.8758458879129</v>
      </c>
      <c r="T25" s="182">
        <f>+D25/$C$15*$S$15</f>
        <v>706.50280861207182</v>
      </c>
      <c r="U25" s="182">
        <f t="shared" si="17"/>
        <v>140734.39999999999</v>
      </c>
      <c r="V25" s="182"/>
      <c r="X25" s="182">
        <f>-AL25</f>
        <v>-2425376.5904999999</v>
      </c>
      <c r="Y25" s="182">
        <v>32349.960835896436</v>
      </c>
      <c r="Z25" s="242">
        <f t="shared" si="3"/>
        <v>-2472639.4027013793</v>
      </c>
      <c r="AA25" s="243">
        <f t="shared" si="18"/>
        <v>-1148943.3102113686</v>
      </c>
      <c r="AB25" s="207">
        <f t="shared" si="0"/>
        <v>-1530903.811074442</v>
      </c>
      <c r="AC25" s="238">
        <f>+AB25+P25</f>
        <v>-37929996.070501462</v>
      </c>
      <c r="AD25" s="238">
        <v>-37700800.07</v>
      </c>
      <c r="AE25" s="238">
        <f>+AD25-AC25</f>
        <v>229196.00050146133</v>
      </c>
      <c r="AF25" s="247">
        <f>+AE25*BC4</f>
        <v>172011.59837634672</v>
      </c>
      <c r="AG25" s="247"/>
      <c r="AH25" s="247"/>
      <c r="AI25" s="247"/>
      <c r="AJ25" s="182">
        <v>126106.25700000001</v>
      </c>
      <c r="AK25" s="182">
        <v>0</v>
      </c>
      <c r="AL25" s="238">
        <f>3231681*BC4</f>
        <v>2425376.5904999999</v>
      </c>
      <c r="AM25" s="238">
        <f t="shared" si="19"/>
        <v>3474409.8922800003</v>
      </c>
      <c r="AN25" s="238">
        <f t="shared" si="13"/>
        <v>4629460.2162291808</v>
      </c>
      <c r="AO25" s="238">
        <v>-0.35622918140143156</v>
      </c>
      <c r="AP25" s="238"/>
      <c r="AQ25" s="248"/>
      <c r="AR25" s="238"/>
      <c r="AS25" s="238"/>
      <c r="AT25" s="238"/>
      <c r="AU25" s="238">
        <f t="shared" si="26"/>
        <v>0</v>
      </c>
      <c r="AV25" s="238">
        <f t="shared" si="20"/>
        <v>1.4999999621068127E-3</v>
      </c>
      <c r="AW25" s="238">
        <v>-0.59149999996210678</v>
      </c>
      <c r="AX25" s="244"/>
      <c r="AY25" s="242">
        <f>+K25+L25+Z25+AJ25+AK25+AL25+AU25</f>
        <v>338571.149798617</v>
      </c>
      <c r="AZ25" s="242">
        <f t="shared" si="21"/>
        <v>-24842930.681266379</v>
      </c>
      <c r="BA25" s="242">
        <f t="shared" si="4"/>
        <v>-33101839.681900572</v>
      </c>
      <c r="BB25" s="182">
        <v>-33071340.800000001</v>
      </c>
      <c r="BC25" s="182">
        <f>+BB25-BA25</f>
        <v>30498.881900571287</v>
      </c>
      <c r="BD25" s="182">
        <f t="shared" si="27"/>
        <v>22889.410866378748</v>
      </c>
      <c r="BE25" s="182"/>
      <c r="BF25" s="182"/>
      <c r="BG25" s="182"/>
      <c r="BH25" s="238">
        <f t="shared" si="24"/>
        <v>0</v>
      </c>
      <c r="BI25" s="238">
        <f t="shared" si="22"/>
        <v>1.1998667563602794E-2</v>
      </c>
      <c r="BJ25" s="182"/>
      <c r="BK25" s="182"/>
      <c r="BL25" s="182">
        <f>+C25+G25+Z25-X25-Y25</f>
        <v>300285.22796272393</v>
      </c>
      <c r="BM25" s="182">
        <f>+AJ25+AK25</f>
        <v>126106.25700000001</v>
      </c>
      <c r="BN25" s="182">
        <f t="shared" si="7"/>
        <v>-89901.91</v>
      </c>
      <c r="BO25" s="182">
        <f t="shared" si="8"/>
        <v>0</v>
      </c>
      <c r="BP25" s="182"/>
      <c r="BQ25" s="182">
        <f t="shared" ref="BQ25" si="29">SUM(BL25:BP25)</f>
        <v>336489.57496272388</v>
      </c>
      <c r="BR25" s="182">
        <f>+D25+X25+Y25+AL25</f>
        <v>2081.5748358932324</v>
      </c>
      <c r="BS25" s="182">
        <f t="shared" si="11"/>
        <v>338571.14979861712</v>
      </c>
      <c r="BT25" s="182">
        <f t="shared" si="28"/>
        <v>0</v>
      </c>
      <c r="BU25" s="182"/>
      <c r="BV25" s="182"/>
      <c r="BW25" s="182"/>
      <c r="BX25" s="182"/>
      <c r="BY25" s="182"/>
      <c r="BZ25" s="182"/>
      <c r="CA25" s="182"/>
      <c r="CB25" s="182"/>
    </row>
    <row r="26" spans="1:80">
      <c r="A26" s="246">
        <v>2025</v>
      </c>
      <c r="B26" s="228" t="s">
        <v>436</v>
      </c>
      <c r="C26" s="182">
        <f>-SUMIFS('Rpt 261 export'!$AB:$AB,'Rpt 261 export'!$Z:$Z,"WATER",'Rpt 261 export'!$G:$G,$A26)</f>
        <v>656598.77479999675</v>
      </c>
      <c r="D26" s="182"/>
      <c r="E26" s="182"/>
      <c r="F26" s="182"/>
      <c r="G26" s="182">
        <f>-SUMIFS('Rpt 261 export'!AB:AB,'Rpt 261 export'!G:G,A26,'Rpt 261 export'!X:X,$G$6)</f>
        <v>189810.70000000007</v>
      </c>
      <c r="H26" s="182"/>
      <c r="I26" s="182">
        <f>-SUMIFS('Rpt 261 export'!AB:AB,'Rpt 261 export'!G:G,A26,'Rpt 261 export'!X:X,$I$5)-SUMIFS('Rpt 261 export'!AB:AB,'Rpt 261 export'!G:G,A26,'Rpt 261 export'!X:X,$I$6)</f>
        <v>45663.869999999966</v>
      </c>
      <c r="J26" s="182">
        <f>-SUMIFS('Rpt 261 export'!AB:AB,'Rpt 261 export'!G:G,A26,'Rpt 261 export'!X:X,$J$6)</f>
        <v>-135565.49000000022</v>
      </c>
      <c r="K26" s="242">
        <f t="shared" si="1"/>
        <v>846409.47479999682</v>
      </c>
      <c r="L26" s="242">
        <f t="shared" si="2"/>
        <v>-89901.620000000257</v>
      </c>
      <c r="M26" s="242">
        <f>+N25+K26+L26</f>
        <v>-26271014.794899985</v>
      </c>
      <c r="N26" s="182">
        <f>-SUMIFS('Rpt 261 export'!Q:Q,'Rpt 261 export'!G:G,A26,'Rpt 261 export'!Z:Z,"water")-SUMIFS('Rpt 261 export'!Q:Q,'Rpt 261 export'!G:G,A26,'Rpt 261 export'!Z:Z,"n/a")</f>
        <v>-26271014.794899993</v>
      </c>
      <c r="O26" s="182">
        <f t="shared" si="15"/>
        <v>0</v>
      </c>
      <c r="P26" s="207">
        <f t="shared" si="12"/>
        <v>-35004683.271019302</v>
      </c>
      <c r="Q26" s="182"/>
      <c r="R26" s="182">
        <f t="shared" si="16"/>
        <v>-216616.8</v>
      </c>
      <c r="S26" s="182">
        <f t="shared" si="25"/>
        <v>-15325.85445842381</v>
      </c>
      <c r="T26" s="182"/>
      <c r="U26" s="182">
        <f t="shared" si="17"/>
        <v>140734.39999999999</v>
      </c>
      <c r="V26" s="182"/>
      <c r="W26" s="182"/>
      <c r="X26" s="182"/>
      <c r="Y26" s="182"/>
      <c r="Z26" s="242">
        <f t="shared" si="3"/>
        <v>-91208.254458423791</v>
      </c>
      <c r="AA26" s="243">
        <f t="shared" si="18"/>
        <v>-1240151.5646697923</v>
      </c>
      <c r="AB26" s="207">
        <f t="shared" si="0"/>
        <v>-1652433.7970283709</v>
      </c>
      <c r="AC26" s="238"/>
      <c r="AD26" s="238"/>
      <c r="AE26" s="238"/>
      <c r="AF26" s="247"/>
      <c r="AG26" s="247"/>
      <c r="AH26" s="247"/>
      <c r="AI26" s="247"/>
      <c r="AJ26" s="182">
        <v>0</v>
      </c>
      <c r="AK26" s="182">
        <f>SUMIFS('Rpt 261 export'!$AC:$AC,'Rpt 261 export'!$Z:$Z,"Water",'Rpt 261 export'!G:G,A26)</f>
        <v>176527.79670000004</v>
      </c>
      <c r="AL26" s="238"/>
      <c r="AM26" s="238">
        <f t="shared" si="19"/>
        <v>3650937.6889800001</v>
      </c>
      <c r="AN26" s="238">
        <f t="shared" si="13"/>
        <v>4864673.8027714863</v>
      </c>
      <c r="AO26" s="238"/>
      <c r="AP26" s="238"/>
      <c r="AQ26" s="248"/>
      <c r="AR26" s="238"/>
      <c r="AS26" s="238"/>
      <c r="AT26" s="238"/>
      <c r="AU26" s="238">
        <f t="shared" si="26"/>
        <v>0</v>
      </c>
      <c r="AV26" s="238">
        <f t="shared" si="20"/>
        <v>1.4999999621068127E-3</v>
      </c>
      <c r="AW26" s="238"/>
      <c r="AX26" s="244"/>
      <c r="AY26" s="242">
        <f t="shared" si="23"/>
        <v>841827.39704157284</v>
      </c>
      <c r="AZ26" s="242">
        <f t="shared" si="21"/>
        <v>-24001103.284224804</v>
      </c>
      <c r="BA26" s="242">
        <f t="shared" si="4"/>
        <v>-31980150.945003074</v>
      </c>
      <c r="BB26" s="182"/>
      <c r="BC26" s="182"/>
      <c r="BD26" s="182"/>
      <c r="BE26" s="182"/>
      <c r="BF26" s="182"/>
      <c r="BG26" s="182"/>
      <c r="BH26" s="238">
        <f t="shared" si="24"/>
        <v>0</v>
      </c>
      <c r="BI26" s="238">
        <f t="shared" si="22"/>
        <v>1.1998667563602794E-2</v>
      </c>
      <c r="BJ26" s="182"/>
      <c r="BK26" s="182"/>
      <c r="BL26" s="182">
        <f t="shared" ref="BL26:BL54" si="30">+C26+G26+Z26-X26-Y26</f>
        <v>755201.220341573</v>
      </c>
      <c r="BM26" s="182">
        <f t="shared" ref="BM26:BM54" si="31">+AJ26+AK26</f>
        <v>176527.79670000004</v>
      </c>
      <c r="BN26" s="182">
        <f t="shared" si="7"/>
        <v>-89901.620000000257</v>
      </c>
      <c r="BO26" s="182">
        <f t="shared" si="8"/>
        <v>0</v>
      </c>
      <c r="BP26" s="182"/>
      <c r="BQ26" s="182">
        <f t="shared" ref="BQ26:BQ54" si="32">SUM(BL26:BP26)</f>
        <v>841827.39704157284</v>
      </c>
      <c r="BR26" s="182">
        <f t="shared" ref="BR26:BR54" si="33">+D26+X26+Y26+AL26</f>
        <v>0</v>
      </c>
      <c r="BS26" s="182">
        <f t="shared" si="11"/>
        <v>841827.39704157284</v>
      </c>
      <c r="BT26" s="182">
        <f t="shared" si="28"/>
        <v>0</v>
      </c>
      <c r="BU26" s="182"/>
      <c r="BV26" s="182"/>
      <c r="BW26" s="182"/>
      <c r="BX26" s="182"/>
      <c r="BY26" s="182"/>
      <c r="BZ26" s="182"/>
      <c r="CA26" s="182"/>
      <c r="CB26" s="182"/>
    </row>
    <row r="27" spans="1:80">
      <c r="A27" s="246">
        <v>2026</v>
      </c>
      <c r="B27" s="228" t="s">
        <v>436</v>
      </c>
      <c r="C27" s="182">
        <f>-SUMIFS('Rpt 261 export'!$AB:$AB,'Rpt 261 export'!$Z:$Z,"WATER",'Rpt 261 export'!$G:$G,$A27)</f>
        <v>795943.32360000315</v>
      </c>
      <c r="D27" s="182"/>
      <c r="E27" s="182"/>
      <c r="F27" s="182"/>
      <c r="G27" s="182">
        <f>-SUMIFS('Rpt 261 export'!AB:AB,'Rpt 261 export'!G:G,A27,'Rpt 261 export'!X:X,$G$6)</f>
        <v>189810.99</v>
      </c>
      <c r="H27" s="182"/>
      <c r="I27" s="182">
        <f>-SUMIFS('Rpt 261 export'!AB:AB,'Rpt 261 export'!G:G,A27,'Rpt 261 export'!X:X,$I$5)-SUMIFS('Rpt 261 export'!AB:AB,'Rpt 261 export'!G:G,A27,'Rpt 261 export'!X:X,$I$6)</f>
        <v>45664.020000000004</v>
      </c>
      <c r="J27" s="182">
        <f>-SUMIFS('Rpt 261 export'!AB:AB,'Rpt 261 export'!G:G,A27,'Rpt 261 export'!X:X,$J$6)</f>
        <v>-135565.04000000004</v>
      </c>
      <c r="K27" s="242">
        <f t="shared" si="1"/>
        <v>985754.31360000314</v>
      </c>
      <c r="L27" s="242">
        <f t="shared" si="2"/>
        <v>-89901.020000000033</v>
      </c>
      <c r="M27" s="242">
        <f t="shared" si="14"/>
        <v>-25375161.501299981</v>
      </c>
      <c r="N27" s="182">
        <f>-SUMIFS('Rpt 261 export'!Q:Q,'Rpt 261 export'!G:G,A27,'Rpt 261 export'!Z:Z,"water")-SUMIFS('Rpt 261 export'!Q:Q,'Rpt 261 export'!G:G,A27,'Rpt 261 export'!Z:Z,"n/a")</f>
        <v>-25375161.501299996</v>
      </c>
      <c r="O27" s="182">
        <f t="shared" si="15"/>
        <v>0</v>
      </c>
      <c r="P27" s="207">
        <f t="shared" si="12"/>
        <v>-33811007.996402375</v>
      </c>
      <c r="Q27" s="182"/>
      <c r="R27" s="182">
        <f t="shared" si="16"/>
        <v>-216616.8</v>
      </c>
      <c r="S27" s="182">
        <f t="shared" si="25"/>
        <v>-18578.334293059714</v>
      </c>
      <c r="T27" s="182"/>
      <c r="U27" s="182">
        <f t="shared" si="17"/>
        <v>140734.39999999999</v>
      </c>
      <c r="V27" s="182"/>
      <c r="W27" s="182"/>
      <c r="X27" s="182"/>
      <c r="Y27" s="182"/>
      <c r="Z27" s="242">
        <f t="shared" si="3"/>
        <v>-94460.734293059708</v>
      </c>
      <c r="AA27" s="243">
        <f t="shared" si="18"/>
        <v>-1334612.298962852</v>
      </c>
      <c r="AB27" s="207">
        <f t="shared" si="0"/>
        <v>-1778297.5335947396</v>
      </c>
      <c r="AC27" s="238"/>
      <c r="AD27" s="238"/>
      <c r="AE27" s="238"/>
      <c r="AF27" s="247"/>
      <c r="AG27" s="247"/>
      <c r="AH27" s="247"/>
      <c r="AI27" s="247"/>
      <c r="AJ27" s="182">
        <v>0</v>
      </c>
      <c r="AK27" s="182">
        <f>SUMIFS('Rpt 261 export'!$AC:$AC,'Rpt 261 export'!$Z:$Z,"Water",'Rpt 261 export'!G:G,A27)</f>
        <v>183575.84049999993</v>
      </c>
      <c r="AL27" s="238"/>
      <c r="AM27" s="238">
        <f t="shared" si="19"/>
        <v>3834513.52948</v>
      </c>
      <c r="AN27" s="238">
        <f t="shared" si="13"/>
        <v>5109278.520293138</v>
      </c>
      <c r="AO27" s="238"/>
      <c r="AP27" s="238"/>
      <c r="AQ27" s="248"/>
      <c r="AR27" s="238"/>
      <c r="AS27" s="238"/>
      <c r="AT27" s="238"/>
      <c r="AU27" s="238">
        <f t="shared" si="26"/>
        <v>0</v>
      </c>
      <c r="AV27" s="238">
        <f t="shared" si="20"/>
        <v>1.4999999621068127E-3</v>
      </c>
      <c r="AW27" s="238"/>
      <c r="AX27" s="244"/>
      <c r="AY27" s="242">
        <f t="shared" si="23"/>
        <v>984968.39980694337</v>
      </c>
      <c r="AZ27" s="242">
        <f t="shared" si="21"/>
        <v>-23016134.884417862</v>
      </c>
      <c r="BA27" s="242">
        <f t="shared" si="4"/>
        <v>-30667734.689430863</v>
      </c>
      <c r="BB27" s="182"/>
      <c r="BC27" s="182"/>
      <c r="BD27" s="182"/>
      <c r="BE27" s="182"/>
      <c r="BF27" s="182"/>
      <c r="BG27" s="182"/>
      <c r="BH27" s="238">
        <f t="shared" si="24"/>
        <v>0</v>
      </c>
      <c r="BI27" s="238">
        <f t="shared" si="22"/>
        <v>1.1998667563602794E-2</v>
      </c>
      <c r="BJ27" s="182"/>
      <c r="BK27" s="182"/>
      <c r="BL27" s="182">
        <f t="shared" si="30"/>
        <v>891293.57930694346</v>
      </c>
      <c r="BM27" s="182">
        <f t="shared" si="31"/>
        <v>183575.84049999993</v>
      </c>
      <c r="BN27" s="182">
        <f t="shared" si="7"/>
        <v>-89901.020000000033</v>
      </c>
      <c r="BO27" s="182">
        <f t="shared" si="8"/>
        <v>0</v>
      </c>
      <c r="BP27" s="182"/>
      <c r="BQ27" s="182">
        <f t="shared" si="32"/>
        <v>984968.39980694326</v>
      </c>
      <c r="BR27" s="182">
        <f t="shared" si="33"/>
        <v>0</v>
      </c>
      <c r="BS27" s="182">
        <f t="shared" si="11"/>
        <v>984968.39980694326</v>
      </c>
      <c r="BT27" s="182">
        <f t="shared" si="28"/>
        <v>0</v>
      </c>
      <c r="BU27" s="182"/>
      <c r="BV27" s="182"/>
      <c r="BW27" s="182"/>
      <c r="BX27" s="182"/>
      <c r="BY27" s="182"/>
      <c r="BZ27" s="182"/>
      <c r="CA27" s="182"/>
      <c r="CB27" s="182"/>
    </row>
    <row r="28" spans="1:80">
      <c r="A28" s="246">
        <v>2027</v>
      </c>
      <c r="B28" s="228" t="s">
        <v>436</v>
      </c>
      <c r="C28" s="182">
        <f>-SUMIFS('Rpt 261 export'!$AB:$AB,'Rpt 261 export'!$Z:$Z,"WATER",'Rpt 261 export'!$G:$G,$A28)</f>
        <v>1107115.3706000005</v>
      </c>
      <c r="D28" s="182"/>
      <c r="E28" s="182"/>
      <c r="F28" s="182"/>
      <c r="G28" s="182">
        <f>-SUMIFS('Rpt 261 export'!AB:AB,'Rpt 261 export'!G:G,A28,'Rpt 261 export'!X:X,$G$6)</f>
        <v>189810.99</v>
      </c>
      <c r="H28" s="182"/>
      <c r="I28" s="182">
        <f>-SUMIFS('Rpt 261 export'!AB:AB,'Rpt 261 export'!G:G,A28,'Rpt 261 export'!X:X,$I$5)-SUMIFS('Rpt 261 export'!AB:AB,'Rpt 261 export'!G:G,A28,'Rpt 261 export'!X:X,$I$6)</f>
        <v>42580.729999999996</v>
      </c>
      <c r="J28" s="182">
        <f>-SUMIFS('Rpt 261 export'!AB:AB,'Rpt 261 export'!G:G,A28,'Rpt 261 export'!X:X,$J$6)</f>
        <v>-135565.16999999993</v>
      </c>
      <c r="K28" s="242">
        <f t="shared" si="1"/>
        <v>1296926.3606000005</v>
      </c>
      <c r="L28" s="242">
        <f t="shared" si="2"/>
        <v>-92984.43999999993</v>
      </c>
      <c r="M28" s="242">
        <f t="shared" si="14"/>
        <v>-24171219.58069998</v>
      </c>
      <c r="N28" s="182">
        <f>-SUMIFS('Rpt 261 export'!Q:Q,'Rpt 261 export'!G:G,A28,'Rpt 261 export'!Z:Z,"water")-SUMIFS('Rpt 261 export'!Q:Q,'Rpt 261 export'!G:G,A28,'Rpt 261 export'!Z:Z,"n/a")</f>
        <v>-24171219.580699991</v>
      </c>
      <c r="O28" s="182">
        <f t="shared" si="15"/>
        <v>0</v>
      </c>
      <c r="P28" s="207">
        <f t="shared" si="12"/>
        <v>-32206821.559893381</v>
      </c>
      <c r="Q28" s="182"/>
      <c r="R28" s="182">
        <f t="shared" si="16"/>
        <v>-216616.8</v>
      </c>
      <c r="S28" s="182">
        <f t="shared" si="25"/>
        <v>-25841.487510645944</v>
      </c>
      <c r="T28" s="182"/>
      <c r="U28" s="182">
        <f t="shared" si="17"/>
        <v>140734.39999999999</v>
      </c>
      <c r="V28" s="182"/>
      <c r="W28" s="182"/>
      <c r="X28" s="182">
        <v>0</v>
      </c>
      <c r="Y28" s="182"/>
      <c r="Z28" s="242">
        <f t="shared" si="3"/>
        <v>-101723.88751064593</v>
      </c>
      <c r="AA28" s="243">
        <f t="shared" si="18"/>
        <v>-1436336.1864734979</v>
      </c>
      <c r="AB28" s="207">
        <f t="shared" si="0"/>
        <v>-1913839.0226162532</v>
      </c>
      <c r="AC28" s="238"/>
      <c r="AD28" s="238"/>
      <c r="AE28" s="238"/>
      <c r="AF28" s="247"/>
      <c r="AG28" s="247"/>
      <c r="AH28" s="247"/>
      <c r="AI28" s="247"/>
      <c r="AJ28" s="182">
        <v>0</v>
      </c>
      <c r="AK28" s="182">
        <f>SUMIFS('Rpt 261 export'!$AC:$AC,'Rpt 261 export'!$Z:$Z,"Water",'Rpt 261 export'!G:G,A28)</f>
        <v>106209.6399999999</v>
      </c>
      <c r="AL28" s="238"/>
      <c r="AM28" s="238">
        <f t="shared" si="19"/>
        <v>3940723.1694799997</v>
      </c>
      <c r="AN28" s="238">
        <f t="shared" si="13"/>
        <v>5250797.0279546967</v>
      </c>
      <c r="AO28" s="238"/>
      <c r="AP28" s="238"/>
      <c r="AQ28" s="248"/>
      <c r="AR28" s="238"/>
      <c r="AS28" s="238"/>
      <c r="AT28" s="238"/>
      <c r="AU28" s="238">
        <f t="shared" si="26"/>
        <v>0</v>
      </c>
      <c r="AV28" s="238">
        <f t="shared" si="20"/>
        <v>1.4999999621068127E-3</v>
      </c>
      <c r="AW28" s="238"/>
      <c r="AX28" s="244"/>
      <c r="AY28" s="242">
        <f t="shared" si="23"/>
        <v>1208427.6730893545</v>
      </c>
      <c r="AZ28" s="242">
        <f t="shared" si="21"/>
        <v>-21807707.211328506</v>
      </c>
      <c r="BA28" s="242">
        <f t="shared" si="4"/>
        <v>-29057571.234281823</v>
      </c>
      <c r="BB28" s="182"/>
      <c r="BC28" s="182"/>
      <c r="BD28" s="182"/>
      <c r="BE28" s="182"/>
      <c r="BF28" s="182"/>
      <c r="BG28" s="182"/>
      <c r="BH28" s="238">
        <f t="shared" si="24"/>
        <v>0</v>
      </c>
      <c r="BI28" s="238">
        <f t="shared" si="22"/>
        <v>1.1998667563602794E-2</v>
      </c>
      <c r="BJ28" s="182"/>
      <c r="BK28" s="182"/>
      <c r="BL28" s="182">
        <f t="shared" si="30"/>
        <v>1195202.4730893546</v>
      </c>
      <c r="BM28" s="182">
        <f t="shared" si="31"/>
        <v>106209.6399999999</v>
      </c>
      <c r="BN28" s="182">
        <f t="shared" si="7"/>
        <v>-92984.43999999993</v>
      </c>
      <c r="BO28" s="182">
        <f t="shared" si="8"/>
        <v>0</v>
      </c>
      <c r="BP28" s="182"/>
      <c r="BQ28" s="182">
        <f t="shared" si="32"/>
        <v>1208427.6730893545</v>
      </c>
      <c r="BR28" s="182">
        <f t="shared" si="33"/>
        <v>0</v>
      </c>
      <c r="BS28" s="182">
        <f t="shared" si="11"/>
        <v>1208427.6730893545</v>
      </c>
      <c r="BT28" s="182">
        <f t="shared" si="28"/>
        <v>0</v>
      </c>
      <c r="BU28" s="182"/>
      <c r="BV28" s="182"/>
      <c r="BW28" s="182"/>
      <c r="BX28" s="182"/>
      <c r="BY28" s="182"/>
      <c r="BZ28" s="182"/>
      <c r="CA28" s="182"/>
      <c r="CB28" s="182"/>
    </row>
    <row r="29" spans="1:80" hidden="1">
      <c r="A29" s="246">
        <v>2028</v>
      </c>
      <c r="C29" s="182"/>
      <c r="D29" s="182"/>
      <c r="E29" s="182"/>
      <c r="F29" s="182"/>
      <c r="G29" s="182">
        <v>0</v>
      </c>
      <c r="H29" s="182"/>
      <c r="I29" s="182">
        <v>30062.710000000021</v>
      </c>
      <c r="J29" s="182">
        <v>-135565.92999999993</v>
      </c>
      <c r="K29" s="242">
        <f t="shared" si="1"/>
        <v>0</v>
      </c>
      <c r="L29" s="242">
        <f t="shared" si="2"/>
        <v>-105503.21999999991</v>
      </c>
      <c r="M29" s="242">
        <f t="shared" si="14"/>
        <v>-24276722.800699979</v>
      </c>
      <c r="N29" s="182"/>
      <c r="O29" s="183">
        <f t="shared" si="15"/>
        <v>-24276722.800699979</v>
      </c>
      <c r="P29" s="207">
        <f t="shared" si="12"/>
        <v>-32347398.801732153</v>
      </c>
      <c r="Q29" s="182"/>
      <c r="R29" s="182"/>
      <c r="S29" s="182">
        <f t="shared" si="25"/>
        <v>0</v>
      </c>
      <c r="T29" s="182"/>
      <c r="U29" s="182"/>
      <c r="V29" s="182"/>
      <c r="W29" s="182"/>
      <c r="X29" s="182"/>
      <c r="Y29" s="182"/>
      <c r="Z29" s="242">
        <f t="shared" si="3"/>
        <v>0</v>
      </c>
      <c r="AA29" s="243">
        <f t="shared" si="18"/>
        <v>-1436336.1864734979</v>
      </c>
      <c r="AB29" s="207">
        <f t="shared" si="0"/>
        <v>-1913839.0226162532</v>
      </c>
      <c r="AC29" s="238"/>
      <c r="AD29" s="238"/>
      <c r="AE29" s="238"/>
      <c r="AF29" s="247"/>
      <c r="AG29" s="247"/>
      <c r="AH29" s="247"/>
      <c r="AI29" s="247"/>
      <c r="AJ29" s="182">
        <v>202660.67850000013</v>
      </c>
      <c r="AK29" s="182">
        <v>0</v>
      </c>
      <c r="AL29" s="238"/>
      <c r="AM29" s="238">
        <f t="shared" si="19"/>
        <v>4143383.8479799996</v>
      </c>
      <c r="AN29" s="238">
        <f t="shared" si="13"/>
        <v>5520831.2431445699</v>
      </c>
      <c r="AO29" s="238"/>
      <c r="AP29" s="238"/>
      <c r="AQ29" s="248"/>
      <c r="AR29" s="238"/>
      <c r="AS29" s="238"/>
      <c r="AT29" s="238"/>
      <c r="AU29" s="238">
        <f t="shared" si="26"/>
        <v>0</v>
      </c>
      <c r="AV29" s="238">
        <f t="shared" si="20"/>
        <v>1.4999999621068127E-3</v>
      </c>
      <c r="AW29" s="238"/>
      <c r="AX29" s="244"/>
      <c r="AY29" s="242">
        <f t="shared" si="23"/>
        <v>97157.458500000212</v>
      </c>
      <c r="AZ29" s="242">
        <f t="shared" si="21"/>
        <v>-21710549.752828505</v>
      </c>
      <c r="BA29" s="242">
        <f t="shared" si="4"/>
        <v>-28928114.260930721</v>
      </c>
      <c r="BB29" s="182"/>
      <c r="BC29" s="182"/>
      <c r="BD29" s="182"/>
      <c r="BE29" s="182"/>
      <c r="BF29" s="182"/>
      <c r="BG29" s="182"/>
      <c r="BH29" s="238">
        <f t="shared" si="24"/>
        <v>0</v>
      </c>
      <c r="BI29" s="238">
        <f t="shared" si="22"/>
        <v>1.1998667563602794E-2</v>
      </c>
      <c r="BJ29" s="182"/>
      <c r="BK29" s="182"/>
      <c r="BL29" s="183">
        <f t="shared" si="30"/>
        <v>0</v>
      </c>
      <c r="BM29" s="183">
        <f t="shared" si="31"/>
        <v>202660.67850000013</v>
      </c>
      <c r="BN29" s="183">
        <f t="shared" si="7"/>
        <v>-105503.21999999991</v>
      </c>
      <c r="BO29" s="183">
        <f t="shared" si="8"/>
        <v>0</v>
      </c>
      <c r="BP29" s="183"/>
      <c r="BQ29" s="183">
        <f t="shared" si="32"/>
        <v>97157.458500000212</v>
      </c>
      <c r="BR29" s="183">
        <f t="shared" si="33"/>
        <v>0</v>
      </c>
      <c r="BS29" s="183">
        <f t="shared" si="11"/>
        <v>97157.458500000212</v>
      </c>
      <c r="BT29" s="183">
        <f t="shared" si="28"/>
        <v>0</v>
      </c>
      <c r="BU29" s="182"/>
      <c r="BV29" s="182"/>
      <c r="BW29" s="182"/>
      <c r="BX29" s="182"/>
      <c r="BY29" s="182"/>
      <c r="BZ29" s="182"/>
      <c r="CA29" s="182"/>
      <c r="CB29" s="182"/>
    </row>
    <row r="30" spans="1:80" hidden="1">
      <c r="A30" s="246">
        <v>2029</v>
      </c>
      <c r="C30" s="182"/>
      <c r="D30" s="182"/>
      <c r="E30" s="182"/>
      <c r="F30" s="182"/>
      <c r="G30" s="182">
        <v>0</v>
      </c>
      <c r="H30" s="182"/>
      <c r="I30" s="182">
        <v>30062.580000000016</v>
      </c>
      <c r="J30" s="182">
        <v>-135565.16999999993</v>
      </c>
      <c r="K30" s="242">
        <f t="shared" si="1"/>
        <v>0</v>
      </c>
      <c r="L30" s="242">
        <f t="shared" si="2"/>
        <v>-105502.58999999991</v>
      </c>
      <c r="M30" s="242">
        <f t="shared" si="14"/>
        <v>-24382225.390699979</v>
      </c>
      <c r="N30" s="182"/>
      <c r="O30" s="182"/>
      <c r="P30" s="182"/>
      <c r="Q30" s="182"/>
      <c r="R30" s="182"/>
      <c r="S30" s="182">
        <f t="shared" si="25"/>
        <v>0</v>
      </c>
      <c r="T30" s="182"/>
      <c r="U30" s="182"/>
      <c r="V30" s="182"/>
      <c r="W30" s="182"/>
      <c r="X30" s="182"/>
      <c r="Y30" s="182"/>
      <c r="Z30" s="242">
        <f t="shared" si="3"/>
        <v>0</v>
      </c>
      <c r="AA30" s="243">
        <f t="shared" si="18"/>
        <v>-1436336.1864734979</v>
      </c>
      <c r="AB30" s="207">
        <f t="shared" si="0"/>
        <v>-1913839.0226162532</v>
      </c>
      <c r="AC30" s="238"/>
      <c r="AD30" s="238"/>
      <c r="AE30" s="238"/>
      <c r="AF30" s="247"/>
      <c r="AG30" s="247"/>
      <c r="AH30" s="247"/>
      <c r="AI30" s="247"/>
      <c r="AJ30" s="182">
        <v>242838.04599999997</v>
      </c>
      <c r="AK30" s="182">
        <v>0</v>
      </c>
      <c r="AL30" s="238"/>
      <c r="AM30" s="238">
        <f t="shared" si="19"/>
        <v>4386221.8939799992</v>
      </c>
      <c r="AN30" s="238">
        <f t="shared" si="13"/>
        <v>5844399.592245169</v>
      </c>
      <c r="AO30" s="238"/>
      <c r="AP30" s="238"/>
      <c r="AQ30" s="248"/>
      <c r="AR30" s="238"/>
      <c r="AS30" s="238"/>
      <c r="AT30" s="238"/>
      <c r="AU30" s="238">
        <f t="shared" si="26"/>
        <v>0</v>
      </c>
      <c r="AV30" s="238">
        <f t="shared" si="20"/>
        <v>1.4999999621068127E-3</v>
      </c>
      <c r="AW30" s="238"/>
      <c r="AX30" s="244"/>
      <c r="AY30" s="242">
        <f t="shared" si="23"/>
        <v>137335.45600000006</v>
      </c>
      <c r="AZ30" s="242">
        <f t="shared" si="21"/>
        <v>-21573214.296828505</v>
      </c>
      <c r="BA30" s="242">
        <f t="shared" si="4"/>
        <v>-28745122.314228524</v>
      </c>
      <c r="BB30" s="182"/>
      <c r="BC30" s="182"/>
      <c r="BD30" s="182"/>
      <c r="BE30" s="182"/>
      <c r="BF30" s="182"/>
      <c r="BG30" s="182"/>
      <c r="BH30" s="238">
        <f t="shared" si="24"/>
        <v>0</v>
      </c>
      <c r="BI30" s="238">
        <f t="shared" si="22"/>
        <v>1.1998667563602794E-2</v>
      </c>
      <c r="BJ30" s="182"/>
      <c r="BK30" s="182"/>
      <c r="BL30" s="183">
        <f t="shared" si="30"/>
        <v>0</v>
      </c>
      <c r="BM30" s="183">
        <f t="shared" si="31"/>
        <v>242838.04599999997</v>
      </c>
      <c r="BN30" s="183">
        <f t="shared" si="7"/>
        <v>-105502.58999999991</v>
      </c>
      <c r="BO30" s="183">
        <f t="shared" si="8"/>
        <v>0</v>
      </c>
      <c r="BP30" s="183"/>
      <c r="BQ30" s="183">
        <f t="shared" si="32"/>
        <v>137335.45600000006</v>
      </c>
      <c r="BR30" s="183">
        <f t="shared" si="33"/>
        <v>0</v>
      </c>
      <c r="BS30" s="183">
        <f t="shared" si="11"/>
        <v>137335.45600000006</v>
      </c>
      <c r="BT30" s="183">
        <f t="shared" si="28"/>
        <v>0</v>
      </c>
      <c r="BU30" s="182"/>
      <c r="BV30" s="182"/>
      <c r="BW30" s="182"/>
      <c r="BX30" s="182"/>
      <c r="BY30" s="182"/>
      <c r="BZ30" s="182"/>
      <c r="CA30" s="182"/>
      <c r="CB30" s="182"/>
    </row>
    <row r="31" spans="1:80" hidden="1">
      <c r="A31" s="246">
        <v>2030</v>
      </c>
      <c r="C31" s="182"/>
      <c r="D31" s="182"/>
      <c r="E31" s="182"/>
      <c r="F31" s="182"/>
      <c r="G31" s="182">
        <v>0</v>
      </c>
      <c r="H31" s="182"/>
      <c r="I31" s="182">
        <v>30062.479999999981</v>
      </c>
      <c r="J31" s="182">
        <v>-135564.96999999997</v>
      </c>
      <c r="K31" s="242">
        <f t="shared" si="1"/>
        <v>0</v>
      </c>
      <c r="L31" s="242">
        <f t="shared" si="2"/>
        <v>-105502.48999999999</v>
      </c>
      <c r="M31" s="242">
        <f t="shared" si="14"/>
        <v>-24487727.880699977</v>
      </c>
      <c r="N31" s="182"/>
      <c r="O31" s="182"/>
      <c r="P31" s="182"/>
      <c r="Q31" s="182"/>
      <c r="R31" s="182"/>
      <c r="S31" s="182">
        <f t="shared" si="25"/>
        <v>0</v>
      </c>
      <c r="T31" s="182"/>
      <c r="U31" s="182"/>
      <c r="V31" s="182"/>
      <c r="W31" s="182"/>
      <c r="X31" s="182"/>
      <c r="Y31" s="182"/>
      <c r="Z31" s="242">
        <f t="shared" si="3"/>
        <v>0</v>
      </c>
      <c r="AA31" s="243">
        <f t="shared" si="18"/>
        <v>-1436336.1864734979</v>
      </c>
      <c r="AB31" s="207">
        <f t="shared" si="0"/>
        <v>-1913839.0226162532</v>
      </c>
      <c r="AC31" s="238"/>
      <c r="AD31" s="238"/>
      <c r="AE31" s="238"/>
      <c r="AF31" s="247"/>
      <c r="AG31" s="247"/>
      <c r="AH31" s="247"/>
      <c r="AI31" s="247"/>
      <c r="AJ31" s="182">
        <v>332940.2674999999</v>
      </c>
      <c r="AK31" s="182">
        <v>0</v>
      </c>
      <c r="AL31" s="238"/>
      <c r="AM31" s="238">
        <f t="shared" si="19"/>
        <v>4719162.1614799993</v>
      </c>
      <c r="AN31" s="238">
        <f t="shared" si="13"/>
        <v>6288024.1991738835</v>
      </c>
      <c r="AO31" s="238"/>
      <c r="AP31" s="238"/>
      <c r="AQ31" s="248"/>
      <c r="AR31" s="238"/>
      <c r="AS31" s="238"/>
      <c r="AT31" s="238"/>
      <c r="AU31" s="238">
        <f t="shared" si="26"/>
        <v>0</v>
      </c>
      <c r="AV31" s="238">
        <f t="shared" si="20"/>
        <v>1.4999999621068127E-3</v>
      </c>
      <c r="AW31" s="238"/>
      <c r="AX31" s="244"/>
      <c r="AY31" s="242">
        <f t="shared" si="23"/>
        <v>227437.77749999991</v>
      </c>
      <c r="AZ31" s="242">
        <f t="shared" si="21"/>
        <v>-21345776.519328505</v>
      </c>
      <c r="BA31" s="242">
        <f t="shared" si="4"/>
        <v>-28442073.976453707</v>
      </c>
      <c r="BB31" s="182"/>
      <c r="BC31" s="182"/>
      <c r="BD31" s="182"/>
      <c r="BE31" s="182"/>
      <c r="BF31" s="182"/>
      <c r="BG31" s="182"/>
      <c r="BH31" s="238">
        <f t="shared" si="24"/>
        <v>0</v>
      </c>
      <c r="BI31" s="238">
        <f t="shared" si="22"/>
        <v>1.1998667563602794E-2</v>
      </c>
      <c r="BJ31" s="182"/>
      <c r="BK31" s="182"/>
      <c r="BL31" s="183">
        <f t="shared" si="30"/>
        <v>0</v>
      </c>
      <c r="BM31" s="183">
        <f t="shared" si="31"/>
        <v>332940.2674999999</v>
      </c>
      <c r="BN31" s="183">
        <f t="shared" si="7"/>
        <v>-105502.48999999999</v>
      </c>
      <c r="BO31" s="183">
        <f t="shared" si="8"/>
        <v>0</v>
      </c>
      <c r="BP31" s="183"/>
      <c r="BQ31" s="183">
        <f t="shared" si="32"/>
        <v>227437.77749999991</v>
      </c>
      <c r="BR31" s="183">
        <f t="shared" si="33"/>
        <v>0</v>
      </c>
      <c r="BS31" s="183">
        <f t="shared" si="11"/>
        <v>227437.77749999991</v>
      </c>
      <c r="BT31" s="183">
        <f t="shared" si="28"/>
        <v>0</v>
      </c>
      <c r="BU31" s="182"/>
      <c r="BV31" s="182"/>
      <c r="BW31" s="182"/>
      <c r="BX31" s="182"/>
      <c r="BY31" s="182"/>
      <c r="BZ31" s="182"/>
      <c r="CA31" s="182"/>
      <c r="CB31" s="182"/>
    </row>
    <row r="32" spans="1:80" hidden="1">
      <c r="A32" s="246">
        <v>2031</v>
      </c>
      <c r="C32" s="182"/>
      <c r="D32" s="182"/>
      <c r="E32" s="182"/>
      <c r="F32" s="182"/>
      <c r="G32" s="182"/>
      <c r="H32" s="182"/>
      <c r="I32" s="182"/>
      <c r="J32" s="182"/>
      <c r="K32" s="242">
        <f t="shared" ref="K32:K54" si="34">C32+D32+G32</f>
        <v>0</v>
      </c>
      <c r="L32" s="242">
        <f t="shared" si="2"/>
        <v>0</v>
      </c>
      <c r="M32" s="242">
        <f t="shared" si="14"/>
        <v>-24487727.880699977</v>
      </c>
      <c r="N32" s="182"/>
      <c r="O32" s="182"/>
      <c r="P32" s="182"/>
      <c r="Q32" s="182"/>
      <c r="R32" s="182"/>
      <c r="S32" s="182">
        <f t="shared" si="25"/>
        <v>0</v>
      </c>
      <c r="T32" s="182"/>
      <c r="U32" s="182"/>
      <c r="V32" s="182"/>
      <c r="W32" s="182"/>
      <c r="X32" s="182"/>
      <c r="Y32" s="182"/>
      <c r="Z32" s="242">
        <f t="shared" si="3"/>
        <v>0</v>
      </c>
      <c r="AA32" s="243">
        <f t="shared" si="18"/>
        <v>-1436336.1864734979</v>
      </c>
      <c r="AB32" s="207">
        <f t="shared" si="0"/>
        <v>-1913839.0226162532</v>
      </c>
      <c r="AC32" s="238"/>
      <c r="AD32" s="238"/>
      <c r="AE32" s="238"/>
      <c r="AF32" s="247"/>
      <c r="AG32" s="247"/>
      <c r="AH32" s="247"/>
      <c r="AI32" s="247"/>
      <c r="AJ32" s="238"/>
      <c r="AK32" s="238">
        <v>0</v>
      </c>
      <c r="AL32" s="238"/>
      <c r="AM32" s="238">
        <f t="shared" si="19"/>
        <v>4719162.1614799993</v>
      </c>
      <c r="AN32" s="238">
        <f t="shared" si="13"/>
        <v>6288024.1991738835</v>
      </c>
      <c r="AO32" s="238"/>
      <c r="AP32" s="238"/>
      <c r="AQ32" s="248"/>
      <c r="AR32" s="238"/>
      <c r="AS32" s="238"/>
      <c r="AT32" s="238"/>
      <c r="AU32" s="238">
        <f t="shared" si="26"/>
        <v>0</v>
      </c>
      <c r="AV32" s="238">
        <f t="shared" si="20"/>
        <v>1.4999999621068127E-3</v>
      </c>
      <c r="AW32" s="238"/>
      <c r="AX32" s="244"/>
      <c r="AY32" s="242">
        <f t="shared" si="23"/>
        <v>0</v>
      </c>
      <c r="AZ32" s="242">
        <f t="shared" si="21"/>
        <v>-21345776.519328505</v>
      </c>
      <c r="BA32" s="242">
        <f t="shared" si="4"/>
        <v>-28442073.976453707</v>
      </c>
      <c r="BB32" s="182"/>
      <c r="BC32" s="182"/>
      <c r="BD32" s="182"/>
      <c r="BE32" s="182"/>
      <c r="BF32" s="182"/>
      <c r="BG32" s="182"/>
      <c r="BH32" s="238">
        <f t="shared" si="24"/>
        <v>0</v>
      </c>
      <c r="BI32" s="238">
        <f t="shared" si="22"/>
        <v>1.1998667563602794E-2</v>
      </c>
      <c r="BJ32" s="182"/>
      <c r="BK32" s="182"/>
      <c r="BL32" s="183">
        <f t="shared" si="30"/>
        <v>0</v>
      </c>
      <c r="BM32" s="183">
        <f t="shared" si="31"/>
        <v>0</v>
      </c>
      <c r="BN32" s="183">
        <f t="shared" si="7"/>
        <v>0</v>
      </c>
      <c r="BO32" s="183">
        <f t="shared" si="8"/>
        <v>0</v>
      </c>
      <c r="BP32" s="183"/>
      <c r="BQ32" s="183">
        <f t="shared" si="32"/>
        <v>0</v>
      </c>
      <c r="BR32" s="183">
        <f t="shared" si="33"/>
        <v>0</v>
      </c>
      <c r="BS32" s="183">
        <f t="shared" si="11"/>
        <v>0</v>
      </c>
      <c r="BT32" s="183">
        <f t="shared" si="28"/>
        <v>0</v>
      </c>
      <c r="BU32" s="182"/>
      <c r="BV32" s="182"/>
      <c r="BW32" s="182"/>
      <c r="BX32" s="182"/>
      <c r="BY32" s="182"/>
      <c r="BZ32" s="182"/>
      <c r="CA32" s="182"/>
      <c r="CB32" s="182"/>
    </row>
    <row r="33" spans="1:80" hidden="1">
      <c r="A33" s="246">
        <v>2032</v>
      </c>
      <c r="C33" s="182"/>
      <c r="D33" s="182"/>
      <c r="E33" s="182"/>
      <c r="F33" s="182"/>
      <c r="G33" s="182"/>
      <c r="H33" s="182"/>
      <c r="I33" s="182"/>
      <c r="J33" s="182"/>
      <c r="K33" s="242">
        <f t="shared" si="34"/>
        <v>0</v>
      </c>
      <c r="L33" s="242">
        <f t="shared" si="2"/>
        <v>0</v>
      </c>
      <c r="M33" s="242">
        <f t="shared" si="14"/>
        <v>-24487727.880699977</v>
      </c>
      <c r="N33" s="182"/>
      <c r="O33" s="182"/>
      <c r="P33" s="182"/>
      <c r="Q33" s="182"/>
      <c r="R33" s="182"/>
      <c r="S33" s="182">
        <f t="shared" si="25"/>
        <v>0</v>
      </c>
      <c r="T33" s="182"/>
      <c r="U33" s="182"/>
      <c r="V33" s="182"/>
      <c r="W33" s="182"/>
      <c r="X33" s="182"/>
      <c r="Y33" s="182"/>
      <c r="Z33" s="242">
        <f t="shared" si="3"/>
        <v>0</v>
      </c>
      <c r="AA33" s="243">
        <f t="shared" si="18"/>
        <v>-1436336.1864734979</v>
      </c>
      <c r="AB33" s="207">
        <f t="shared" si="0"/>
        <v>-1913839.0226162532</v>
      </c>
      <c r="AC33" s="238"/>
      <c r="AD33" s="238"/>
      <c r="AE33" s="238"/>
      <c r="AF33" s="238"/>
      <c r="AG33" s="238"/>
      <c r="AH33" s="238"/>
      <c r="AI33" s="238"/>
      <c r="AJ33" s="238"/>
      <c r="AK33" s="238">
        <v>0</v>
      </c>
      <c r="AL33" s="238"/>
      <c r="AM33" s="238">
        <f t="shared" si="19"/>
        <v>4719162.1614799993</v>
      </c>
      <c r="AN33" s="238">
        <f t="shared" si="13"/>
        <v>6288024.1991738835</v>
      </c>
      <c r="AO33" s="238"/>
      <c r="AP33" s="238"/>
      <c r="AQ33" s="248"/>
      <c r="AR33" s="238"/>
      <c r="AS33" s="238"/>
      <c r="AT33" s="238"/>
      <c r="AU33" s="238">
        <f t="shared" si="26"/>
        <v>0</v>
      </c>
      <c r="AV33" s="238">
        <f t="shared" si="20"/>
        <v>1.4999999621068127E-3</v>
      </c>
      <c r="AW33" s="238"/>
      <c r="AX33" s="244"/>
      <c r="AY33" s="242">
        <f t="shared" si="23"/>
        <v>0</v>
      </c>
      <c r="AZ33" s="242">
        <f t="shared" si="21"/>
        <v>-21345776.519328505</v>
      </c>
      <c r="BA33" s="242">
        <f t="shared" si="4"/>
        <v>-28442073.976453707</v>
      </c>
      <c r="BB33" s="182"/>
      <c r="BC33" s="182"/>
      <c r="BD33" s="182"/>
      <c r="BE33" s="182"/>
      <c r="BF33" s="182"/>
      <c r="BG33" s="182"/>
      <c r="BH33" s="238">
        <f t="shared" si="24"/>
        <v>0</v>
      </c>
      <c r="BI33" s="238">
        <f t="shared" si="22"/>
        <v>1.1998667563602794E-2</v>
      </c>
      <c r="BJ33" s="182"/>
      <c r="BK33" s="182"/>
      <c r="BL33" s="183">
        <f t="shared" si="30"/>
        <v>0</v>
      </c>
      <c r="BM33" s="183">
        <f t="shared" si="31"/>
        <v>0</v>
      </c>
      <c r="BN33" s="183">
        <f t="shared" si="7"/>
        <v>0</v>
      </c>
      <c r="BO33" s="183">
        <f t="shared" si="8"/>
        <v>0</v>
      </c>
      <c r="BP33" s="183"/>
      <c r="BQ33" s="183">
        <f t="shared" si="32"/>
        <v>0</v>
      </c>
      <c r="BR33" s="183">
        <f t="shared" si="33"/>
        <v>0</v>
      </c>
      <c r="BS33" s="183">
        <f t="shared" si="11"/>
        <v>0</v>
      </c>
      <c r="BT33" s="183">
        <f t="shared" si="28"/>
        <v>0</v>
      </c>
      <c r="BU33" s="182"/>
      <c r="BV33" s="182"/>
      <c r="BW33" s="182"/>
      <c r="BX33" s="182"/>
      <c r="BY33" s="182"/>
      <c r="BZ33" s="182"/>
      <c r="CA33" s="182"/>
      <c r="CB33" s="182"/>
    </row>
    <row r="34" spans="1:80" hidden="1">
      <c r="A34" s="246">
        <v>2033</v>
      </c>
      <c r="C34" s="182"/>
      <c r="D34" s="182"/>
      <c r="E34" s="182"/>
      <c r="F34" s="182"/>
      <c r="G34" s="182"/>
      <c r="H34" s="182"/>
      <c r="I34" s="182"/>
      <c r="J34" s="182"/>
      <c r="K34" s="242">
        <f t="shared" si="34"/>
        <v>0</v>
      </c>
      <c r="L34" s="242">
        <f t="shared" si="2"/>
        <v>0</v>
      </c>
      <c r="M34" s="242">
        <f t="shared" si="14"/>
        <v>-24487727.880699977</v>
      </c>
      <c r="N34" s="182"/>
      <c r="O34" s="182"/>
      <c r="P34" s="182"/>
      <c r="Q34" s="182"/>
      <c r="R34" s="182"/>
      <c r="S34" s="182">
        <f t="shared" si="25"/>
        <v>0</v>
      </c>
      <c r="T34" s="182"/>
      <c r="U34" s="182"/>
      <c r="V34" s="182"/>
      <c r="W34" s="182"/>
      <c r="X34" s="182"/>
      <c r="Y34" s="182"/>
      <c r="Z34" s="242">
        <f t="shared" si="3"/>
        <v>0</v>
      </c>
      <c r="AA34" s="243">
        <f t="shared" si="18"/>
        <v>-1436336.1864734979</v>
      </c>
      <c r="AB34" s="207">
        <f t="shared" si="0"/>
        <v>-1913839.0226162532</v>
      </c>
      <c r="AC34" s="238"/>
      <c r="AD34" s="238"/>
      <c r="AE34" s="238"/>
      <c r="AF34" s="238"/>
      <c r="AG34" s="238"/>
      <c r="AH34" s="238"/>
      <c r="AI34" s="238"/>
      <c r="AJ34" s="238"/>
      <c r="AK34" s="238">
        <v>0</v>
      </c>
      <c r="AL34" s="238"/>
      <c r="AM34" s="238">
        <f t="shared" si="19"/>
        <v>4719162.1614799993</v>
      </c>
      <c r="AN34" s="238">
        <f t="shared" si="13"/>
        <v>6288024.1991738835</v>
      </c>
      <c r="AO34" s="238"/>
      <c r="AP34" s="238"/>
      <c r="AQ34" s="248"/>
      <c r="AR34" s="238"/>
      <c r="AS34" s="238"/>
      <c r="AT34" s="238"/>
      <c r="AU34" s="238">
        <f t="shared" ref="AU34:AU54" si="35">SUM(AR34:AT34)</f>
        <v>0</v>
      </c>
      <c r="AV34" s="238">
        <f t="shared" si="20"/>
        <v>1.4999999621068127E-3</v>
      </c>
      <c r="AW34" s="238"/>
      <c r="AX34" s="244"/>
      <c r="AY34" s="242">
        <f t="shared" si="23"/>
        <v>0</v>
      </c>
      <c r="AZ34" s="242">
        <f t="shared" si="21"/>
        <v>-21345776.519328505</v>
      </c>
      <c r="BA34" s="242">
        <f t="shared" si="4"/>
        <v>-28442073.976453707</v>
      </c>
      <c r="BB34" s="182"/>
      <c r="BC34" s="182"/>
      <c r="BD34" s="182"/>
      <c r="BE34" s="182"/>
      <c r="BF34" s="182"/>
      <c r="BG34" s="182"/>
      <c r="BH34" s="238">
        <f t="shared" si="24"/>
        <v>0</v>
      </c>
      <c r="BI34" s="238">
        <f t="shared" si="22"/>
        <v>1.1998667563602794E-2</v>
      </c>
      <c r="BJ34" s="182"/>
      <c r="BK34" s="182"/>
      <c r="BL34" s="183">
        <f t="shared" si="30"/>
        <v>0</v>
      </c>
      <c r="BM34" s="183">
        <f t="shared" si="31"/>
        <v>0</v>
      </c>
      <c r="BN34" s="183">
        <f t="shared" si="7"/>
        <v>0</v>
      </c>
      <c r="BO34" s="183">
        <f t="shared" si="8"/>
        <v>0</v>
      </c>
      <c r="BP34" s="183"/>
      <c r="BQ34" s="183">
        <f t="shared" si="32"/>
        <v>0</v>
      </c>
      <c r="BR34" s="183">
        <f t="shared" si="33"/>
        <v>0</v>
      </c>
      <c r="BS34" s="183">
        <f t="shared" si="11"/>
        <v>0</v>
      </c>
      <c r="BT34" s="183">
        <f t="shared" si="28"/>
        <v>0</v>
      </c>
      <c r="BU34" s="182"/>
      <c r="BV34" s="182"/>
      <c r="BW34" s="182"/>
      <c r="BX34" s="182"/>
      <c r="BY34" s="182"/>
      <c r="BZ34" s="182"/>
      <c r="CA34" s="182"/>
      <c r="CB34" s="182"/>
    </row>
    <row r="35" spans="1:80" hidden="1">
      <c r="A35" s="246">
        <v>2034</v>
      </c>
      <c r="C35" s="182"/>
      <c r="D35" s="182"/>
      <c r="E35" s="182"/>
      <c r="F35" s="182"/>
      <c r="G35" s="182"/>
      <c r="H35" s="182"/>
      <c r="I35" s="182"/>
      <c r="J35" s="182"/>
      <c r="K35" s="242">
        <f t="shared" si="34"/>
        <v>0</v>
      </c>
      <c r="L35" s="242">
        <f t="shared" si="2"/>
        <v>0</v>
      </c>
      <c r="M35" s="242">
        <f t="shared" si="14"/>
        <v>-24487727.880699977</v>
      </c>
      <c r="N35" s="182"/>
      <c r="O35" s="182"/>
      <c r="P35" s="182"/>
      <c r="Q35" s="182"/>
      <c r="R35" s="182"/>
      <c r="S35" s="182">
        <f t="shared" si="25"/>
        <v>0</v>
      </c>
      <c r="T35" s="182"/>
      <c r="U35" s="182"/>
      <c r="V35" s="182"/>
      <c r="W35" s="182"/>
      <c r="X35" s="182"/>
      <c r="Y35" s="182"/>
      <c r="Z35" s="242">
        <f t="shared" si="3"/>
        <v>0</v>
      </c>
      <c r="AA35" s="243">
        <f t="shared" si="18"/>
        <v>-1436336.1864734979</v>
      </c>
      <c r="AB35" s="207">
        <f t="shared" si="0"/>
        <v>-1913839.0226162532</v>
      </c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>
        <f t="shared" si="13"/>
        <v>0</v>
      </c>
      <c r="AO35" s="238"/>
      <c r="AP35" s="238"/>
      <c r="AQ35" s="238"/>
      <c r="AR35" s="238"/>
      <c r="AS35" s="238"/>
      <c r="AT35" s="238"/>
      <c r="AU35" s="238">
        <f t="shared" si="35"/>
        <v>0</v>
      </c>
      <c r="AV35" s="238">
        <f t="shared" si="20"/>
        <v>1.4999999621068127E-3</v>
      </c>
      <c r="AW35" s="238"/>
      <c r="AX35" s="244"/>
      <c r="AY35" s="242">
        <f t="shared" si="23"/>
        <v>0</v>
      </c>
      <c r="AZ35" s="242">
        <f t="shared" si="21"/>
        <v>-21345776.519328505</v>
      </c>
      <c r="BA35" s="242">
        <f t="shared" si="4"/>
        <v>-28442073.976453707</v>
      </c>
      <c r="BB35" s="182"/>
      <c r="BC35" s="182"/>
      <c r="BD35" s="182"/>
      <c r="BE35" s="182"/>
      <c r="BF35" s="182"/>
      <c r="BG35" s="182"/>
      <c r="BH35" s="238">
        <f t="shared" si="24"/>
        <v>0</v>
      </c>
      <c r="BI35" s="238">
        <f t="shared" si="22"/>
        <v>1.1998667563602794E-2</v>
      </c>
      <c r="BJ35" s="182"/>
      <c r="BK35" s="182"/>
      <c r="BL35" s="183">
        <f t="shared" si="30"/>
        <v>0</v>
      </c>
      <c r="BM35" s="183">
        <f t="shared" si="31"/>
        <v>0</v>
      </c>
      <c r="BN35" s="183">
        <f t="shared" si="7"/>
        <v>0</v>
      </c>
      <c r="BO35" s="183">
        <f t="shared" si="8"/>
        <v>0</v>
      </c>
      <c r="BP35" s="183"/>
      <c r="BQ35" s="183">
        <f t="shared" si="32"/>
        <v>0</v>
      </c>
      <c r="BR35" s="183">
        <f t="shared" si="33"/>
        <v>0</v>
      </c>
      <c r="BS35" s="183">
        <f t="shared" si="11"/>
        <v>0</v>
      </c>
      <c r="BT35" s="183">
        <f t="shared" si="28"/>
        <v>0</v>
      </c>
      <c r="BU35" s="182"/>
      <c r="BV35" s="182"/>
      <c r="BW35" s="182"/>
      <c r="BX35" s="182"/>
      <c r="BY35" s="182"/>
      <c r="BZ35" s="182"/>
      <c r="CA35" s="182"/>
      <c r="CB35" s="182"/>
    </row>
    <row r="36" spans="1:80" hidden="1">
      <c r="A36" s="246">
        <v>2035</v>
      </c>
      <c r="C36" s="182"/>
      <c r="D36" s="182"/>
      <c r="E36" s="182"/>
      <c r="F36" s="182"/>
      <c r="G36" s="182"/>
      <c r="H36" s="182"/>
      <c r="I36" s="182"/>
      <c r="J36" s="182"/>
      <c r="K36" s="242">
        <f t="shared" si="34"/>
        <v>0</v>
      </c>
      <c r="L36" s="242">
        <f t="shared" si="2"/>
        <v>0</v>
      </c>
      <c r="M36" s="242">
        <f t="shared" si="14"/>
        <v>-24487727.880699977</v>
      </c>
      <c r="N36" s="182"/>
      <c r="O36" s="182"/>
      <c r="P36" s="182"/>
      <c r="Q36" s="182"/>
      <c r="R36" s="182"/>
      <c r="S36" s="182">
        <f t="shared" si="25"/>
        <v>0</v>
      </c>
      <c r="T36" s="182"/>
      <c r="U36" s="182"/>
      <c r="V36" s="182"/>
      <c r="W36" s="182"/>
      <c r="X36" s="182"/>
      <c r="Y36" s="182"/>
      <c r="Z36" s="242">
        <f t="shared" si="3"/>
        <v>0</v>
      </c>
      <c r="AA36" s="243">
        <f t="shared" si="18"/>
        <v>-1436336.1864734979</v>
      </c>
      <c r="AB36" s="207">
        <f t="shared" si="0"/>
        <v>-1913839.0226162532</v>
      </c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38"/>
      <c r="AO36" s="238"/>
      <c r="AP36" s="238"/>
      <c r="AQ36" s="238"/>
      <c r="AR36" s="238"/>
      <c r="AS36" s="238"/>
      <c r="AT36" s="238"/>
      <c r="AU36" s="238">
        <f t="shared" si="35"/>
        <v>0</v>
      </c>
      <c r="AV36" s="238">
        <f t="shared" si="20"/>
        <v>1.4999999621068127E-3</v>
      </c>
      <c r="AW36" s="238"/>
      <c r="AX36" s="244"/>
      <c r="AY36" s="242">
        <f t="shared" si="23"/>
        <v>0</v>
      </c>
      <c r="AZ36" s="242">
        <f t="shared" si="21"/>
        <v>-21345776.519328505</v>
      </c>
      <c r="BA36" s="242">
        <f t="shared" si="4"/>
        <v>-28442073.976453707</v>
      </c>
      <c r="BB36" s="182"/>
      <c r="BC36" s="182"/>
      <c r="BD36" s="182"/>
      <c r="BE36" s="182"/>
      <c r="BF36" s="182"/>
      <c r="BG36" s="182"/>
      <c r="BH36" s="238">
        <f t="shared" si="24"/>
        <v>0</v>
      </c>
      <c r="BI36" s="238">
        <f t="shared" si="22"/>
        <v>1.1998667563602794E-2</v>
      </c>
      <c r="BJ36" s="182"/>
      <c r="BK36" s="182"/>
      <c r="BL36" s="183">
        <f t="shared" si="30"/>
        <v>0</v>
      </c>
      <c r="BM36" s="183">
        <f t="shared" si="31"/>
        <v>0</v>
      </c>
      <c r="BN36" s="183">
        <f t="shared" si="7"/>
        <v>0</v>
      </c>
      <c r="BO36" s="183">
        <f t="shared" si="8"/>
        <v>0</v>
      </c>
      <c r="BP36" s="183"/>
      <c r="BQ36" s="183">
        <f t="shared" si="32"/>
        <v>0</v>
      </c>
      <c r="BR36" s="183">
        <f t="shared" si="33"/>
        <v>0</v>
      </c>
      <c r="BS36" s="183">
        <f t="shared" si="11"/>
        <v>0</v>
      </c>
      <c r="BT36" s="183">
        <f t="shared" si="28"/>
        <v>0</v>
      </c>
      <c r="BU36" s="182"/>
      <c r="BV36" s="182"/>
      <c r="BW36" s="182"/>
      <c r="BX36" s="182"/>
      <c r="BY36" s="182"/>
      <c r="BZ36" s="182"/>
      <c r="CA36" s="182"/>
      <c r="CB36" s="182"/>
    </row>
    <row r="37" spans="1:80" hidden="1">
      <c r="A37" s="246">
        <v>2036</v>
      </c>
      <c r="C37" s="182"/>
      <c r="D37" s="182"/>
      <c r="E37" s="182"/>
      <c r="F37" s="182"/>
      <c r="G37" s="182"/>
      <c r="H37" s="182"/>
      <c r="I37" s="182"/>
      <c r="J37" s="182"/>
      <c r="K37" s="242">
        <f t="shared" si="34"/>
        <v>0</v>
      </c>
      <c r="L37" s="242">
        <f t="shared" si="2"/>
        <v>0</v>
      </c>
      <c r="M37" s="242">
        <f t="shared" si="14"/>
        <v>-24487727.880699977</v>
      </c>
      <c r="N37" s="182"/>
      <c r="O37" s="182"/>
      <c r="P37" s="182"/>
      <c r="Q37" s="182"/>
      <c r="R37" s="182"/>
      <c r="S37" s="182">
        <f t="shared" si="25"/>
        <v>0</v>
      </c>
      <c r="T37" s="182"/>
      <c r="U37" s="182"/>
      <c r="V37" s="182"/>
      <c r="W37" s="182"/>
      <c r="X37" s="182"/>
      <c r="Y37" s="182"/>
      <c r="Z37" s="242">
        <f t="shared" si="3"/>
        <v>0</v>
      </c>
      <c r="AA37" s="243">
        <f t="shared" si="18"/>
        <v>-1436336.1864734979</v>
      </c>
      <c r="AB37" s="207">
        <f t="shared" si="0"/>
        <v>-1913839.0226162532</v>
      </c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>
        <f t="shared" si="35"/>
        <v>0</v>
      </c>
      <c r="AV37" s="238">
        <f t="shared" si="20"/>
        <v>1.4999999621068127E-3</v>
      </c>
      <c r="AW37" s="238"/>
      <c r="AX37" s="244"/>
      <c r="AY37" s="242">
        <f t="shared" si="23"/>
        <v>0</v>
      </c>
      <c r="AZ37" s="242">
        <f t="shared" si="21"/>
        <v>-21345776.519328505</v>
      </c>
      <c r="BA37" s="242">
        <f t="shared" si="4"/>
        <v>-28442073.976453707</v>
      </c>
      <c r="BB37" s="182"/>
      <c r="BC37" s="182"/>
      <c r="BD37" s="182"/>
      <c r="BE37" s="182"/>
      <c r="BF37" s="182"/>
      <c r="BG37" s="182"/>
      <c r="BH37" s="238">
        <f t="shared" si="24"/>
        <v>0</v>
      </c>
      <c r="BI37" s="238">
        <f t="shared" si="22"/>
        <v>1.1998667563602794E-2</v>
      </c>
      <c r="BJ37" s="182"/>
      <c r="BK37" s="182"/>
      <c r="BL37" s="183">
        <f t="shared" si="30"/>
        <v>0</v>
      </c>
      <c r="BM37" s="183">
        <f t="shared" si="31"/>
        <v>0</v>
      </c>
      <c r="BN37" s="183">
        <f t="shared" si="7"/>
        <v>0</v>
      </c>
      <c r="BO37" s="183">
        <f t="shared" si="8"/>
        <v>0</v>
      </c>
      <c r="BP37" s="183"/>
      <c r="BQ37" s="183">
        <f t="shared" si="32"/>
        <v>0</v>
      </c>
      <c r="BR37" s="183">
        <f t="shared" si="33"/>
        <v>0</v>
      </c>
      <c r="BS37" s="183">
        <f t="shared" si="11"/>
        <v>0</v>
      </c>
      <c r="BT37" s="183">
        <f t="shared" si="28"/>
        <v>0</v>
      </c>
      <c r="BU37" s="182"/>
      <c r="BV37" s="182"/>
      <c r="BW37" s="182"/>
      <c r="BX37" s="182"/>
      <c r="BY37" s="182"/>
      <c r="BZ37" s="182"/>
      <c r="CA37" s="182"/>
      <c r="CB37" s="182"/>
    </row>
    <row r="38" spans="1:80" hidden="1">
      <c r="A38" s="246">
        <v>2037</v>
      </c>
      <c r="C38" s="182"/>
      <c r="D38" s="182"/>
      <c r="E38" s="182"/>
      <c r="F38" s="182"/>
      <c r="G38" s="182"/>
      <c r="H38" s="182"/>
      <c r="I38" s="182"/>
      <c r="J38" s="182"/>
      <c r="K38" s="242">
        <f t="shared" si="34"/>
        <v>0</v>
      </c>
      <c r="L38" s="242">
        <f t="shared" si="2"/>
        <v>0</v>
      </c>
      <c r="M38" s="242">
        <f t="shared" si="14"/>
        <v>-24487727.880699977</v>
      </c>
      <c r="N38" s="182"/>
      <c r="O38" s="182"/>
      <c r="P38" s="182"/>
      <c r="Q38" s="182"/>
      <c r="R38" s="182"/>
      <c r="S38" s="182">
        <f t="shared" si="25"/>
        <v>0</v>
      </c>
      <c r="T38" s="182"/>
      <c r="U38" s="182"/>
      <c r="V38" s="182"/>
      <c r="W38" s="182"/>
      <c r="X38" s="182"/>
      <c r="Y38" s="182"/>
      <c r="Z38" s="242">
        <f t="shared" si="3"/>
        <v>0</v>
      </c>
      <c r="AA38" s="243">
        <f t="shared" si="18"/>
        <v>-1436336.1864734979</v>
      </c>
      <c r="AB38" s="207">
        <f t="shared" si="0"/>
        <v>-1913839.0226162532</v>
      </c>
      <c r="AC38" s="238"/>
      <c r="AD38" s="238"/>
      <c r="AE38" s="238"/>
      <c r="AF38" s="238"/>
      <c r="AG38" s="238"/>
      <c r="AH38" s="238"/>
      <c r="AI38" s="238"/>
      <c r="AJ38" s="238"/>
      <c r="AK38" s="238"/>
      <c r="AL38" s="238"/>
      <c r="AM38" s="238"/>
      <c r="AN38" s="238"/>
      <c r="AO38" s="238"/>
      <c r="AP38" s="238"/>
      <c r="AQ38" s="238"/>
      <c r="AR38" s="238"/>
      <c r="AS38" s="238"/>
      <c r="AT38" s="238"/>
      <c r="AU38" s="238">
        <f t="shared" si="35"/>
        <v>0</v>
      </c>
      <c r="AV38" s="238">
        <f t="shared" si="20"/>
        <v>1.4999999621068127E-3</v>
      </c>
      <c r="AW38" s="238"/>
      <c r="AX38" s="244"/>
      <c r="AY38" s="242">
        <f t="shared" si="23"/>
        <v>0</v>
      </c>
      <c r="AZ38" s="242">
        <f t="shared" si="21"/>
        <v>-21345776.519328505</v>
      </c>
      <c r="BA38" s="242">
        <f t="shared" si="4"/>
        <v>-28442073.976453707</v>
      </c>
      <c r="BB38" s="182"/>
      <c r="BC38" s="182"/>
      <c r="BD38" s="182"/>
      <c r="BE38" s="182"/>
      <c r="BF38" s="182"/>
      <c r="BG38" s="182"/>
      <c r="BH38" s="238">
        <f t="shared" si="24"/>
        <v>0</v>
      </c>
      <c r="BI38" s="238">
        <f t="shared" si="22"/>
        <v>1.1998667563602794E-2</v>
      </c>
      <c r="BJ38" s="182"/>
      <c r="BK38" s="182"/>
      <c r="BL38" s="183">
        <f t="shared" si="30"/>
        <v>0</v>
      </c>
      <c r="BM38" s="183">
        <f t="shared" si="31"/>
        <v>0</v>
      </c>
      <c r="BN38" s="183">
        <f t="shared" si="7"/>
        <v>0</v>
      </c>
      <c r="BO38" s="183">
        <f t="shared" si="8"/>
        <v>0</v>
      </c>
      <c r="BP38" s="183"/>
      <c r="BQ38" s="183">
        <f t="shared" si="32"/>
        <v>0</v>
      </c>
      <c r="BR38" s="183">
        <f t="shared" si="33"/>
        <v>0</v>
      </c>
      <c r="BS38" s="183">
        <f t="shared" si="11"/>
        <v>0</v>
      </c>
      <c r="BT38" s="183">
        <f t="shared" si="28"/>
        <v>0</v>
      </c>
      <c r="BU38" s="182"/>
      <c r="BV38" s="182"/>
      <c r="BW38" s="182"/>
      <c r="BX38" s="182"/>
      <c r="BY38" s="182"/>
      <c r="BZ38" s="182"/>
      <c r="CA38" s="182"/>
      <c r="CB38" s="182"/>
    </row>
    <row r="39" spans="1:80" hidden="1">
      <c r="A39" s="246">
        <v>2038</v>
      </c>
      <c r="C39" s="182"/>
      <c r="D39" s="182"/>
      <c r="E39" s="182"/>
      <c r="F39" s="182"/>
      <c r="G39" s="182"/>
      <c r="H39" s="182"/>
      <c r="I39" s="182"/>
      <c r="J39" s="182"/>
      <c r="K39" s="242">
        <f t="shared" si="34"/>
        <v>0</v>
      </c>
      <c r="L39" s="242">
        <f t="shared" si="2"/>
        <v>0</v>
      </c>
      <c r="M39" s="242">
        <f t="shared" si="14"/>
        <v>-24487727.880699977</v>
      </c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242">
        <f t="shared" si="3"/>
        <v>0</v>
      </c>
      <c r="AA39" s="243">
        <f t="shared" si="18"/>
        <v>-1436336.1864734979</v>
      </c>
      <c r="AB39" s="207">
        <f t="shared" si="0"/>
        <v>-1913839.0226162532</v>
      </c>
      <c r="AC39" s="238"/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  <c r="AQ39" s="238"/>
      <c r="AR39" s="238"/>
      <c r="AS39" s="238"/>
      <c r="AT39" s="238"/>
      <c r="AU39" s="238">
        <f t="shared" si="35"/>
        <v>0</v>
      </c>
      <c r="AV39" s="238">
        <f t="shared" si="20"/>
        <v>1.4999999621068127E-3</v>
      </c>
      <c r="AW39" s="238"/>
      <c r="AX39" s="244"/>
      <c r="AY39" s="242">
        <f t="shared" si="23"/>
        <v>0</v>
      </c>
      <c r="AZ39" s="242">
        <f t="shared" si="21"/>
        <v>-21345776.519328505</v>
      </c>
      <c r="BA39" s="242">
        <f t="shared" si="4"/>
        <v>-28442073.976453707</v>
      </c>
      <c r="BB39" s="182"/>
      <c r="BC39" s="182"/>
      <c r="BD39" s="182"/>
      <c r="BE39" s="182"/>
      <c r="BF39" s="182"/>
      <c r="BG39" s="182"/>
      <c r="BH39" s="238">
        <f t="shared" si="24"/>
        <v>0</v>
      </c>
      <c r="BI39" s="238">
        <f t="shared" si="22"/>
        <v>1.1998667563602794E-2</v>
      </c>
      <c r="BJ39" s="182"/>
      <c r="BK39" s="182"/>
      <c r="BL39" s="183">
        <f t="shared" si="30"/>
        <v>0</v>
      </c>
      <c r="BM39" s="183">
        <f t="shared" si="31"/>
        <v>0</v>
      </c>
      <c r="BN39" s="183">
        <f t="shared" si="7"/>
        <v>0</v>
      </c>
      <c r="BO39" s="183">
        <f t="shared" si="8"/>
        <v>0</v>
      </c>
      <c r="BP39" s="183"/>
      <c r="BQ39" s="183">
        <f t="shared" si="32"/>
        <v>0</v>
      </c>
      <c r="BR39" s="183">
        <f t="shared" si="33"/>
        <v>0</v>
      </c>
      <c r="BS39" s="183">
        <f t="shared" si="11"/>
        <v>0</v>
      </c>
      <c r="BT39" s="183">
        <f t="shared" si="28"/>
        <v>0</v>
      </c>
      <c r="BU39" s="182"/>
      <c r="BV39" s="182"/>
      <c r="BW39" s="182"/>
      <c r="BX39" s="182"/>
      <c r="BY39" s="182"/>
      <c r="BZ39" s="182"/>
      <c r="CA39" s="182"/>
      <c r="CB39" s="182"/>
    </row>
    <row r="40" spans="1:80" hidden="1">
      <c r="A40" s="246">
        <v>2039</v>
      </c>
      <c r="C40" s="182"/>
      <c r="D40" s="182"/>
      <c r="E40" s="182"/>
      <c r="F40" s="182"/>
      <c r="G40" s="182"/>
      <c r="H40" s="182"/>
      <c r="I40" s="182"/>
      <c r="J40" s="182"/>
      <c r="K40" s="242">
        <f t="shared" si="34"/>
        <v>0</v>
      </c>
      <c r="L40" s="242">
        <f t="shared" si="2"/>
        <v>0</v>
      </c>
      <c r="M40" s="242">
        <f t="shared" si="14"/>
        <v>-24487727.880699977</v>
      </c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242">
        <f t="shared" si="3"/>
        <v>0</v>
      </c>
      <c r="AA40" s="243">
        <f t="shared" si="18"/>
        <v>-1436336.1864734979</v>
      </c>
      <c r="AB40" s="207">
        <f t="shared" si="0"/>
        <v>-1913839.0226162532</v>
      </c>
      <c r="AC40" s="238"/>
      <c r="AD40" s="238"/>
      <c r="AE40" s="238"/>
      <c r="AF40" s="238"/>
      <c r="AG40" s="238"/>
      <c r="AH40" s="238"/>
      <c r="AI40" s="238"/>
      <c r="AJ40" s="238"/>
      <c r="AK40" s="238"/>
      <c r="AL40" s="238"/>
      <c r="AM40" s="238"/>
      <c r="AN40" s="238"/>
      <c r="AO40" s="238"/>
      <c r="AP40" s="238"/>
      <c r="AQ40" s="238"/>
      <c r="AR40" s="238"/>
      <c r="AS40" s="238"/>
      <c r="AT40" s="238"/>
      <c r="AU40" s="238">
        <f t="shared" si="35"/>
        <v>0</v>
      </c>
      <c r="AV40" s="238">
        <f t="shared" si="20"/>
        <v>1.4999999621068127E-3</v>
      </c>
      <c r="AW40" s="238"/>
      <c r="AX40" s="244"/>
      <c r="AY40" s="242">
        <f t="shared" si="23"/>
        <v>0</v>
      </c>
      <c r="AZ40" s="242">
        <f t="shared" si="21"/>
        <v>-21345776.519328505</v>
      </c>
      <c r="BA40" s="242">
        <f t="shared" si="4"/>
        <v>-28442073.976453707</v>
      </c>
      <c r="BB40" s="182"/>
      <c r="BC40" s="182"/>
      <c r="BD40" s="182"/>
      <c r="BE40" s="182"/>
      <c r="BF40" s="182"/>
      <c r="BG40" s="182"/>
      <c r="BH40" s="238">
        <f t="shared" si="24"/>
        <v>0</v>
      </c>
      <c r="BI40" s="238">
        <f t="shared" si="22"/>
        <v>1.1998667563602794E-2</v>
      </c>
      <c r="BJ40" s="182"/>
      <c r="BK40" s="182"/>
      <c r="BL40" s="183">
        <f t="shared" si="30"/>
        <v>0</v>
      </c>
      <c r="BM40" s="183">
        <f t="shared" si="31"/>
        <v>0</v>
      </c>
      <c r="BN40" s="183">
        <f t="shared" si="7"/>
        <v>0</v>
      </c>
      <c r="BO40" s="183">
        <f t="shared" si="8"/>
        <v>0</v>
      </c>
      <c r="BP40" s="183"/>
      <c r="BQ40" s="183">
        <f t="shared" si="32"/>
        <v>0</v>
      </c>
      <c r="BR40" s="183">
        <f t="shared" si="33"/>
        <v>0</v>
      </c>
      <c r="BS40" s="183">
        <f t="shared" si="11"/>
        <v>0</v>
      </c>
      <c r="BT40" s="183">
        <f t="shared" si="28"/>
        <v>0</v>
      </c>
      <c r="BU40" s="182"/>
      <c r="BV40" s="182"/>
      <c r="BW40" s="182"/>
      <c r="BX40" s="182"/>
      <c r="BY40" s="182"/>
      <c r="BZ40" s="182"/>
      <c r="CA40" s="182"/>
      <c r="CB40" s="182"/>
    </row>
    <row r="41" spans="1:80" hidden="1">
      <c r="A41" s="246">
        <v>2040</v>
      </c>
      <c r="C41" s="182"/>
      <c r="D41" s="182"/>
      <c r="E41" s="182"/>
      <c r="F41" s="182"/>
      <c r="G41" s="182"/>
      <c r="H41" s="182"/>
      <c r="I41" s="182"/>
      <c r="J41" s="182"/>
      <c r="K41" s="242">
        <f t="shared" si="34"/>
        <v>0</v>
      </c>
      <c r="L41" s="242">
        <f t="shared" si="2"/>
        <v>0</v>
      </c>
      <c r="M41" s="242">
        <f t="shared" si="14"/>
        <v>-24487727.880699977</v>
      </c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242">
        <f t="shared" si="3"/>
        <v>0</v>
      </c>
      <c r="AA41" s="243">
        <f t="shared" si="18"/>
        <v>-1436336.1864734979</v>
      </c>
      <c r="AB41" s="207">
        <f t="shared" si="0"/>
        <v>-1913839.0226162532</v>
      </c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238"/>
      <c r="AO41" s="238"/>
      <c r="AP41" s="238"/>
      <c r="AQ41" s="238"/>
      <c r="AR41" s="238"/>
      <c r="AS41" s="238"/>
      <c r="AT41" s="238"/>
      <c r="AU41" s="238">
        <f t="shared" si="35"/>
        <v>0</v>
      </c>
      <c r="AV41" s="238">
        <f t="shared" si="20"/>
        <v>1.4999999621068127E-3</v>
      </c>
      <c r="AW41" s="238"/>
      <c r="AX41" s="244"/>
      <c r="AY41" s="242">
        <f t="shared" si="23"/>
        <v>0</v>
      </c>
      <c r="AZ41" s="242">
        <f t="shared" si="21"/>
        <v>-21345776.519328505</v>
      </c>
      <c r="BA41" s="242">
        <f t="shared" si="4"/>
        <v>-28442073.976453707</v>
      </c>
      <c r="BB41" s="182"/>
      <c r="BC41" s="182"/>
      <c r="BD41" s="182"/>
      <c r="BE41" s="182"/>
      <c r="BF41" s="182"/>
      <c r="BG41" s="182"/>
      <c r="BH41" s="238">
        <f t="shared" si="24"/>
        <v>0</v>
      </c>
      <c r="BI41" s="238">
        <f t="shared" si="22"/>
        <v>1.1998667563602794E-2</v>
      </c>
      <c r="BJ41" s="182"/>
      <c r="BK41" s="182"/>
      <c r="BL41" s="183">
        <f t="shared" si="30"/>
        <v>0</v>
      </c>
      <c r="BM41" s="183">
        <f t="shared" si="31"/>
        <v>0</v>
      </c>
      <c r="BN41" s="183">
        <f t="shared" si="7"/>
        <v>0</v>
      </c>
      <c r="BO41" s="183">
        <f t="shared" si="8"/>
        <v>0</v>
      </c>
      <c r="BP41" s="183"/>
      <c r="BQ41" s="183">
        <f t="shared" si="32"/>
        <v>0</v>
      </c>
      <c r="BR41" s="183">
        <f t="shared" si="33"/>
        <v>0</v>
      </c>
      <c r="BS41" s="183">
        <f t="shared" si="11"/>
        <v>0</v>
      </c>
      <c r="BT41" s="183">
        <f t="shared" si="28"/>
        <v>0</v>
      </c>
      <c r="BU41" s="182"/>
      <c r="BV41" s="182"/>
      <c r="BW41" s="182"/>
      <c r="BX41" s="182"/>
      <c r="BY41" s="182"/>
      <c r="BZ41" s="182"/>
      <c r="CA41" s="182"/>
      <c r="CB41" s="182"/>
    </row>
    <row r="42" spans="1:80" hidden="1">
      <c r="A42" s="246">
        <v>2041</v>
      </c>
      <c r="C42" s="182"/>
      <c r="D42" s="182"/>
      <c r="E42" s="182"/>
      <c r="F42" s="182"/>
      <c r="G42" s="182"/>
      <c r="H42" s="182"/>
      <c r="I42" s="182"/>
      <c r="J42" s="182"/>
      <c r="K42" s="242">
        <f t="shared" si="34"/>
        <v>0</v>
      </c>
      <c r="L42" s="242">
        <f t="shared" si="2"/>
        <v>0</v>
      </c>
      <c r="M42" s="242">
        <f t="shared" si="14"/>
        <v>-24487727.880699977</v>
      </c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242">
        <f t="shared" si="3"/>
        <v>0</v>
      </c>
      <c r="AA42" s="243">
        <f t="shared" si="18"/>
        <v>-1436336.1864734979</v>
      </c>
      <c r="AB42" s="207">
        <f t="shared" si="0"/>
        <v>-1913839.0226162532</v>
      </c>
      <c r="AC42" s="238"/>
      <c r="AD42" s="238"/>
      <c r="AE42" s="238"/>
      <c r="AF42" s="238"/>
      <c r="AG42" s="238"/>
      <c r="AH42" s="238"/>
      <c r="AI42" s="238"/>
      <c r="AJ42" s="238"/>
      <c r="AK42" s="238"/>
      <c r="AL42" s="238"/>
      <c r="AM42" s="238"/>
      <c r="AN42" s="238"/>
      <c r="AO42" s="238"/>
      <c r="AP42" s="238"/>
      <c r="AQ42" s="238"/>
      <c r="AR42" s="238"/>
      <c r="AS42" s="238"/>
      <c r="AT42" s="238"/>
      <c r="AU42" s="238">
        <f t="shared" si="35"/>
        <v>0</v>
      </c>
      <c r="AV42" s="238">
        <f t="shared" si="20"/>
        <v>1.4999999621068127E-3</v>
      </c>
      <c r="AW42" s="238"/>
      <c r="AX42" s="244"/>
      <c r="AY42" s="242">
        <f t="shared" si="23"/>
        <v>0</v>
      </c>
      <c r="AZ42" s="242">
        <f t="shared" si="21"/>
        <v>-21345776.519328505</v>
      </c>
      <c r="BA42" s="242">
        <f t="shared" si="4"/>
        <v>-28442073.976453707</v>
      </c>
      <c r="BB42" s="182"/>
      <c r="BC42" s="182"/>
      <c r="BD42" s="182"/>
      <c r="BE42" s="182"/>
      <c r="BF42" s="182"/>
      <c r="BG42" s="182"/>
      <c r="BH42" s="238">
        <f t="shared" si="24"/>
        <v>0</v>
      </c>
      <c r="BI42" s="238">
        <f t="shared" si="22"/>
        <v>1.1998667563602794E-2</v>
      </c>
      <c r="BJ42" s="182"/>
      <c r="BK42" s="182"/>
      <c r="BL42" s="183">
        <f t="shared" si="30"/>
        <v>0</v>
      </c>
      <c r="BM42" s="183">
        <f t="shared" si="31"/>
        <v>0</v>
      </c>
      <c r="BN42" s="183">
        <f t="shared" si="7"/>
        <v>0</v>
      </c>
      <c r="BO42" s="183">
        <f t="shared" si="8"/>
        <v>0</v>
      </c>
      <c r="BP42" s="183"/>
      <c r="BQ42" s="183">
        <f t="shared" si="32"/>
        <v>0</v>
      </c>
      <c r="BR42" s="183">
        <f t="shared" si="33"/>
        <v>0</v>
      </c>
      <c r="BS42" s="183">
        <f t="shared" si="11"/>
        <v>0</v>
      </c>
      <c r="BT42" s="183">
        <f t="shared" si="28"/>
        <v>0</v>
      </c>
      <c r="BU42" s="182"/>
      <c r="BV42" s="182"/>
      <c r="BW42" s="182"/>
      <c r="BX42" s="182"/>
      <c r="BY42" s="182"/>
      <c r="BZ42" s="182"/>
      <c r="CA42" s="182"/>
      <c r="CB42" s="182"/>
    </row>
    <row r="43" spans="1:80" hidden="1">
      <c r="A43" s="246">
        <v>2042</v>
      </c>
      <c r="C43" s="182"/>
      <c r="D43" s="182"/>
      <c r="E43" s="182"/>
      <c r="F43" s="182"/>
      <c r="G43" s="182"/>
      <c r="H43" s="182"/>
      <c r="I43" s="182"/>
      <c r="J43" s="182"/>
      <c r="K43" s="242">
        <f t="shared" si="34"/>
        <v>0</v>
      </c>
      <c r="L43" s="242">
        <f t="shared" si="2"/>
        <v>0</v>
      </c>
      <c r="M43" s="242">
        <f t="shared" si="14"/>
        <v>-24487727.880699977</v>
      </c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242">
        <f t="shared" si="3"/>
        <v>0</v>
      </c>
      <c r="AA43" s="243">
        <f t="shared" si="18"/>
        <v>-1436336.1864734979</v>
      </c>
      <c r="AB43" s="207">
        <f t="shared" si="0"/>
        <v>-1913839.0226162532</v>
      </c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38"/>
      <c r="AO43" s="238"/>
      <c r="AP43" s="238"/>
      <c r="AQ43" s="238"/>
      <c r="AR43" s="238"/>
      <c r="AS43" s="238"/>
      <c r="AT43" s="238"/>
      <c r="AU43" s="238">
        <f t="shared" si="35"/>
        <v>0</v>
      </c>
      <c r="AV43" s="238">
        <f t="shared" si="20"/>
        <v>1.4999999621068127E-3</v>
      </c>
      <c r="AW43" s="238"/>
      <c r="AX43" s="244"/>
      <c r="AY43" s="242">
        <f t="shared" si="23"/>
        <v>0</v>
      </c>
      <c r="AZ43" s="242">
        <f t="shared" si="21"/>
        <v>-21345776.519328505</v>
      </c>
      <c r="BA43" s="242">
        <f t="shared" si="4"/>
        <v>-28442073.976453707</v>
      </c>
      <c r="BB43" s="182"/>
      <c r="BC43" s="182"/>
      <c r="BD43" s="182"/>
      <c r="BE43" s="182"/>
      <c r="BF43" s="182"/>
      <c r="BG43" s="182"/>
      <c r="BH43" s="238">
        <f t="shared" si="24"/>
        <v>0</v>
      </c>
      <c r="BI43" s="238">
        <f t="shared" si="22"/>
        <v>1.1998667563602794E-2</v>
      </c>
      <c r="BJ43" s="182"/>
      <c r="BK43" s="182"/>
      <c r="BL43" s="183">
        <f t="shared" si="30"/>
        <v>0</v>
      </c>
      <c r="BM43" s="183">
        <f t="shared" si="31"/>
        <v>0</v>
      </c>
      <c r="BN43" s="183">
        <f t="shared" si="7"/>
        <v>0</v>
      </c>
      <c r="BO43" s="183">
        <f t="shared" si="8"/>
        <v>0</v>
      </c>
      <c r="BP43" s="183"/>
      <c r="BQ43" s="183">
        <f t="shared" si="32"/>
        <v>0</v>
      </c>
      <c r="BR43" s="183">
        <f t="shared" si="33"/>
        <v>0</v>
      </c>
      <c r="BS43" s="183">
        <f t="shared" si="11"/>
        <v>0</v>
      </c>
      <c r="BT43" s="183">
        <f t="shared" si="28"/>
        <v>0</v>
      </c>
      <c r="BU43" s="182"/>
      <c r="BV43" s="182"/>
      <c r="BW43" s="182"/>
      <c r="BX43" s="182"/>
      <c r="BY43" s="182"/>
      <c r="BZ43" s="182"/>
      <c r="CA43" s="182"/>
      <c r="CB43" s="182"/>
    </row>
    <row r="44" spans="1:80" hidden="1">
      <c r="A44" s="246">
        <v>2043</v>
      </c>
      <c r="C44" s="182"/>
      <c r="D44" s="182"/>
      <c r="E44" s="182"/>
      <c r="F44" s="182"/>
      <c r="G44" s="182"/>
      <c r="H44" s="182"/>
      <c r="I44" s="182"/>
      <c r="J44" s="182"/>
      <c r="K44" s="242">
        <f t="shared" si="34"/>
        <v>0</v>
      </c>
      <c r="L44" s="242">
        <f t="shared" si="2"/>
        <v>0</v>
      </c>
      <c r="M44" s="242">
        <f t="shared" si="14"/>
        <v>-24487727.880699977</v>
      </c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242">
        <f t="shared" si="3"/>
        <v>0</v>
      </c>
      <c r="AA44" s="243">
        <f t="shared" si="18"/>
        <v>-1436336.1864734979</v>
      </c>
      <c r="AB44" s="207">
        <f t="shared" si="0"/>
        <v>-1913839.0226162532</v>
      </c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238"/>
      <c r="AQ44" s="238"/>
      <c r="AR44" s="238"/>
      <c r="AS44" s="238"/>
      <c r="AT44" s="238"/>
      <c r="AU44" s="238">
        <f t="shared" si="35"/>
        <v>0</v>
      </c>
      <c r="AV44" s="238">
        <f t="shared" si="20"/>
        <v>1.4999999621068127E-3</v>
      </c>
      <c r="AW44" s="238"/>
      <c r="AX44" s="244"/>
      <c r="AY44" s="242">
        <f t="shared" si="23"/>
        <v>0</v>
      </c>
      <c r="AZ44" s="242">
        <f t="shared" si="21"/>
        <v>-21345776.519328505</v>
      </c>
      <c r="BA44" s="242">
        <f t="shared" si="4"/>
        <v>-28442073.976453707</v>
      </c>
      <c r="BB44" s="182"/>
      <c r="BC44" s="182"/>
      <c r="BD44" s="182"/>
      <c r="BE44" s="182"/>
      <c r="BF44" s="182"/>
      <c r="BG44" s="182"/>
      <c r="BH44" s="238">
        <f t="shared" si="24"/>
        <v>0</v>
      </c>
      <c r="BI44" s="238">
        <f t="shared" si="22"/>
        <v>1.1998667563602794E-2</v>
      </c>
      <c r="BJ44" s="182"/>
      <c r="BK44" s="182"/>
      <c r="BL44" s="183">
        <f t="shared" si="30"/>
        <v>0</v>
      </c>
      <c r="BM44" s="183">
        <f t="shared" si="31"/>
        <v>0</v>
      </c>
      <c r="BN44" s="183">
        <f t="shared" si="7"/>
        <v>0</v>
      </c>
      <c r="BO44" s="183">
        <f t="shared" si="8"/>
        <v>0</v>
      </c>
      <c r="BP44" s="183"/>
      <c r="BQ44" s="183">
        <f t="shared" si="32"/>
        <v>0</v>
      </c>
      <c r="BR44" s="183">
        <f t="shared" si="33"/>
        <v>0</v>
      </c>
      <c r="BS44" s="183">
        <f t="shared" si="11"/>
        <v>0</v>
      </c>
      <c r="BT44" s="183">
        <f t="shared" si="28"/>
        <v>0</v>
      </c>
      <c r="BU44" s="182"/>
      <c r="BV44" s="182"/>
      <c r="BW44" s="182"/>
      <c r="BX44" s="182"/>
      <c r="BY44" s="182"/>
      <c r="BZ44" s="182"/>
      <c r="CA44" s="182"/>
      <c r="CB44" s="182"/>
    </row>
    <row r="45" spans="1:80" hidden="1">
      <c r="A45" s="246">
        <v>2044</v>
      </c>
      <c r="C45" s="182"/>
      <c r="D45" s="182"/>
      <c r="E45" s="182"/>
      <c r="F45" s="182"/>
      <c r="G45" s="182"/>
      <c r="H45" s="182"/>
      <c r="I45" s="182"/>
      <c r="J45" s="182"/>
      <c r="K45" s="242">
        <f t="shared" si="34"/>
        <v>0</v>
      </c>
      <c r="L45" s="242">
        <f t="shared" si="2"/>
        <v>0</v>
      </c>
      <c r="M45" s="242">
        <f t="shared" si="14"/>
        <v>-24487727.880699977</v>
      </c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242">
        <f t="shared" si="3"/>
        <v>0</v>
      </c>
      <c r="AA45" s="243">
        <f t="shared" si="18"/>
        <v>-1436336.1864734979</v>
      </c>
      <c r="AB45" s="207">
        <f t="shared" si="0"/>
        <v>-1913839.0226162532</v>
      </c>
      <c r="AC45" s="238"/>
      <c r="AD45" s="238"/>
      <c r="AE45" s="238"/>
      <c r="AF45" s="238"/>
      <c r="AG45" s="238"/>
      <c r="AH45" s="238"/>
      <c r="AI45" s="238"/>
      <c r="AJ45" s="238"/>
      <c r="AK45" s="238"/>
      <c r="AL45" s="238"/>
      <c r="AM45" s="238"/>
      <c r="AN45" s="238"/>
      <c r="AO45" s="238"/>
      <c r="AP45" s="238"/>
      <c r="AQ45" s="238"/>
      <c r="AR45" s="238"/>
      <c r="AS45" s="238"/>
      <c r="AT45" s="238"/>
      <c r="AU45" s="238">
        <f t="shared" si="35"/>
        <v>0</v>
      </c>
      <c r="AV45" s="238">
        <f t="shared" si="20"/>
        <v>1.4999999621068127E-3</v>
      </c>
      <c r="AW45" s="238"/>
      <c r="AX45" s="244"/>
      <c r="AY45" s="242">
        <f t="shared" si="23"/>
        <v>0</v>
      </c>
      <c r="AZ45" s="242">
        <f t="shared" si="21"/>
        <v>-21345776.519328505</v>
      </c>
      <c r="BA45" s="242">
        <f t="shared" si="4"/>
        <v>-28442073.976453707</v>
      </c>
      <c r="BB45" s="182"/>
      <c r="BC45" s="182"/>
      <c r="BD45" s="182"/>
      <c r="BE45" s="182"/>
      <c r="BF45" s="182"/>
      <c r="BG45" s="182"/>
      <c r="BH45" s="238">
        <f t="shared" si="24"/>
        <v>0</v>
      </c>
      <c r="BI45" s="238">
        <f t="shared" si="22"/>
        <v>1.1998667563602794E-2</v>
      </c>
      <c r="BJ45" s="182"/>
      <c r="BK45" s="182"/>
      <c r="BL45" s="183">
        <f t="shared" si="30"/>
        <v>0</v>
      </c>
      <c r="BM45" s="183">
        <f t="shared" si="31"/>
        <v>0</v>
      </c>
      <c r="BN45" s="183">
        <f t="shared" si="7"/>
        <v>0</v>
      </c>
      <c r="BO45" s="183">
        <f t="shared" si="8"/>
        <v>0</v>
      </c>
      <c r="BP45" s="183"/>
      <c r="BQ45" s="183">
        <f t="shared" si="32"/>
        <v>0</v>
      </c>
      <c r="BR45" s="183">
        <f t="shared" si="33"/>
        <v>0</v>
      </c>
      <c r="BS45" s="183">
        <f t="shared" si="11"/>
        <v>0</v>
      </c>
      <c r="BT45" s="183">
        <f t="shared" si="28"/>
        <v>0</v>
      </c>
      <c r="BU45" s="182"/>
      <c r="BV45" s="182"/>
      <c r="BW45" s="182"/>
      <c r="BX45" s="182"/>
      <c r="BY45" s="182"/>
      <c r="BZ45" s="182"/>
      <c r="CA45" s="182"/>
      <c r="CB45" s="182"/>
    </row>
    <row r="46" spans="1:80" hidden="1">
      <c r="A46" s="246">
        <v>2045</v>
      </c>
      <c r="C46" s="182"/>
      <c r="D46" s="182"/>
      <c r="E46" s="182"/>
      <c r="F46" s="182"/>
      <c r="G46" s="182"/>
      <c r="H46" s="182"/>
      <c r="I46" s="182"/>
      <c r="J46" s="182"/>
      <c r="K46" s="242">
        <f t="shared" si="34"/>
        <v>0</v>
      </c>
      <c r="L46" s="242">
        <f t="shared" si="2"/>
        <v>0</v>
      </c>
      <c r="M46" s="242">
        <f t="shared" si="14"/>
        <v>-24487727.880699977</v>
      </c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242">
        <f t="shared" si="3"/>
        <v>0</v>
      </c>
      <c r="AA46" s="243">
        <f t="shared" si="18"/>
        <v>-1436336.1864734979</v>
      </c>
      <c r="AB46" s="207">
        <f t="shared" si="0"/>
        <v>-1913839.0226162532</v>
      </c>
      <c r="AC46" s="238"/>
      <c r="AD46" s="238"/>
      <c r="AE46" s="238"/>
      <c r="AF46" s="238"/>
      <c r="AG46" s="238"/>
      <c r="AH46" s="238"/>
      <c r="AI46" s="238"/>
      <c r="AJ46" s="238"/>
      <c r="AK46" s="238"/>
      <c r="AL46" s="238"/>
      <c r="AM46" s="238"/>
      <c r="AN46" s="238"/>
      <c r="AO46" s="238"/>
      <c r="AP46" s="238"/>
      <c r="AQ46" s="238"/>
      <c r="AR46" s="238"/>
      <c r="AS46" s="238"/>
      <c r="AT46" s="238"/>
      <c r="AU46" s="238">
        <f t="shared" si="35"/>
        <v>0</v>
      </c>
      <c r="AV46" s="238">
        <f t="shared" si="20"/>
        <v>1.4999999621068127E-3</v>
      </c>
      <c r="AW46" s="238"/>
      <c r="AX46" s="244"/>
      <c r="AY46" s="242">
        <f t="shared" si="23"/>
        <v>0</v>
      </c>
      <c r="AZ46" s="242">
        <f t="shared" si="21"/>
        <v>-21345776.519328505</v>
      </c>
      <c r="BA46" s="242">
        <f t="shared" si="4"/>
        <v>-28442073.976453707</v>
      </c>
      <c r="BB46" s="182"/>
      <c r="BC46" s="182"/>
      <c r="BD46" s="182"/>
      <c r="BE46" s="182"/>
      <c r="BF46" s="182"/>
      <c r="BG46" s="182"/>
      <c r="BH46" s="238">
        <f t="shared" si="24"/>
        <v>0</v>
      </c>
      <c r="BI46" s="238">
        <f t="shared" si="22"/>
        <v>1.1998667563602794E-2</v>
      </c>
      <c r="BJ46" s="182"/>
      <c r="BK46" s="182"/>
      <c r="BL46" s="183">
        <f t="shared" si="30"/>
        <v>0</v>
      </c>
      <c r="BM46" s="183">
        <f t="shared" si="31"/>
        <v>0</v>
      </c>
      <c r="BN46" s="183">
        <f t="shared" si="7"/>
        <v>0</v>
      </c>
      <c r="BO46" s="183">
        <f t="shared" si="8"/>
        <v>0</v>
      </c>
      <c r="BP46" s="183"/>
      <c r="BQ46" s="183">
        <f t="shared" si="32"/>
        <v>0</v>
      </c>
      <c r="BR46" s="183">
        <f t="shared" si="33"/>
        <v>0</v>
      </c>
      <c r="BS46" s="183">
        <f t="shared" si="11"/>
        <v>0</v>
      </c>
      <c r="BT46" s="183">
        <f t="shared" si="28"/>
        <v>0</v>
      </c>
      <c r="BU46" s="182"/>
      <c r="BV46" s="182"/>
      <c r="BW46" s="182"/>
      <c r="BX46" s="182"/>
      <c r="BY46" s="182"/>
      <c r="BZ46" s="182"/>
      <c r="CA46" s="182"/>
      <c r="CB46" s="182"/>
    </row>
    <row r="47" spans="1:80" hidden="1">
      <c r="A47" s="246">
        <v>2046</v>
      </c>
      <c r="C47" s="182"/>
      <c r="D47" s="182"/>
      <c r="E47" s="182"/>
      <c r="F47" s="182"/>
      <c r="G47" s="182"/>
      <c r="H47" s="182"/>
      <c r="I47" s="182"/>
      <c r="J47" s="182"/>
      <c r="K47" s="242">
        <f t="shared" si="34"/>
        <v>0</v>
      </c>
      <c r="L47" s="242">
        <f t="shared" si="2"/>
        <v>0</v>
      </c>
      <c r="M47" s="242">
        <f t="shared" si="14"/>
        <v>-24487727.880699977</v>
      </c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242">
        <f t="shared" si="3"/>
        <v>0</v>
      </c>
      <c r="AA47" s="243">
        <f t="shared" si="18"/>
        <v>-1436336.1864734979</v>
      </c>
      <c r="AB47" s="207">
        <f t="shared" si="0"/>
        <v>-1913839.0226162532</v>
      </c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>
        <f t="shared" si="35"/>
        <v>0</v>
      </c>
      <c r="AV47" s="238">
        <f t="shared" si="20"/>
        <v>1.4999999621068127E-3</v>
      </c>
      <c r="AW47" s="238"/>
      <c r="AX47" s="244"/>
      <c r="AY47" s="242">
        <f t="shared" si="23"/>
        <v>0</v>
      </c>
      <c r="AZ47" s="242">
        <f t="shared" si="21"/>
        <v>-21345776.519328505</v>
      </c>
      <c r="BA47" s="242">
        <f t="shared" si="4"/>
        <v>-28442073.976453707</v>
      </c>
      <c r="BB47" s="182"/>
      <c r="BC47" s="182"/>
      <c r="BD47" s="182"/>
      <c r="BE47" s="182"/>
      <c r="BF47" s="182"/>
      <c r="BG47" s="182"/>
      <c r="BH47" s="238">
        <f t="shared" si="24"/>
        <v>0</v>
      </c>
      <c r="BI47" s="238">
        <f t="shared" si="22"/>
        <v>1.1998667563602794E-2</v>
      </c>
      <c r="BJ47" s="182"/>
      <c r="BK47" s="182"/>
      <c r="BL47" s="183">
        <f t="shared" si="30"/>
        <v>0</v>
      </c>
      <c r="BM47" s="183">
        <f t="shared" si="31"/>
        <v>0</v>
      </c>
      <c r="BN47" s="183">
        <f t="shared" si="7"/>
        <v>0</v>
      </c>
      <c r="BO47" s="183">
        <f t="shared" si="8"/>
        <v>0</v>
      </c>
      <c r="BP47" s="183"/>
      <c r="BQ47" s="183">
        <f t="shared" si="32"/>
        <v>0</v>
      </c>
      <c r="BR47" s="183">
        <f t="shared" si="33"/>
        <v>0</v>
      </c>
      <c r="BS47" s="183">
        <f t="shared" si="11"/>
        <v>0</v>
      </c>
      <c r="BT47" s="183">
        <f t="shared" si="28"/>
        <v>0</v>
      </c>
      <c r="BU47" s="182"/>
      <c r="BV47" s="182"/>
      <c r="BW47" s="182"/>
      <c r="BX47" s="182"/>
      <c r="BY47" s="182"/>
      <c r="BZ47" s="182"/>
      <c r="CA47" s="182"/>
      <c r="CB47" s="182"/>
    </row>
    <row r="48" spans="1:80" hidden="1">
      <c r="A48" s="246">
        <v>2047</v>
      </c>
      <c r="C48" s="182"/>
      <c r="D48" s="182"/>
      <c r="E48" s="182"/>
      <c r="F48" s="182"/>
      <c r="G48" s="182"/>
      <c r="H48" s="182"/>
      <c r="I48" s="182"/>
      <c r="J48" s="182"/>
      <c r="K48" s="242">
        <f t="shared" si="34"/>
        <v>0</v>
      </c>
      <c r="L48" s="242">
        <f t="shared" si="2"/>
        <v>0</v>
      </c>
      <c r="M48" s="242">
        <f t="shared" si="14"/>
        <v>-24487727.880699977</v>
      </c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242">
        <f t="shared" si="3"/>
        <v>0</v>
      </c>
      <c r="AA48" s="243">
        <f t="shared" si="18"/>
        <v>-1436336.1864734979</v>
      </c>
      <c r="AB48" s="207">
        <f t="shared" si="0"/>
        <v>-1913839.0226162532</v>
      </c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  <c r="AM48" s="238"/>
      <c r="AN48" s="238"/>
      <c r="AO48" s="238"/>
      <c r="AP48" s="238"/>
      <c r="AQ48" s="238"/>
      <c r="AR48" s="238"/>
      <c r="AS48" s="238"/>
      <c r="AT48" s="238"/>
      <c r="AU48" s="238">
        <f t="shared" si="35"/>
        <v>0</v>
      </c>
      <c r="AV48" s="238">
        <f t="shared" si="20"/>
        <v>1.4999999621068127E-3</v>
      </c>
      <c r="AW48" s="238"/>
      <c r="AX48" s="244"/>
      <c r="AY48" s="242">
        <f t="shared" si="23"/>
        <v>0</v>
      </c>
      <c r="AZ48" s="242">
        <f t="shared" si="21"/>
        <v>-21345776.519328505</v>
      </c>
      <c r="BA48" s="242">
        <f t="shared" si="4"/>
        <v>-28442073.976453707</v>
      </c>
      <c r="BB48" s="182"/>
      <c r="BC48" s="182"/>
      <c r="BD48" s="182"/>
      <c r="BE48" s="182"/>
      <c r="BF48" s="182"/>
      <c r="BG48" s="182"/>
      <c r="BH48" s="238">
        <f t="shared" si="24"/>
        <v>0</v>
      </c>
      <c r="BI48" s="238">
        <f t="shared" si="22"/>
        <v>1.1998667563602794E-2</v>
      </c>
      <c r="BJ48" s="182"/>
      <c r="BK48" s="182"/>
      <c r="BL48" s="183">
        <f t="shared" si="30"/>
        <v>0</v>
      </c>
      <c r="BM48" s="183">
        <f t="shared" si="31"/>
        <v>0</v>
      </c>
      <c r="BN48" s="183">
        <f t="shared" si="7"/>
        <v>0</v>
      </c>
      <c r="BO48" s="183">
        <f t="shared" si="8"/>
        <v>0</v>
      </c>
      <c r="BP48" s="183"/>
      <c r="BQ48" s="183">
        <f t="shared" si="32"/>
        <v>0</v>
      </c>
      <c r="BR48" s="183">
        <f t="shared" si="33"/>
        <v>0</v>
      </c>
      <c r="BS48" s="183">
        <f t="shared" si="11"/>
        <v>0</v>
      </c>
      <c r="BT48" s="183">
        <f t="shared" si="28"/>
        <v>0</v>
      </c>
      <c r="BU48" s="182"/>
      <c r="BV48" s="182"/>
      <c r="BW48" s="182"/>
      <c r="BX48" s="182"/>
      <c r="BY48" s="182"/>
      <c r="BZ48" s="182"/>
      <c r="CA48" s="182"/>
      <c r="CB48" s="182"/>
    </row>
    <row r="49" spans="1:80" hidden="1">
      <c r="A49" s="246">
        <v>2048</v>
      </c>
      <c r="C49" s="182"/>
      <c r="D49" s="182"/>
      <c r="E49" s="182"/>
      <c r="F49" s="182"/>
      <c r="G49" s="182"/>
      <c r="H49" s="182"/>
      <c r="I49" s="182"/>
      <c r="J49" s="182"/>
      <c r="K49" s="242">
        <f t="shared" si="34"/>
        <v>0</v>
      </c>
      <c r="L49" s="242">
        <f t="shared" si="2"/>
        <v>0</v>
      </c>
      <c r="M49" s="242">
        <f t="shared" si="14"/>
        <v>-24487727.880699977</v>
      </c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242">
        <f t="shared" si="3"/>
        <v>0</v>
      </c>
      <c r="AA49" s="243">
        <f t="shared" si="18"/>
        <v>-1436336.1864734979</v>
      </c>
      <c r="AB49" s="207">
        <f t="shared" si="0"/>
        <v>-1913839.0226162532</v>
      </c>
      <c r="AC49" s="238"/>
      <c r="AD49" s="238"/>
      <c r="AE49" s="238"/>
      <c r="AF49" s="238"/>
      <c r="AG49" s="238"/>
      <c r="AH49" s="238"/>
      <c r="AI49" s="238"/>
      <c r="AJ49" s="238"/>
      <c r="AK49" s="238"/>
      <c r="AL49" s="238"/>
      <c r="AM49" s="238"/>
      <c r="AN49" s="238"/>
      <c r="AO49" s="238"/>
      <c r="AP49" s="238"/>
      <c r="AQ49" s="238"/>
      <c r="AR49" s="238"/>
      <c r="AS49" s="238"/>
      <c r="AT49" s="238"/>
      <c r="AU49" s="238">
        <f t="shared" si="35"/>
        <v>0</v>
      </c>
      <c r="AV49" s="238">
        <f t="shared" si="20"/>
        <v>1.4999999621068127E-3</v>
      </c>
      <c r="AW49" s="238"/>
      <c r="AX49" s="244"/>
      <c r="AY49" s="242">
        <f t="shared" si="23"/>
        <v>0</v>
      </c>
      <c r="AZ49" s="242">
        <f t="shared" si="21"/>
        <v>-21345776.519328505</v>
      </c>
      <c r="BA49" s="242">
        <f t="shared" si="4"/>
        <v>-28442073.976453707</v>
      </c>
      <c r="BB49" s="182"/>
      <c r="BC49" s="182"/>
      <c r="BD49" s="182"/>
      <c r="BE49" s="182"/>
      <c r="BF49" s="182"/>
      <c r="BG49" s="182"/>
      <c r="BH49" s="238">
        <f t="shared" si="24"/>
        <v>0</v>
      </c>
      <c r="BI49" s="238">
        <f t="shared" si="22"/>
        <v>1.1998667563602794E-2</v>
      </c>
      <c r="BJ49" s="182"/>
      <c r="BK49" s="182"/>
      <c r="BL49" s="183">
        <f t="shared" si="30"/>
        <v>0</v>
      </c>
      <c r="BM49" s="183">
        <f t="shared" si="31"/>
        <v>0</v>
      </c>
      <c r="BN49" s="183">
        <f t="shared" si="7"/>
        <v>0</v>
      </c>
      <c r="BO49" s="183">
        <f t="shared" si="8"/>
        <v>0</v>
      </c>
      <c r="BP49" s="183"/>
      <c r="BQ49" s="183">
        <f t="shared" si="32"/>
        <v>0</v>
      </c>
      <c r="BR49" s="183">
        <f t="shared" si="33"/>
        <v>0</v>
      </c>
      <c r="BS49" s="183">
        <f t="shared" si="11"/>
        <v>0</v>
      </c>
      <c r="BT49" s="183">
        <f t="shared" si="28"/>
        <v>0</v>
      </c>
      <c r="BU49" s="182"/>
      <c r="BV49" s="182"/>
      <c r="BW49" s="182"/>
      <c r="BX49" s="182"/>
      <c r="BY49" s="182"/>
      <c r="BZ49" s="182"/>
      <c r="CA49" s="182"/>
      <c r="CB49" s="182"/>
    </row>
    <row r="50" spans="1:80" hidden="1">
      <c r="A50" s="246">
        <v>2049</v>
      </c>
      <c r="C50" s="182"/>
      <c r="D50" s="182"/>
      <c r="E50" s="182"/>
      <c r="F50" s="182"/>
      <c r="G50" s="182"/>
      <c r="H50" s="182"/>
      <c r="I50" s="182"/>
      <c r="J50" s="182"/>
      <c r="K50" s="242">
        <f t="shared" si="34"/>
        <v>0</v>
      </c>
      <c r="L50" s="242">
        <f t="shared" si="2"/>
        <v>0</v>
      </c>
      <c r="M50" s="242">
        <f t="shared" si="14"/>
        <v>-24487727.880699977</v>
      </c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242">
        <f t="shared" si="3"/>
        <v>0</v>
      </c>
      <c r="AA50" s="243">
        <f t="shared" si="18"/>
        <v>-1436336.1864734979</v>
      </c>
      <c r="AB50" s="207">
        <f t="shared" si="0"/>
        <v>-1913839.0226162532</v>
      </c>
      <c r="AC50" s="238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38"/>
      <c r="AO50" s="238"/>
      <c r="AP50" s="238"/>
      <c r="AQ50" s="238"/>
      <c r="AR50" s="238"/>
      <c r="AS50" s="238"/>
      <c r="AT50" s="238"/>
      <c r="AU50" s="238">
        <f t="shared" si="35"/>
        <v>0</v>
      </c>
      <c r="AV50" s="238">
        <f t="shared" si="20"/>
        <v>1.4999999621068127E-3</v>
      </c>
      <c r="AW50" s="238"/>
      <c r="AX50" s="244"/>
      <c r="AY50" s="242">
        <f t="shared" si="23"/>
        <v>0</v>
      </c>
      <c r="AZ50" s="242">
        <f t="shared" si="21"/>
        <v>-21345776.519328505</v>
      </c>
      <c r="BA50" s="242">
        <f t="shared" si="4"/>
        <v>-28442073.976453707</v>
      </c>
      <c r="BB50" s="182"/>
      <c r="BC50" s="182"/>
      <c r="BD50" s="182"/>
      <c r="BE50" s="182"/>
      <c r="BF50" s="182"/>
      <c r="BG50" s="182"/>
      <c r="BH50" s="238">
        <f t="shared" si="24"/>
        <v>0</v>
      </c>
      <c r="BI50" s="238">
        <f t="shared" si="22"/>
        <v>1.1998667563602794E-2</v>
      </c>
      <c r="BJ50" s="182"/>
      <c r="BK50" s="182"/>
      <c r="BL50" s="183">
        <f t="shared" si="30"/>
        <v>0</v>
      </c>
      <c r="BM50" s="183">
        <f t="shared" si="31"/>
        <v>0</v>
      </c>
      <c r="BN50" s="183">
        <f t="shared" si="7"/>
        <v>0</v>
      </c>
      <c r="BO50" s="183">
        <f t="shared" si="8"/>
        <v>0</v>
      </c>
      <c r="BP50" s="183"/>
      <c r="BQ50" s="183">
        <f t="shared" si="32"/>
        <v>0</v>
      </c>
      <c r="BR50" s="183">
        <f t="shared" si="33"/>
        <v>0</v>
      </c>
      <c r="BS50" s="183">
        <f t="shared" si="11"/>
        <v>0</v>
      </c>
      <c r="BT50" s="183">
        <f t="shared" si="28"/>
        <v>0</v>
      </c>
      <c r="BU50" s="182"/>
      <c r="BV50" s="182"/>
      <c r="BW50" s="182"/>
      <c r="BX50" s="182"/>
      <c r="BY50" s="182"/>
      <c r="BZ50" s="182"/>
      <c r="CA50" s="182"/>
      <c r="CB50" s="182"/>
    </row>
    <row r="51" spans="1:80" hidden="1">
      <c r="A51" s="246">
        <v>2050</v>
      </c>
      <c r="C51" s="182"/>
      <c r="D51" s="182"/>
      <c r="E51" s="182"/>
      <c r="F51" s="182"/>
      <c r="G51" s="182"/>
      <c r="H51" s="182"/>
      <c r="I51" s="182"/>
      <c r="J51" s="182"/>
      <c r="K51" s="242">
        <f t="shared" si="34"/>
        <v>0</v>
      </c>
      <c r="L51" s="242">
        <f t="shared" si="2"/>
        <v>0</v>
      </c>
      <c r="M51" s="242">
        <f t="shared" si="14"/>
        <v>-24487727.880699977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242"/>
      <c r="AA51" s="243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O51" s="238"/>
      <c r="AP51" s="238"/>
      <c r="AQ51" s="238"/>
      <c r="AR51" s="238"/>
      <c r="AS51" s="238"/>
      <c r="AT51" s="238"/>
      <c r="AU51" s="238">
        <f t="shared" si="35"/>
        <v>0</v>
      </c>
      <c r="AV51" s="238">
        <f t="shared" si="20"/>
        <v>1.4999999621068127E-3</v>
      </c>
      <c r="AW51" s="238"/>
      <c r="AX51" s="244"/>
      <c r="AY51" s="242">
        <f t="shared" si="23"/>
        <v>0</v>
      </c>
      <c r="AZ51" s="242">
        <f t="shared" si="21"/>
        <v>-21345776.519328505</v>
      </c>
      <c r="BA51" s="242">
        <f t="shared" si="4"/>
        <v>-28442073.976453707</v>
      </c>
      <c r="BB51" s="182"/>
      <c r="BC51" s="182"/>
      <c r="BD51" s="182"/>
      <c r="BE51" s="182"/>
      <c r="BF51" s="182"/>
      <c r="BG51" s="182"/>
      <c r="BH51" s="238">
        <f t="shared" si="24"/>
        <v>0</v>
      </c>
      <c r="BI51" s="238">
        <f t="shared" si="22"/>
        <v>1.1998667563602794E-2</v>
      </c>
      <c r="BJ51" s="182"/>
      <c r="BK51" s="182"/>
      <c r="BL51" s="183">
        <f t="shared" si="30"/>
        <v>0</v>
      </c>
      <c r="BM51" s="183">
        <f t="shared" si="31"/>
        <v>0</v>
      </c>
      <c r="BN51" s="183">
        <f t="shared" si="7"/>
        <v>0</v>
      </c>
      <c r="BO51" s="183">
        <f t="shared" si="8"/>
        <v>0</v>
      </c>
      <c r="BP51" s="183"/>
      <c r="BQ51" s="183">
        <f t="shared" si="32"/>
        <v>0</v>
      </c>
      <c r="BR51" s="183">
        <f t="shared" si="33"/>
        <v>0</v>
      </c>
      <c r="BS51" s="183">
        <f t="shared" si="11"/>
        <v>0</v>
      </c>
      <c r="BT51" s="183">
        <f t="shared" si="28"/>
        <v>0</v>
      </c>
      <c r="BU51" s="182"/>
      <c r="BV51" s="182"/>
      <c r="BW51" s="182"/>
      <c r="BX51" s="182"/>
      <c r="BY51" s="182"/>
      <c r="BZ51" s="182"/>
      <c r="CA51" s="182"/>
      <c r="CB51" s="182"/>
    </row>
    <row r="52" spans="1:80" hidden="1">
      <c r="A52" s="246">
        <v>2051</v>
      </c>
      <c r="C52" s="182"/>
      <c r="D52" s="182"/>
      <c r="E52" s="182"/>
      <c r="F52" s="182"/>
      <c r="G52" s="182"/>
      <c r="H52" s="182"/>
      <c r="I52" s="182"/>
      <c r="J52" s="182"/>
      <c r="K52" s="242">
        <f t="shared" si="34"/>
        <v>0</v>
      </c>
      <c r="L52" s="242">
        <f t="shared" si="2"/>
        <v>0</v>
      </c>
      <c r="M52" s="242">
        <f t="shared" si="14"/>
        <v>-24487727.880699977</v>
      </c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242"/>
      <c r="AA52" s="243"/>
      <c r="AB52" s="238"/>
      <c r="AC52" s="238"/>
      <c r="AD52" s="238"/>
      <c r="AE52" s="238"/>
      <c r="AF52" s="238"/>
      <c r="AG52" s="238"/>
      <c r="AH52" s="238"/>
      <c r="AI52" s="238"/>
      <c r="AJ52" s="238"/>
      <c r="AK52" s="238"/>
      <c r="AL52" s="238"/>
      <c r="AM52" s="238"/>
      <c r="AN52" s="238"/>
      <c r="AO52" s="238"/>
      <c r="AP52" s="238"/>
      <c r="AQ52" s="238"/>
      <c r="AR52" s="238"/>
      <c r="AS52" s="238"/>
      <c r="AT52" s="238"/>
      <c r="AU52" s="238">
        <f t="shared" si="35"/>
        <v>0</v>
      </c>
      <c r="AV52" s="238">
        <f t="shared" si="20"/>
        <v>1.4999999621068127E-3</v>
      </c>
      <c r="AW52" s="238"/>
      <c r="AX52" s="244"/>
      <c r="AY52" s="242">
        <f t="shared" si="23"/>
        <v>0</v>
      </c>
      <c r="AZ52" s="242">
        <f t="shared" si="21"/>
        <v>-21345776.519328505</v>
      </c>
      <c r="BA52" s="242">
        <f t="shared" si="4"/>
        <v>-28442073.976453707</v>
      </c>
      <c r="BB52" s="182"/>
      <c r="BC52" s="182"/>
      <c r="BD52" s="182"/>
      <c r="BE52" s="182"/>
      <c r="BF52" s="182"/>
      <c r="BG52" s="182"/>
      <c r="BH52" s="238">
        <f t="shared" si="24"/>
        <v>0</v>
      </c>
      <c r="BI52" s="238">
        <f t="shared" si="22"/>
        <v>1.1998667563602794E-2</v>
      </c>
      <c r="BJ52" s="182"/>
      <c r="BK52" s="182"/>
      <c r="BL52" s="183">
        <f t="shared" si="30"/>
        <v>0</v>
      </c>
      <c r="BM52" s="183">
        <f t="shared" si="31"/>
        <v>0</v>
      </c>
      <c r="BN52" s="183">
        <f t="shared" si="7"/>
        <v>0</v>
      </c>
      <c r="BO52" s="183">
        <f t="shared" si="8"/>
        <v>0</v>
      </c>
      <c r="BP52" s="183"/>
      <c r="BQ52" s="183">
        <f t="shared" si="32"/>
        <v>0</v>
      </c>
      <c r="BR52" s="183">
        <f t="shared" si="33"/>
        <v>0</v>
      </c>
      <c r="BS52" s="183">
        <f t="shared" si="11"/>
        <v>0</v>
      </c>
      <c r="BT52" s="183">
        <f t="shared" si="28"/>
        <v>0</v>
      </c>
      <c r="BU52" s="182"/>
      <c r="BV52" s="182"/>
      <c r="BW52" s="182"/>
      <c r="BX52" s="182"/>
      <c r="BY52" s="182"/>
      <c r="BZ52" s="182"/>
      <c r="CA52" s="182"/>
      <c r="CB52" s="182"/>
    </row>
    <row r="53" spans="1:80" hidden="1">
      <c r="A53" s="246">
        <v>2052</v>
      </c>
      <c r="C53" s="182"/>
      <c r="D53" s="182"/>
      <c r="E53" s="182"/>
      <c r="F53" s="182"/>
      <c r="G53" s="182"/>
      <c r="H53" s="182"/>
      <c r="I53" s="182"/>
      <c r="J53" s="182"/>
      <c r="K53" s="242">
        <f t="shared" si="34"/>
        <v>0</v>
      </c>
      <c r="L53" s="242">
        <f t="shared" si="2"/>
        <v>0</v>
      </c>
      <c r="M53" s="242">
        <f t="shared" si="14"/>
        <v>-24487727.880699977</v>
      </c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242"/>
      <c r="AA53" s="243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  <c r="AQ53" s="238"/>
      <c r="AR53" s="238"/>
      <c r="AS53" s="238"/>
      <c r="AT53" s="238"/>
      <c r="AU53" s="238">
        <f t="shared" si="35"/>
        <v>0</v>
      </c>
      <c r="AV53" s="238">
        <f t="shared" si="20"/>
        <v>1.4999999621068127E-3</v>
      </c>
      <c r="AW53" s="238"/>
      <c r="AX53" s="244"/>
      <c r="AY53" s="242">
        <f t="shared" si="23"/>
        <v>0</v>
      </c>
      <c r="AZ53" s="242">
        <f t="shared" si="21"/>
        <v>-21345776.519328505</v>
      </c>
      <c r="BA53" s="242">
        <f t="shared" si="4"/>
        <v>-28442073.976453707</v>
      </c>
      <c r="BB53" s="182"/>
      <c r="BC53" s="182"/>
      <c r="BD53" s="182"/>
      <c r="BE53" s="182"/>
      <c r="BF53" s="182"/>
      <c r="BG53" s="182"/>
      <c r="BH53" s="238">
        <f t="shared" si="24"/>
        <v>0</v>
      </c>
      <c r="BI53" s="238">
        <f t="shared" si="22"/>
        <v>1.1998667563602794E-2</v>
      </c>
      <c r="BJ53" s="182"/>
      <c r="BK53" s="182"/>
      <c r="BL53" s="183">
        <f t="shared" si="30"/>
        <v>0</v>
      </c>
      <c r="BM53" s="183">
        <f t="shared" si="31"/>
        <v>0</v>
      </c>
      <c r="BN53" s="183">
        <f t="shared" si="7"/>
        <v>0</v>
      </c>
      <c r="BO53" s="183">
        <f t="shared" si="8"/>
        <v>0</v>
      </c>
      <c r="BP53" s="183"/>
      <c r="BQ53" s="183">
        <f t="shared" si="32"/>
        <v>0</v>
      </c>
      <c r="BR53" s="183">
        <f t="shared" si="33"/>
        <v>0</v>
      </c>
      <c r="BS53" s="183">
        <f t="shared" si="11"/>
        <v>0</v>
      </c>
      <c r="BT53" s="183">
        <f t="shared" si="28"/>
        <v>0</v>
      </c>
      <c r="BU53" s="182"/>
      <c r="BV53" s="182"/>
      <c r="BW53" s="182"/>
      <c r="BX53" s="182"/>
      <c r="BY53" s="182"/>
      <c r="BZ53" s="182"/>
      <c r="CA53" s="182"/>
      <c r="CB53" s="182"/>
    </row>
    <row r="54" spans="1:80" hidden="1">
      <c r="A54" s="246">
        <v>2053</v>
      </c>
      <c r="C54" s="182"/>
      <c r="D54" s="182"/>
      <c r="E54" s="182"/>
      <c r="F54" s="182"/>
      <c r="G54" s="182"/>
      <c r="H54" s="182"/>
      <c r="I54" s="182"/>
      <c r="J54" s="182"/>
      <c r="K54" s="242">
        <f t="shared" si="34"/>
        <v>0</v>
      </c>
      <c r="L54" s="242">
        <f t="shared" si="2"/>
        <v>0</v>
      </c>
      <c r="M54" s="242">
        <f t="shared" si="14"/>
        <v>-24487727.880699977</v>
      </c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242"/>
      <c r="AA54" s="243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38"/>
      <c r="AM54" s="238"/>
      <c r="AN54" s="238"/>
      <c r="AO54" s="238"/>
      <c r="AP54" s="238"/>
      <c r="AQ54" s="238"/>
      <c r="AR54" s="238"/>
      <c r="AS54" s="238"/>
      <c r="AT54" s="238"/>
      <c r="AU54" s="238">
        <f t="shared" si="35"/>
        <v>0</v>
      </c>
      <c r="AV54" s="238">
        <f t="shared" si="20"/>
        <v>1.4999999621068127E-3</v>
      </c>
      <c r="AW54" s="238"/>
      <c r="AX54" s="244"/>
      <c r="AY54" s="242">
        <f t="shared" si="23"/>
        <v>0</v>
      </c>
      <c r="AZ54" s="242">
        <f t="shared" si="21"/>
        <v>-21345776.519328505</v>
      </c>
      <c r="BA54" s="242">
        <f t="shared" si="4"/>
        <v>-28442073.976453707</v>
      </c>
      <c r="BB54" s="182"/>
      <c r="BC54" s="182"/>
      <c r="BD54" s="182"/>
      <c r="BE54" s="182"/>
      <c r="BF54" s="182"/>
      <c r="BG54" s="182"/>
      <c r="BH54" s="238">
        <f t="shared" si="24"/>
        <v>0</v>
      </c>
      <c r="BI54" s="238">
        <f t="shared" si="22"/>
        <v>1.1998667563602794E-2</v>
      </c>
      <c r="BJ54" s="182"/>
      <c r="BK54" s="182"/>
      <c r="BL54" s="183">
        <f t="shared" si="30"/>
        <v>0</v>
      </c>
      <c r="BM54" s="183">
        <f t="shared" si="31"/>
        <v>0</v>
      </c>
      <c r="BN54" s="183">
        <f t="shared" si="7"/>
        <v>0</v>
      </c>
      <c r="BO54" s="183">
        <f t="shared" si="8"/>
        <v>0</v>
      </c>
      <c r="BP54" s="183"/>
      <c r="BQ54" s="183">
        <f t="shared" si="32"/>
        <v>0</v>
      </c>
      <c r="BR54" s="183">
        <f t="shared" si="33"/>
        <v>0</v>
      </c>
      <c r="BS54" s="183">
        <f t="shared" si="11"/>
        <v>0</v>
      </c>
      <c r="BT54" s="183">
        <f t="shared" si="28"/>
        <v>0</v>
      </c>
      <c r="BU54" s="182"/>
      <c r="BV54" s="182"/>
      <c r="BW54" s="182"/>
      <c r="BX54" s="182"/>
      <c r="BY54" s="182"/>
      <c r="BZ54" s="182"/>
      <c r="CA54" s="182"/>
      <c r="CB54" s="182"/>
    </row>
    <row r="55" spans="1:80" hidden="1">
      <c r="A55" s="246"/>
      <c r="C55" s="182"/>
      <c r="D55" s="182"/>
      <c r="E55" s="182"/>
      <c r="F55" s="182"/>
      <c r="G55" s="182"/>
      <c r="H55" s="182"/>
      <c r="I55" s="182"/>
      <c r="J55" s="182"/>
      <c r="K55" s="242"/>
      <c r="L55" s="242"/>
      <c r="M55" s="24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242"/>
      <c r="AA55" s="243"/>
      <c r="AB55" s="238"/>
      <c r="AC55" s="238"/>
      <c r="AD55" s="238"/>
      <c r="AE55" s="238"/>
      <c r="AF55" s="238"/>
      <c r="AG55" s="238"/>
      <c r="AH55" s="238"/>
      <c r="AI55" s="238"/>
      <c r="AJ55" s="238"/>
      <c r="AK55" s="238"/>
      <c r="AL55" s="238"/>
      <c r="AM55" s="238"/>
      <c r="AN55" s="238"/>
      <c r="AO55" s="238"/>
      <c r="AP55" s="238"/>
      <c r="AQ55" s="238"/>
      <c r="AR55" s="238"/>
      <c r="AS55" s="238"/>
      <c r="AT55" s="238"/>
      <c r="AU55" s="238"/>
      <c r="AV55" s="238"/>
      <c r="AW55" s="238"/>
      <c r="AX55" s="244"/>
      <c r="AY55" s="242"/>
      <c r="AZ55" s="242"/>
      <c r="BA55" s="242"/>
      <c r="BB55" s="182"/>
      <c r="BC55" s="182"/>
      <c r="BD55" s="182"/>
      <c r="BE55" s="182"/>
      <c r="BF55" s="182"/>
      <c r="BG55" s="182"/>
      <c r="BH55" s="238"/>
      <c r="BI55" s="238"/>
      <c r="BJ55" s="182"/>
      <c r="BK55" s="182"/>
      <c r="BL55" s="182"/>
      <c r="BM55" s="182"/>
      <c r="BN55" s="182"/>
      <c r="BO55" s="182"/>
      <c r="BP55" s="182"/>
      <c r="BQ55" s="182"/>
      <c r="BR55" s="182"/>
      <c r="BS55" s="182"/>
      <c r="BT55" s="182"/>
      <c r="BU55" s="182"/>
      <c r="BV55" s="182"/>
      <c r="BW55" s="182"/>
      <c r="BX55" s="182"/>
      <c r="BY55" s="182"/>
      <c r="BZ55" s="182"/>
      <c r="CA55" s="182"/>
      <c r="CB55" s="182"/>
    </row>
    <row r="56" spans="1:80" hidden="1">
      <c r="C56" s="253">
        <f>SUM(C15:C55)</f>
        <v>-27468388.624175001</v>
      </c>
      <c r="D56" s="253"/>
      <c r="E56" s="253"/>
      <c r="F56" s="253"/>
      <c r="G56" s="253">
        <f>SUM(G15:G55)</f>
        <v>45200.929999999935</v>
      </c>
      <c r="H56" s="253"/>
      <c r="I56" s="253">
        <f>SUM(I15:I55)</f>
        <v>-307603.31999999995</v>
      </c>
      <c r="J56" s="253">
        <f>SUM(J15:J55)</f>
        <v>1715201.81</v>
      </c>
      <c r="K56" s="254">
        <f>SUM(K15:K45)</f>
        <v>-26036200.985834997</v>
      </c>
      <c r="L56" s="255">
        <f>SUM(L16:L50)</f>
        <v>1407598.4899999995</v>
      </c>
      <c r="M56" s="238"/>
      <c r="N56" s="238"/>
      <c r="O56" s="182"/>
      <c r="P56" s="182"/>
      <c r="Q56" s="182"/>
      <c r="R56" s="253">
        <f>SUM(R15:R50)</f>
        <v>-2.2000000002444722</v>
      </c>
      <c r="S56" s="253">
        <f>SUM(S15:S50)</f>
        <v>637474.20067336853</v>
      </c>
      <c r="T56" s="253"/>
      <c r="U56" s="253">
        <f>SUM(U15:U50)</f>
        <v>2.5999999999185093</v>
      </c>
      <c r="V56" s="253">
        <f>SUM(V15:V54)</f>
        <v>-1028677.0156175024</v>
      </c>
      <c r="W56" s="253">
        <f>SUM(W15:W54)</f>
        <v>1028677.0156175024</v>
      </c>
      <c r="X56" s="253">
        <f>SUM(X15:X54)</f>
        <v>-2425376.5904999999</v>
      </c>
      <c r="Y56" s="253">
        <f>SUM(Y15:Y54)</f>
        <v>250162.25582739472</v>
      </c>
      <c r="Z56" s="255">
        <f>SUM(Z15:Z50)</f>
        <v>-1436336.1864734979</v>
      </c>
      <c r="AA56" s="238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  <c r="AQ56" s="238"/>
      <c r="AR56" s="256">
        <f>SUM(AR15:AR55)</f>
        <v>4.500000000689397E-3</v>
      </c>
      <c r="AS56" s="254">
        <f>SUM(AS15:AS55)</f>
        <v>0</v>
      </c>
      <c r="AT56" s="254">
        <f>SUM(AT15:AT55)</f>
        <v>-3.0000000260770321E-3</v>
      </c>
      <c r="AU56" s="255">
        <f>SUM(AU15:AU55)</f>
        <v>1.4999999621068127E-3</v>
      </c>
      <c r="AV56" s="238"/>
      <c r="AW56" s="238"/>
      <c r="AX56" s="244"/>
      <c r="AY56" s="254">
        <f>SUM(AY15:AY50)</f>
        <v>-21168480.650828503</v>
      </c>
      <c r="AZ56" s="242"/>
      <c r="BA56" s="242"/>
      <c r="BB56" s="182"/>
      <c r="BC56" s="182"/>
      <c r="BD56" s="182"/>
      <c r="BE56" s="182"/>
      <c r="BF56" s="182"/>
      <c r="BG56" s="182"/>
      <c r="BH56" s="253">
        <f>SUM(BH15:BH55)</f>
        <v>1.1998667563602794E-2</v>
      </c>
      <c r="BI56" s="238"/>
      <c r="BJ56" s="182"/>
      <c r="BK56" s="182"/>
      <c r="BL56" s="182"/>
      <c r="BM56" s="182"/>
      <c r="BN56" s="182"/>
      <c r="BO56" s="182"/>
      <c r="BP56" s="182"/>
      <c r="BQ56" s="182"/>
      <c r="BR56" s="182"/>
      <c r="BS56" s="182"/>
      <c r="BT56" s="182"/>
      <c r="BU56" s="182"/>
      <c r="BV56" s="182"/>
      <c r="BW56" s="182"/>
      <c r="BX56" s="182"/>
      <c r="BY56" s="182"/>
      <c r="BZ56" s="182"/>
      <c r="CA56" s="182"/>
      <c r="CB56" s="182"/>
    </row>
    <row r="57" spans="1:80" hidden="1">
      <c r="C57" s="182" t="s">
        <v>400</v>
      </c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 t="s">
        <v>401</v>
      </c>
      <c r="T57" s="182"/>
      <c r="U57" s="182"/>
      <c r="V57" s="182"/>
      <c r="W57" s="182"/>
      <c r="X57" s="182"/>
      <c r="Y57" s="182"/>
      <c r="Z57" s="182"/>
      <c r="AA57" s="182"/>
      <c r="AB57" s="238"/>
      <c r="AC57" s="238"/>
      <c r="AD57" s="238"/>
      <c r="AE57" s="238"/>
      <c r="AF57" s="182"/>
      <c r="AG57" s="182"/>
      <c r="AH57" s="182"/>
      <c r="AI57" s="182"/>
      <c r="AJ57" s="238"/>
      <c r="AK57" s="238"/>
      <c r="AL57" s="238"/>
      <c r="AM57" s="238"/>
      <c r="AN57" s="238"/>
      <c r="AO57" s="238"/>
      <c r="AP57" s="238"/>
      <c r="AQ57" s="182"/>
      <c r="AR57" s="238"/>
      <c r="AS57" s="238"/>
      <c r="AT57" s="238"/>
      <c r="AU57" s="238"/>
      <c r="AV57" s="238"/>
      <c r="AW57" s="238"/>
      <c r="AX57" s="182"/>
      <c r="AY57" s="182"/>
      <c r="AZ57" s="182" t="s">
        <v>402</v>
      </c>
      <c r="BA57" s="182"/>
      <c r="BB57" s="182"/>
      <c r="BC57" s="182"/>
      <c r="BD57" s="182"/>
      <c r="BE57" s="182"/>
      <c r="BF57" s="182"/>
      <c r="BG57" s="182"/>
      <c r="BH57" s="238"/>
      <c r="BI57" s="238"/>
      <c r="BJ57" s="182"/>
      <c r="BK57" s="182"/>
      <c r="BL57" s="182"/>
      <c r="BM57" s="182"/>
      <c r="BN57" s="182"/>
      <c r="BO57" s="182"/>
      <c r="BP57" s="182"/>
      <c r="BQ57" s="182"/>
      <c r="BR57" s="182"/>
      <c r="BS57" s="182"/>
      <c r="BT57" s="182"/>
      <c r="BU57" s="182"/>
      <c r="BV57" s="182"/>
      <c r="BW57" s="182"/>
      <c r="BX57" s="182"/>
      <c r="BY57" s="182"/>
      <c r="BZ57" s="182"/>
      <c r="CA57" s="182"/>
      <c r="CB57" s="182"/>
    </row>
    <row r="58" spans="1:80" hidden="1"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238"/>
      <c r="AC58" s="238"/>
      <c r="AD58" s="238"/>
      <c r="AE58" s="238"/>
      <c r="AF58" s="182"/>
      <c r="AG58" s="182"/>
      <c r="AH58" s="182"/>
      <c r="AI58" s="182"/>
      <c r="AJ58" s="238"/>
      <c r="AK58" s="238"/>
      <c r="AL58" s="238"/>
      <c r="AM58" s="238"/>
      <c r="AN58" s="238"/>
      <c r="AO58" s="238"/>
      <c r="AP58" s="238"/>
      <c r="AQ58" s="182"/>
      <c r="AR58" s="238"/>
      <c r="AS58" s="238"/>
      <c r="AT58" s="238"/>
      <c r="AU58" s="238"/>
      <c r="AV58" s="238"/>
      <c r="AW58" s="238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238"/>
      <c r="BI58" s="238"/>
      <c r="BJ58" s="182"/>
      <c r="BK58" s="182"/>
      <c r="BL58" s="182"/>
      <c r="BM58" s="182"/>
      <c r="BN58" s="182"/>
      <c r="BO58" s="182"/>
      <c r="BP58" s="182"/>
      <c r="BQ58" s="182"/>
      <c r="BR58" s="182"/>
      <c r="BS58" s="182"/>
      <c r="BT58" s="182"/>
      <c r="BU58" s="182"/>
      <c r="BV58" s="182"/>
      <c r="BW58" s="182"/>
      <c r="BX58" s="182"/>
      <c r="BY58" s="182"/>
      <c r="BZ58" s="182"/>
      <c r="CA58" s="182"/>
      <c r="CB58" s="182"/>
    </row>
    <row r="59" spans="1:80" hidden="1">
      <c r="C59" s="182"/>
      <c r="D59" s="182"/>
      <c r="E59" s="182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238"/>
      <c r="AC59" s="238"/>
      <c r="AD59" s="238"/>
      <c r="AE59" s="238"/>
      <c r="AF59" s="182"/>
      <c r="AG59" s="182"/>
      <c r="AH59" s="182"/>
      <c r="AI59" s="182"/>
      <c r="AJ59" s="238"/>
      <c r="AK59" s="238"/>
      <c r="AL59" s="238"/>
      <c r="AM59" s="238"/>
      <c r="AN59" s="238"/>
      <c r="AO59" s="238"/>
      <c r="AP59" s="238"/>
      <c r="AQ59" s="182"/>
      <c r="AR59" s="238"/>
      <c r="AS59" s="238"/>
      <c r="AT59" s="238"/>
      <c r="AU59" s="238"/>
      <c r="AV59" s="238"/>
      <c r="AW59" s="238"/>
      <c r="AX59" s="182"/>
      <c r="AY59" s="182"/>
      <c r="AZ59" s="182"/>
      <c r="BA59" s="182"/>
      <c r="BB59" s="182"/>
      <c r="BC59" s="182"/>
      <c r="BD59" s="182"/>
      <c r="BE59" s="182"/>
      <c r="BF59" s="182"/>
      <c r="BG59" s="182"/>
      <c r="BH59" s="238"/>
      <c r="BI59" s="238"/>
      <c r="BJ59" s="182"/>
      <c r="BK59" s="182"/>
      <c r="BL59" s="182"/>
      <c r="BM59" s="182"/>
      <c r="BN59" s="182"/>
      <c r="BO59" s="182"/>
      <c r="BP59" s="182"/>
      <c r="BQ59" s="182"/>
      <c r="BR59" s="182"/>
      <c r="BS59" s="182"/>
      <c r="BT59" s="182"/>
      <c r="BU59" s="182"/>
      <c r="BV59" s="182"/>
      <c r="BW59" s="182"/>
      <c r="BX59" s="182"/>
      <c r="BY59" s="182"/>
      <c r="BZ59" s="182"/>
      <c r="CA59" s="182"/>
      <c r="CB59" s="182"/>
    </row>
    <row r="60" spans="1:80" hidden="1">
      <c r="A60" s="241" t="s">
        <v>403</v>
      </c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238"/>
      <c r="AC60" s="238"/>
      <c r="AD60" s="238"/>
      <c r="AE60" s="238"/>
      <c r="AF60" s="182"/>
      <c r="AG60" s="182"/>
      <c r="AH60" s="182"/>
      <c r="AI60" s="182"/>
      <c r="AJ60" s="238"/>
      <c r="AK60" s="238"/>
      <c r="AL60" s="238"/>
      <c r="AM60" s="238"/>
      <c r="AN60" s="238"/>
      <c r="AO60" s="238"/>
      <c r="AP60" s="238"/>
      <c r="AQ60" s="182"/>
      <c r="AR60" s="238"/>
      <c r="AS60" s="238"/>
      <c r="AT60" s="238"/>
      <c r="AU60" s="238"/>
      <c r="AV60" s="238"/>
      <c r="AW60" s="238"/>
      <c r="AX60" s="182"/>
      <c r="AY60" s="182"/>
      <c r="AZ60" s="182"/>
      <c r="BA60" s="182"/>
      <c r="BB60" s="182"/>
      <c r="BC60" s="182"/>
      <c r="BD60" s="182"/>
      <c r="BE60" s="182"/>
      <c r="BF60" s="182"/>
      <c r="BG60" s="182"/>
      <c r="BH60" s="238"/>
      <c r="BI60" s="238"/>
      <c r="BJ60" s="182"/>
      <c r="BK60" s="182"/>
      <c r="BL60" s="182"/>
      <c r="BM60" s="182"/>
      <c r="BN60" s="182"/>
      <c r="BO60" s="182"/>
      <c r="BP60" s="182"/>
      <c r="BQ60" s="182"/>
      <c r="BR60" s="182"/>
      <c r="BS60" s="182"/>
      <c r="BT60" s="182"/>
      <c r="BU60" s="182"/>
      <c r="BV60" s="182"/>
      <c r="BW60" s="182"/>
      <c r="BX60" s="182"/>
      <c r="BY60" s="182"/>
      <c r="BZ60" s="182"/>
      <c r="CA60" s="182"/>
      <c r="CB60" s="182"/>
    </row>
    <row r="61" spans="1:80" hidden="1">
      <c r="A61" s="213">
        <v>2021</v>
      </c>
      <c r="C61" s="182">
        <f>SUM(C$15:C$22)</f>
        <v>-30710188.384374999</v>
      </c>
      <c r="D61" s="182">
        <f t="shared" ref="D61:L61" si="36">SUM(D$15:D$22)</f>
        <v>0</v>
      </c>
      <c r="E61" s="182"/>
      <c r="F61" s="182"/>
      <c r="G61" s="182">
        <f t="shared" si="36"/>
        <v>-1093664.9000000001</v>
      </c>
      <c r="H61" s="182"/>
      <c r="I61" s="182">
        <f t="shared" si="36"/>
        <v>-668691.59</v>
      </c>
      <c r="J61" s="182">
        <f t="shared" si="36"/>
        <v>2935291.22</v>
      </c>
      <c r="K61" s="182">
        <f t="shared" si="36"/>
        <v>-30232551.899999995</v>
      </c>
      <c r="L61" s="182">
        <f t="shared" si="36"/>
        <v>2266599.63</v>
      </c>
      <c r="M61" s="182"/>
      <c r="N61" s="182"/>
      <c r="O61" s="182"/>
      <c r="P61" s="182"/>
      <c r="Q61" s="182"/>
      <c r="R61" s="182">
        <f t="shared" ref="R61:Z61" si="37">SUM(R$15:R$22)</f>
        <v>1299697.7999999998</v>
      </c>
      <c r="S61" s="182">
        <f t="shared" si="37"/>
        <v>714142</v>
      </c>
      <c r="T61" s="182">
        <f t="shared" si="37"/>
        <v>97101.407455001143</v>
      </c>
      <c r="U61" s="182">
        <f t="shared" si="37"/>
        <v>-844403.40000000014</v>
      </c>
      <c r="V61" s="182">
        <f t="shared" si="37"/>
        <v>-1028677.0156175024</v>
      </c>
      <c r="W61" s="182">
        <f t="shared" si="37"/>
        <v>1028677.0156175024</v>
      </c>
      <c r="X61" s="182">
        <f t="shared" si="37"/>
        <v>0</v>
      </c>
      <c r="Y61" s="182">
        <f t="shared" si="37"/>
        <v>0</v>
      </c>
      <c r="Z61" s="182">
        <f t="shared" si="37"/>
        <v>1266537.8074550012</v>
      </c>
      <c r="AA61" s="182"/>
      <c r="AB61" s="238"/>
      <c r="AC61" s="238"/>
      <c r="AD61" s="238"/>
      <c r="AE61" s="238"/>
      <c r="AF61" s="182"/>
      <c r="AG61" s="182"/>
      <c r="AH61" s="182"/>
      <c r="AI61" s="182"/>
      <c r="AJ61" s="182">
        <f>SUM(AJ$15:AJ$22)</f>
        <v>-90524.889720000006</v>
      </c>
      <c r="AK61" s="182"/>
      <c r="AL61" s="182"/>
      <c r="AM61" s="182"/>
      <c r="AN61" s="182"/>
      <c r="AO61" s="182"/>
      <c r="AP61" s="182"/>
      <c r="AQ61" s="182"/>
      <c r="AR61" s="182">
        <f>SUM(AR$15:AR$22)</f>
        <v>4.500000000689397E-3</v>
      </c>
      <c r="AS61" s="182">
        <f>SUM(AS$15:AS$22)</f>
        <v>0</v>
      </c>
      <c r="AT61" s="182">
        <f>SUM(AT$15:AT$22)</f>
        <v>-47331.033000000025</v>
      </c>
      <c r="AU61" s="182">
        <f>SUM(AU$15:AU$22)</f>
        <v>-47331.028500000037</v>
      </c>
      <c r="AV61" s="238"/>
      <c r="AW61" s="238"/>
      <c r="AX61" s="182"/>
      <c r="AY61" s="182">
        <f>SUM(AY$15:AY$22)</f>
        <v>-26659974.512265004</v>
      </c>
      <c r="AZ61" s="182"/>
      <c r="BA61" s="182"/>
      <c r="BB61" s="182"/>
      <c r="BC61" s="182"/>
      <c r="BD61" s="182"/>
      <c r="BE61" s="182"/>
      <c r="BF61" s="182"/>
      <c r="BG61" s="182"/>
      <c r="BH61" s="238"/>
      <c r="BI61" s="238"/>
      <c r="BJ61" s="182"/>
      <c r="BK61" s="182"/>
      <c r="BL61" s="183"/>
      <c r="BM61" s="183"/>
      <c r="BN61" s="183"/>
      <c r="BO61" s="183"/>
      <c r="BP61" s="182"/>
      <c r="BQ61" s="182"/>
      <c r="BR61" s="182"/>
      <c r="BS61" s="182"/>
      <c r="BT61" s="182"/>
      <c r="BU61" s="182"/>
      <c r="BV61" s="182"/>
      <c r="BW61" s="182"/>
      <c r="BX61" s="182"/>
      <c r="BY61" s="182"/>
      <c r="BZ61" s="182"/>
      <c r="CA61" s="182"/>
      <c r="CB61" s="182"/>
    </row>
    <row r="62" spans="1:80" hidden="1">
      <c r="A62" s="213">
        <v>2022</v>
      </c>
      <c r="C62" s="182">
        <f>+C61+C23</f>
        <v>-30331719.401074998</v>
      </c>
      <c r="D62" s="182">
        <f t="shared" ref="D62:L63" si="38">+D61+D23</f>
        <v>-94749.896335000289</v>
      </c>
      <c r="E62" s="182"/>
      <c r="F62" s="182"/>
      <c r="G62" s="182">
        <f t="shared" si="38"/>
        <v>-903853.55</v>
      </c>
      <c r="H62" s="182"/>
      <c r="I62" s="182">
        <f t="shared" si="38"/>
        <v>-623027.5199999999</v>
      </c>
      <c r="J62" s="182">
        <f t="shared" si="38"/>
        <v>2799724.8</v>
      </c>
      <c r="K62" s="182">
        <f t="shared" si="38"/>
        <v>-29759021.463034995</v>
      </c>
      <c r="L62" s="182">
        <f t="shared" si="38"/>
        <v>2176697.2799999993</v>
      </c>
      <c r="M62" s="182"/>
      <c r="N62" s="182"/>
      <c r="O62" s="182"/>
      <c r="P62" s="182"/>
      <c r="Q62" s="182"/>
      <c r="R62" s="182">
        <f t="shared" ref="R62:Y62" si="39">SUM(R$15:R$23)</f>
        <v>1083081.7999999998</v>
      </c>
      <c r="S62" s="182">
        <f t="shared" si="39"/>
        <v>704308</v>
      </c>
      <c r="T62" s="182">
        <f t="shared" si="39"/>
        <v>99312.991114479155</v>
      </c>
      <c r="U62" s="182">
        <f t="shared" si="39"/>
        <v>-703669.40000000014</v>
      </c>
      <c r="V62" s="182">
        <f t="shared" si="39"/>
        <v>-1028677.0156175024</v>
      </c>
      <c r="W62" s="182">
        <f t="shared" si="39"/>
        <v>1028677.0156175024</v>
      </c>
      <c r="X62" s="182">
        <f t="shared" si="39"/>
        <v>0</v>
      </c>
      <c r="Y62" s="182">
        <f t="shared" si="39"/>
        <v>216812.96160552971</v>
      </c>
      <c r="Z62" s="182">
        <f>+Z61+Z23</f>
        <v>1399846.3527200089</v>
      </c>
      <c r="AA62" s="182"/>
      <c r="AB62" s="238"/>
      <c r="AC62" s="238"/>
      <c r="AD62" s="238"/>
      <c r="AE62" s="238"/>
      <c r="AF62" s="182"/>
      <c r="AG62" s="182"/>
      <c r="AH62" s="182"/>
      <c r="AI62" s="182"/>
      <c r="AJ62" s="182">
        <f>+AJ61+AJ23</f>
        <v>860854.69077999995</v>
      </c>
      <c r="AK62" s="182"/>
      <c r="AL62" s="182"/>
      <c r="AM62" s="182"/>
      <c r="AN62" s="182"/>
      <c r="AO62" s="182"/>
      <c r="AP62" s="182"/>
      <c r="AQ62" s="182"/>
      <c r="AR62" s="182">
        <f t="shared" ref="AR62:AU63" si="40">+AR61+AR23</f>
        <v>4.500000000689397E-3</v>
      </c>
      <c r="AS62" s="182">
        <f t="shared" si="40"/>
        <v>0</v>
      </c>
      <c r="AT62" s="182">
        <f t="shared" si="40"/>
        <v>-3.0000000260770321E-3</v>
      </c>
      <c r="AU62" s="182">
        <f t="shared" si="40"/>
        <v>1.4999999621068127E-3</v>
      </c>
      <c r="AV62" s="238"/>
      <c r="AW62" s="238"/>
      <c r="AX62" s="182"/>
      <c r="AY62" s="182">
        <f>+AY61+AY23</f>
        <v>-25144327.269534998</v>
      </c>
      <c r="AZ62" s="182"/>
      <c r="BA62" s="182"/>
      <c r="BB62" s="182"/>
      <c r="BC62" s="182"/>
      <c r="BD62" s="182"/>
      <c r="BE62" s="182"/>
      <c r="BF62" s="182"/>
      <c r="BG62" s="182"/>
      <c r="BH62" s="238"/>
      <c r="BI62" s="238"/>
      <c r="BJ62" s="182"/>
      <c r="BK62" s="182"/>
      <c r="BL62" s="182"/>
      <c r="BM62" s="182"/>
      <c r="BN62" s="182"/>
      <c r="BO62" s="182"/>
      <c r="BP62" s="182"/>
      <c r="BQ62" s="182"/>
      <c r="BR62" s="182"/>
      <c r="BS62" s="182"/>
      <c r="BT62" s="182"/>
      <c r="BU62" s="182"/>
      <c r="BV62" s="182"/>
      <c r="BW62" s="182"/>
      <c r="BX62" s="182"/>
      <c r="BY62" s="182"/>
      <c r="BZ62" s="182"/>
      <c r="CA62" s="182"/>
      <c r="CB62" s="182"/>
    </row>
    <row r="63" spans="1:80" hidden="1">
      <c r="A63" s="213">
        <v>2023</v>
      </c>
      <c r="C63" s="182">
        <f>+C62+C24</f>
        <v>-30218133.194174998</v>
      </c>
      <c r="D63" s="182">
        <f t="shared" si="38"/>
        <v>-154046.29003499955</v>
      </c>
      <c r="E63" s="182"/>
      <c r="F63" s="182"/>
      <c r="G63" s="182">
        <f t="shared" si="38"/>
        <v>-714042.65</v>
      </c>
      <c r="H63" s="182"/>
      <c r="I63" s="182">
        <f t="shared" si="38"/>
        <v>-577363.54999999993</v>
      </c>
      <c r="J63" s="182">
        <f t="shared" si="38"/>
        <v>2664159.33</v>
      </c>
      <c r="K63" s="182">
        <f t="shared" si="38"/>
        <v>-29514920.749834996</v>
      </c>
      <c r="L63" s="182">
        <f t="shared" si="38"/>
        <v>2086795.7799999996</v>
      </c>
      <c r="M63" s="182"/>
      <c r="N63" s="182"/>
      <c r="O63" s="182"/>
      <c r="P63" s="182"/>
      <c r="Q63" s="182"/>
      <c r="R63" s="182">
        <f t="shared" ref="R63:Y63" si="41">SUM(R$15:R$24)</f>
        <v>866464.99999999977</v>
      </c>
      <c r="S63" s="182">
        <f t="shared" si="41"/>
        <v>701656.75278138602</v>
      </c>
      <c r="T63" s="182">
        <f t="shared" si="41"/>
        <v>100697.04471712622</v>
      </c>
      <c r="U63" s="182">
        <f t="shared" si="41"/>
        <v>-562935.00000000012</v>
      </c>
      <c r="V63" s="182">
        <f t="shared" si="41"/>
        <v>-1028677.0156175024</v>
      </c>
      <c r="W63" s="182">
        <f t="shared" si="41"/>
        <v>1028677.0156175024</v>
      </c>
      <c r="X63" s="182">
        <f t="shared" si="41"/>
        <v>0</v>
      </c>
      <c r="Y63" s="182">
        <f t="shared" si="41"/>
        <v>217812.29499149829</v>
      </c>
      <c r="Z63" s="182">
        <f>+Z62+Z24</f>
        <v>1323696.0924900107</v>
      </c>
      <c r="AA63" s="182"/>
      <c r="AB63" s="238"/>
      <c r="AC63" s="238"/>
      <c r="AD63" s="238"/>
      <c r="AE63" s="238"/>
      <c r="AF63" s="182"/>
      <c r="AG63" s="182"/>
      <c r="AH63" s="182"/>
      <c r="AI63" s="182"/>
      <c r="AJ63" s="182">
        <f>+AJ62+AJ24</f>
        <v>922927.04477999988</v>
      </c>
      <c r="AK63" s="182"/>
      <c r="AL63" s="182"/>
      <c r="AM63" s="182"/>
      <c r="AN63" s="182"/>
      <c r="AO63" s="182"/>
      <c r="AP63" s="182"/>
      <c r="AQ63" s="182"/>
      <c r="AR63" s="182">
        <f t="shared" si="40"/>
        <v>4.500000000689397E-3</v>
      </c>
      <c r="AS63" s="182">
        <f t="shared" si="40"/>
        <v>0</v>
      </c>
      <c r="AT63" s="182">
        <f t="shared" si="40"/>
        <v>-3.0000000260770321E-3</v>
      </c>
      <c r="AU63" s="182">
        <f t="shared" si="40"/>
        <v>1.4999999621068127E-3</v>
      </c>
      <c r="AV63" s="238"/>
      <c r="AW63" s="238"/>
      <c r="AX63" s="182"/>
      <c r="AY63" s="182">
        <f>+AY62+AY24</f>
        <v>-25004205.962564994</v>
      </c>
      <c r="AZ63" s="182"/>
      <c r="BA63" s="182"/>
      <c r="BB63" s="182"/>
      <c r="BC63" s="182"/>
      <c r="BD63" s="182"/>
      <c r="BE63" s="182"/>
      <c r="BF63" s="182"/>
      <c r="BG63" s="182"/>
      <c r="BH63" s="238"/>
      <c r="BI63" s="238"/>
      <c r="BJ63" s="182"/>
      <c r="BK63" s="182"/>
      <c r="BL63" s="183"/>
      <c r="BM63" s="183"/>
      <c r="BN63" s="183"/>
      <c r="BO63" s="183"/>
      <c r="BP63" s="182"/>
      <c r="BQ63" s="182"/>
      <c r="BR63" s="182"/>
      <c r="BS63" s="182"/>
      <c r="BT63" s="182"/>
      <c r="BU63" s="182"/>
      <c r="BV63" s="182"/>
      <c r="BW63" s="182"/>
      <c r="BX63" s="182"/>
      <c r="BY63" s="182"/>
      <c r="BZ63" s="182"/>
      <c r="CA63" s="182"/>
      <c r="CB63" s="182"/>
    </row>
    <row r="64" spans="1:80" hidden="1">
      <c r="A64" s="213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238"/>
      <c r="AC64" s="238"/>
      <c r="AD64" s="238"/>
      <c r="AE64" s="238"/>
      <c r="AF64" s="182"/>
      <c r="AG64" s="182"/>
      <c r="AH64" s="182"/>
      <c r="AI64" s="182"/>
      <c r="AJ64" s="238"/>
      <c r="AK64" s="238"/>
      <c r="AL64" s="238"/>
      <c r="AM64" s="238"/>
      <c r="AN64" s="238"/>
      <c r="AO64" s="238"/>
      <c r="AP64" s="238"/>
      <c r="AQ64" s="182"/>
      <c r="AR64" s="238"/>
      <c r="AS64" s="238"/>
      <c r="AT64" s="238"/>
      <c r="AU64" s="238"/>
      <c r="AV64" s="238"/>
      <c r="AW64" s="238"/>
      <c r="AX64" s="182"/>
      <c r="AY64" s="182"/>
      <c r="AZ64" s="182"/>
      <c r="BA64" s="182"/>
      <c r="BB64" s="182"/>
      <c r="BC64" s="182"/>
      <c r="BD64" s="182"/>
      <c r="BE64" s="182"/>
      <c r="BF64" s="182"/>
      <c r="BG64" s="182"/>
      <c r="BH64" s="238"/>
      <c r="BI64" s="238"/>
      <c r="BJ64" s="182"/>
      <c r="BK64" s="182"/>
      <c r="BL64" s="182"/>
      <c r="BM64" s="182"/>
      <c r="BN64" s="182"/>
      <c r="BO64" s="182"/>
      <c r="BP64" s="182"/>
      <c r="BQ64" s="182"/>
      <c r="BR64" s="182"/>
      <c r="BS64" s="182"/>
      <c r="BT64" s="182"/>
      <c r="BU64" s="182"/>
      <c r="BV64" s="182"/>
      <c r="BW64" s="182"/>
      <c r="BX64" s="182"/>
      <c r="BY64" s="182"/>
      <c r="BZ64" s="182"/>
      <c r="CA64" s="182"/>
      <c r="CB64" s="182"/>
    </row>
    <row r="65" spans="1:80" hidden="1">
      <c r="A65" s="213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238"/>
      <c r="AC65" s="238"/>
      <c r="AD65" s="238"/>
      <c r="AE65" s="238"/>
      <c r="AF65" s="182"/>
      <c r="AG65" s="182"/>
      <c r="AH65" s="182"/>
      <c r="AI65" s="182"/>
      <c r="AJ65" s="238"/>
      <c r="AK65" s="238"/>
      <c r="AL65" s="238"/>
      <c r="AM65" s="238"/>
      <c r="AN65" s="238"/>
      <c r="AO65" s="238"/>
      <c r="AP65" s="238"/>
      <c r="AQ65" s="182"/>
      <c r="AR65" s="238"/>
      <c r="AS65" s="238"/>
      <c r="AT65" s="238"/>
      <c r="AU65" s="238"/>
      <c r="AV65" s="238"/>
      <c r="AW65" s="238"/>
      <c r="AX65" s="182"/>
      <c r="AY65" s="182"/>
      <c r="AZ65" s="182"/>
      <c r="BA65" s="182"/>
      <c r="BB65" s="182"/>
      <c r="BC65" s="182"/>
      <c r="BD65" s="182"/>
      <c r="BE65" s="182"/>
      <c r="BF65" s="182"/>
      <c r="BG65" s="182"/>
      <c r="BH65" s="238"/>
      <c r="BI65" s="238"/>
      <c r="BJ65" s="182"/>
      <c r="BK65" s="182"/>
      <c r="BL65" s="182"/>
      <c r="BM65" s="182"/>
      <c r="BN65" s="182"/>
      <c r="BO65" s="182"/>
      <c r="BP65" s="182"/>
      <c r="BQ65" s="182"/>
      <c r="BR65" s="182"/>
      <c r="BS65" s="182"/>
      <c r="BT65" s="182"/>
      <c r="BU65" s="182"/>
      <c r="BV65" s="182"/>
      <c r="BW65" s="182"/>
      <c r="BX65" s="182"/>
      <c r="BY65" s="182"/>
      <c r="BZ65" s="182"/>
      <c r="CA65" s="182"/>
      <c r="CB65" s="182"/>
    </row>
    <row r="66" spans="1:80" hidden="1">
      <c r="C66" s="182"/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238"/>
      <c r="AC66" s="238"/>
      <c r="AD66" s="238"/>
      <c r="AE66" s="238"/>
      <c r="AF66" s="182"/>
      <c r="AG66" s="182"/>
      <c r="AH66" s="182"/>
      <c r="AI66" s="182"/>
      <c r="AJ66" s="238"/>
      <c r="AK66" s="238"/>
      <c r="AL66" s="238"/>
      <c r="AM66" s="238"/>
      <c r="AN66" s="238"/>
      <c r="AO66" s="238"/>
      <c r="AP66" s="238"/>
      <c r="AQ66" s="182"/>
      <c r="AR66" s="238"/>
      <c r="AS66" s="238"/>
      <c r="AT66" s="238"/>
      <c r="AU66" s="238"/>
      <c r="AV66" s="238"/>
      <c r="AW66" s="238"/>
      <c r="AX66" s="182"/>
      <c r="AY66" s="182"/>
      <c r="AZ66" s="182"/>
      <c r="BA66" s="182"/>
      <c r="BB66" s="182"/>
      <c r="BC66" s="182"/>
      <c r="BD66" s="182"/>
      <c r="BE66" s="182"/>
      <c r="BF66" s="182"/>
      <c r="BG66" s="182"/>
      <c r="BH66" s="238"/>
      <c r="BI66" s="238"/>
      <c r="BJ66" s="182"/>
      <c r="BK66" s="182"/>
      <c r="BL66" s="182"/>
      <c r="BM66" s="182"/>
      <c r="BN66" s="182"/>
      <c r="BO66" s="182"/>
      <c r="BP66" s="182"/>
      <c r="BQ66" s="182"/>
      <c r="BR66" s="182"/>
      <c r="BS66" s="182"/>
      <c r="BT66" s="182"/>
      <c r="BU66" s="182"/>
      <c r="BV66" s="182"/>
      <c r="BW66" s="182"/>
      <c r="BX66" s="182"/>
      <c r="BY66" s="182"/>
      <c r="BZ66" s="182"/>
      <c r="CA66" s="182"/>
      <c r="CB66" s="182"/>
    </row>
    <row r="67" spans="1:80" hidden="1"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238"/>
      <c r="AC67" s="238"/>
      <c r="AD67" s="238"/>
      <c r="AE67" s="238"/>
      <c r="AF67" s="182"/>
      <c r="AG67" s="182"/>
      <c r="AH67" s="182"/>
      <c r="AI67" s="182"/>
      <c r="AJ67" s="238"/>
      <c r="AK67" s="238"/>
      <c r="AL67" s="238"/>
      <c r="AM67" s="238"/>
      <c r="AN67" s="238"/>
      <c r="AO67" s="238"/>
      <c r="AP67" s="238"/>
      <c r="AQ67" s="182"/>
      <c r="AR67" s="238"/>
      <c r="AS67" s="238"/>
      <c r="AT67" s="238"/>
      <c r="AU67" s="238"/>
      <c r="AV67" s="238"/>
      <c r="AW67" s="238"/>
      <c r="AX67" s="182"/>
      <c r="AY67" s="182"/>
      <c r="AZ67" s="182"/>
      <c r="BA67" s="182"/>
      <c r="BB67" s="182"/>
      <c r="BC67" s="182"/>
      <c r="BD67" s="182"/>
      <c r="BE67" s="182"/>
      <c r="BF67" s="182"/>
      <c r="BG67" s="182"/>
      <c r="BH67" s="238"/>
      <c r="BI67" s="238"/>
      <c r="BJ67" s="182"/>
      <c r="BK67" s="182"/>
      <c r="BL67" s="182"/>
      <c r="BM67" s="182"/>
      <c r="BN67" s="182"/>
      <c r="BO67" s="182"/>
      <c r="BP67" s="182"/>
      <c r="BQ67" s="182"/>
      <c r="BR67" s="182"/>
      <c r="BS67" s="182"/>
      <c r="BT67" s="182"/>
      <c r="BU67" s="182"/>
      <c r="BV67" s="182"/>
      <c r="BW67" s="182"/>
      <c r="BX67" s="182"/>
      <c r="BY67" s="182"/>
      <c r="BZ67" s="182"/>
      <c r="CA67" s="182"/>
      <c r="CB67" s="182"/>
    </row>
    <row r="68" spans="1:80" hidden="1"/>
    <row r="69" spans="1:80" hidden="1"/>
    <row r="70" spans="1:80" hidden="1"/>
    <row r="71" spans="1:80" hidden="1"/>
    <row r="72" spans="1:80" hidden="1"/>
    <row r="73" spans="1:80" hidden="1"/>
    <row r="74" spans="1:80" hidden="1"/>
    <row r="75" spans="1:80" hidden="1"/>
    <row r="76" spans="1:80" hidden="1"/>
    <row r="77" spans="1:80" hidden="1"/>
    <row r="78" spans="1:80" hidden="1"/>
    <row r="79" spans="1:80" hidden="1"/>
    <row r="80" spans="1:80" hidden="1"/>
  </sheetData>
  <pageMargins left="0.7" right="0.7" top="0.75" bottom="0.75" header="0.3" footer="0.3"/>
  <pageSetup scale="17" orientation="landscape" horizontalDpi="90" verticalDpi="90" r:id="rId1"/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158E1-8187-4D6F-A475-EDF0FB4BD7D7}">
  <sheetPr codeName="Sheet18">
    <pageSetUpPr fitToPage="1"/>
  </sheetPr>
  <dimension ref="A1:M11"/>
  <sheetViews>
    <sheetView workbookViewId="0">
      <selection sqref="A1:XFD1048576"/>
    </sheetView>
  </sheetViews>
  <sheetFormatPr defaultColWidth="9.140625" defaultRowHeight="15"/>
  <cols>
    <col min="1" max="1" width="35.140625" style="150" customWidth="1"/>
    <col min="2" max="2" width="1.7109375" style="150" customWidth="1"/>
    <col min="3" max="3" width="9.140625" style="150"/>
    <col min="4" max="4" width="1.7109375" style="150" customWidth="1"/>
    <col min="5" max="5" width="9.140625" style="150"/>
    <col min="6" max="6" width="1.7109375" style="150" customWidth="1"/>
    <col min="7" max="7" width="9.140625" style="150"/>
    <col min="8" max="8" width="1.7109375" style="150" customWidth="1"/>
    <col min="9" max="9" width="9.140625" style="150"/>
    <col min="10" max="10" width="1.7109375" style="150" customWidth="1"/>
    <col min="11" max="11" width="9.140625" style="150"/>
    <col min="12" max="12" width="1.7109375" style="150" customWidth="1"/>
    <col min="13" max="13" width="13.28515625" style="150" bestFit="1" customWidth="1"/>
    <col min="14" max="14" width="1.7109375" style="150" customWidth="1"/>
    <col min="15" max="15" width="9.140625" style="150"/>
    <col min="16" max="16" width="1.7109375" style="150" customWidth="1"/>
    <col min="17" max="17" width="9.140625" style="150"/>
    <col min="18" max="18" width="1.7109375" style="150" customWidth="1"/>
    <col min="19" max="19" width="9.140625" style="150"/>
    <col min="20" max="20" width="1.7109375" style="150" customWidth="1"/>
    <col min="21" max="21" width="9.140625" style="150"/>
    <col min="22" max="22" width="1.7109375" style="150" customWidth="1"/>
    <col min="23" max="23" width="9.140625" style="150"/>
    <col min="24" max="24" width="1.7109375" style="150" customWidth="1"/>
    <col min="25" max="25" width="9.140625" style="150"/>
    <col min="26" max="26" width="1.7109375" style="150" customWidth="1"/>
    <col min="27" max="27" width="9.140625" style="150"/>
    <col min="28" max="28" width="1.7109375" style="150" customWidth="1"/>
    <col min="29" max="29" width="9.140625" style="150"/>
    <col min="30" max="30" width="1.7109375" style="150" customWidth="1"/>
    <col min="31" max="31" width="9.140625" style="150"/>
    <col min="32" max="32" width="1.7109375" style="150" customWidth="1"/>
    <col min="33" max="33" width="9.140625" style="150"/>
    <col min="34" max="34" width="1.7109375" style="150" customWidth="1"/>
    <col min="35" max="35" width="9.140625" style="150"/>
    <col min="36" max="36" width="1.7109375" style="150" customWidth="1"/>
    <col min="37" max="37" width="9.140625" style="150"/>
    <col min="38" max="38" width="1.7109375" style="150" customWidth="1"/>
    <col min="39" max="39" width="9.140625" style="150"/>
    <col min="40" max="40" width="1.7109375" style="150" customWidth="1"/>
    <col min="41" max="16384" width="9.140625" style="150"/>
  </cols>
  <sheetData>
    <row r="1" spans="1:13">
      <c r="A1" s="149" t="s">
        <v>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M1" s="151" t="str">
        <f>'[1]Link In'!$A$36</f>
        <v>W/P 1-8</v>
      </c>
    </row>
    <row r="2" spans="1:13">
      <c r="A2" s="149" t="s">
        <v>10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M2" s="151" t="str">
        <f ca="1">RIGHT(CELL("filename",$A$1),LEN(CELL("filename",$A$1))-SEARCH("\Taxes",CELL("filename",$A$1),1))</f>
        <v>Taxes\[KAWC 2025 Rate Case - Income Tax Exhibit.xlsx]Tax Rates</v>
      </c>
    </row>
    <row r="6" spans="1:13">
      <c r="A6" s="152" t="s">
        <v>329</v>
      </c>
      <c r="B6" s="152"/>
    </row>
    <row r="7" spans="1:13">
      <c r="A7" s="152" t="s">
        <v>330</v>
      </c>
      <c r="B7" s="152"/>
    </row>
    <row r="9" spans="1:13">
      <c r="A9" s="150" t="s">
        <v>331</v>
      </c>
      <c r="C9" s="153">
        <v>0.05</v>
      </c>
      <c r="E9" s="154"/>
    </row>
    <row r="10" spans="1:13">
      <c r="C10" s="153"/>
    </row>
    <row r="11" spans="1:13">
      <c r="A11" s="150" t="s">
        <v>332</v>
      </c>
      <c r="C11" s="153">
        <v>0.21</v>
      </c>
    </row>
  </sheetData>
  <pageMargins left="0.7" right="0.7" top="0.75" bottom="0.75" header="0.3" footer="0.3"/>
  <pageSetup orientation="landscape" r:id="rId1"/>
  <headerFooter alignWithMargins="0"/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680DF-FB33-4A14-9D33-22F3FD3AE948}">
  <sheetPr codeName="Sheet19"/>
  <dimension ref="B1:G47"/>
  <sheetViews>
    <sheetView workbookViewId="0">
      <selection sqref="A1:XFD1048576"/>
    </sheetView>
  </sheetViews>
  <sheetFormatPr defaultColWidth="9.140625" defaultRowHeight="12.75"/>
  <cols>
    <col min="1" max="1" width="9.140625" style="159"/>
    <col min="2" max="2" width="11" style="159" bestFit="1" customWidth="1"/>
    <col min="3" max="5" width="9.140625" style="159"/>
    <col min="6" max="6" width="32" style="159" bestFit="1" customWidth="1"/>
    <col min="7" max="16384" width="9.140625" style="159"/>
  </cols>
  <sheetData>
    <row r="1" spans="2:7">
      <c r="B1" s="159" t="s">
        <v>334</v>
      </c>
      <c r="C1" s="159" t="s">
        <v>232</v>
      </c>
      <c r="F1" s="160" t="s">
        <v>230</v>
      </c>
      <c r="G1" s="159" t="s">
        <v>233</v>
      </c>
    </row>
    <row r="2" spans="2:7">
      <c r="B2" s="159" t="s">
        <v>240</v>
      </c>
      <c r="C2" s="159" t="s">
        <v>244</v>
      </c>
      <c r="F2" s="159" t="s">
        <v>242</v>
      </c>
      <c r="G2" s="159" t="s">
        <v>335</v>
      </c>
    </row>
    <row r="3" spans="2:7">
      <c r="B3" s="159" t="s">
        <v>247</v>
      </c>
      <c r="C3" s="159" t="s">
        <v>248</v>
      </c>
      <c r="F3" s="159" t="s">
        <v>246</v>
      </c>
      <c r="G3" s="159" t="s">
        <v>245</v>
      </c>
    </row>
    <row r="4" spans="2:7">
      <c r="B4" s="159" t="s">
        <v>249</v>
      </c>
      <c r="C4" s="159" t="s">
        <v>248</v>
      </c>
      <c r="F4" s="159" t="s">
        <v>259</v>
      </c>
      <c r="G4" s="159" t="s">
        <v>245</v>
      </c>
    </row>
    <row r="5" spans="2:7">
      <c r="B5" s="159" t="s">
        <v>250</v>
      </c>
      <c r="C5" s="159" t="s">
        <v>244</v>
      </c>
      <c r="F5" s="159" t="s">
        <v>260</v>
      </c>
      <c r="G5" s="159" t="s">
        <v>245</v>
      </c>
    </row>
    <row r="6" spans="2:7">
      <c r="B6" s="159" t="s">
        <v>251</v>
      </c>
      <c r="C6" s="159" t="s">
        <v>244</v>
      </c>
      <c r="F6" s="159" t="s">
        <v>263</v>
      </c>
      <c r="G6" s="159" t="s">
        <v>245</v>
      </c>
    </row>
    <row r="7" spans="2:7">
      <c r="B7" s="159" t="s">
        <v>252</v>
      </c>
      <c r="C7" s="159" t="s">
        <v>257</v>
      </c>
      <c r="F7" s="159" t="s">
        <v>264</v>
      </c>
      <c r="G7" s="159" t="s">
        <v>245</v>
      </c>
    </row>
    <row r="8" spans="2:7">
      <c r="F8" s="159" t="s">
        <v>265</v>
      </c>
      <c r="G8" s="159" t="s">
        <v>245</v>
      </c>
    </row>
    <row r="9" spans="2:7">
      <c r="F9" s="159" t="s">
        <v>266</v>
      </c>
      <c r="G9" s="159" t="s">
        <v>336</v>
      </c>
    </row>
    <row r="10" spans="2:7">
      <c r="F10" s="159" t="s">
        <v>261</v>
      </c>
      <c r="G10" s="159" t="s">
        <v>262</v>
      </c>
    </row>
    <row r="11" spans="2:7">
      <c r="F11" s="159" t="s">
        <v>271</v>
      </c>
      <c r="G11" s="159" t="s">
        <v>337</v>
      </c>
    </row>
    <row r="12" spans="2:7">
      <c r="F12" s="159" t="s">
        <v>267</v>
      </c>
      <c r="G12" s="159" t="s">
        <v>337</v>
      </c>
    </row>
    <row r="13" spans="2:7">
      <c r="F13" s="159" t="s">
        <v>268</v>
      </c>
      <c r="G13" s="159" t="s">
        <v>245</v>
      </c>
    </row>
    <row r="14" spans="2:7">
      <c r="F14" s="159" t="s">
        <v>256</v>
      </c>
      <c r="G14" s="159" t="s">
        <v>257</v>
      </c>
    </row>
    <row r="15" spans="2:7">
      <c r="F15" s="159" t="s">
        <v>253</v>
      </c>
      <c r="G15" s="159" t="s">
        <v>254</v>
      </c>
    </row>
    <row r="16" spans="2:7">
      <c r="F16" s="159" t="s">
        <v>255</v>
      </c>
      <c r="G16" s="159" t="s">
        <v>254</v>
      </c>
    </row>
    <row r="17" spans="6:7">
      <c r="F17" s="159" t="s">
        <v>269</v>
      </c>
      <c r="G17" s="159" t="s">
        <v>257</v>
      </c>
    </row>
    <row r="18" spans="6:7">
      <c r="F18" s="159" t="s">
        <v>272</v>
      </c>
      <c r="G18" s="159" t="s">
        <v>335</v>
      </c>
    </row>
    <row r="19" spans="6:7">
      <c r="F19" s="159" t="s">
        <v>274</v>
      </c>
      <c r="G19" s="159" t="s">
        <v>245</v>
      </c>
    </row>
    <row r="20" spans="6:7">
      <c r="F20" s="159" t="s">
        <v>278</v>
      </c>
      <c r="G20" s="159" t="s">
        <v>245</v>
      </c>
    </row>
    <row r="21" spans="6:7">
      <c r="F21" s="159" t="s">
        <v>279</v>
      </c>
      <c r="G21" s="159" t="s">
        <v>245</v>
      </c>
    </row>
    <row r="22" spans="6:7">
      <c r="F22" s="159" t="s">
        <v>281</v>
      </c>
      <c r="G22" s="159" t="s">
        <v>245</v>
      </c>
    </row>
    <row r="23" spans="6:7">
      <c r="F23" s="159" t="s">
        <v>282</v>
      </c>
      <c r="G23" s="159" t="s">
        <v>245</v>
      </c>
    </row>
    <row r="24" spans="6:7">
      <c r="F24" s="159" t="s">
        <v>283</v>
      </c>
      <c r="G24" s="159" t="s">
        <v>245</v>
      </c>
    </row>
    <row r="25" spans="6:7">
      <c r="F25" s="159" t="s">
        <v>284</v>
      </c>
      <c r="G25" s="159" t="s">
        <v>336</v>
      </c>
    </row>
    <row r="26" spans="6:7">
      <c r="F26" s="159" t="s">
        <v>280</v>
      </c>
      <c r="G26" s="159" t="s">
        <v>262</v>
      </c>
    </row>
    <row r="27" spans="6:7">
      <c r="F27" s="159" t="s">
        <v>288</v>
      </c>
      <c r="G27" s="159" t="s">
        <v>337</v>
      </c>
    </row>
    <row r="28" spans="6:7">
      <c r="F28" s="159" t="s">
        <v>285</v>
      </c>
      <c r="G28" s="159" t="s">
        <v>337</v>
      </c>
    </row>
    <row r="29" spans="6:7">
      <c r="F29" s="159" t="s">
        <v>286</v>
      </c>
      <c r="G29" s="159" t="s">
        <v>245</v>
      </c>
    </row>
    <row r="30" spans="6:7">
      <c r="F30" s="159" t="s">
        <v>277</v>
      </c>
      <c r="G30" s="159" t="s">
        <v>257</v>
      </c>
    </row>
    <row r="31" spans="6:7">
      <c r="F31" s="159" t="s">
        <v>275</v>
      </c>
      <c r="G31" s="159" t="s">
        <v>254</v>
      </c>
    </row>
    <row r="32" spans="6:7">
      <c r="F32" s="159" t="s">
        <v>276</v>
      </c>
      <c r="G32" s="159" t="s">
        <v>254</v>
      </c>
    </row>
    <row r="33" spans="6:7">
      <c r="F33" s="159" t="s">
        <v>287</v>
      </c>
      <c r="G33" s="159" t="s">
        <v>257</v>
      </c>
    </row>
    <row r="34" spans="6:7">
      <c r="F34" s="159" t="s">
        <v>289</v>
      </c>
      <c r="G34" s="159" t="s">
        <v>335</v>
      </c>
    </row>
    <row r="35" spans="6:7">
      <c r="F35" s="159" t="s">
        <v>291</v>
      </c>
      <c r="G35" s="159" t="s">
        <v>245</v>
      </c>
    </row>
    <row r="36" spans="6:7">
      <c r="F36" s="159" t="s">
        <v>293</v>
      </c>
      <c r="G36" s="159" t="s">
        <v>245</v>
      </c>
    </row>
    <row r="37" spans="6:7">
      <c r="F37" s="159" t="s">
        <v>294</v>
      </c>
      <c r="G37" s="159" t="s">
        <v>245</v>
      </c>
    </row>
    <row r="38" spans="6:7">
      <c r="F38" s="159" t="s">
        <v>296</v>
      </c>
      <c r="G38" s="159" t="s">
        <v>245</v>
      </c>
    </row>
    <row r="39" spans="6:7">
      <c r="F39" s="159" t="s">
        <v>297</v>
      </c>
      <c r="G39" s="159" t="s">
        <v>245</v>
      </c>
    </row>
    <row r="40" spans="6:7">
      <c r="F40" s="159" t="s">
        <v>298</v>
      </c>
      <c r="G40" s="159" t="s">
        <v>245</v>
      </c>
    </row>
    <row r="41" spans="6:7">
      <c r="F41" s="159" t="s">
        <v>299</v>
      </c>
      <c r="G41" s="159" t="s">
        <v>336</v>
      </c>
    </row>
    <row r="42" spans="6:7">
      <c r="F42" s="159" t="s">
        <v>295</v>
      </c>
      <c r="G42" s="159" t="s">
        <v>262</v>
      </c>
    </row>
    <row r="43" spans="6:7">
      <c r="F43" s="159" t="s">
        <v>303</v>
      </c>
      <c r="G43" s="159" t="s">
        <v>337</v>
      </c>
    </row>
    <row r="44" spans="6:7">
      <c r="F44" s="159" t="s">
        <v>300</v>
      </c>
      <c r="G44" s="159" t="s">
        <v>337</v>
      </c>
    </row>
    <row r="45" spans="6:7">
      <c r="F45" s="159" t="s">
        <v>301</v>
      </c>
      <c r="G45" s="159" t="s">
        <v>245</v>
      </c>
    </row>
    <row r="46" spans="6:7">
      <c r="F46" s="159" t="s">
        <v>292</v>
      </c>
      <c r="G46" s="159" t="s">
        <v>257</v>
      </c>
    </row>
    <row r="47" spans="6:7">
      <c r="F47" s="159" t="s">
        <v>302</v>
      </c>
      <c r="G47" s="159" t="s">
        <v>257</v>
      </c>
    </row>
  </sheetData>
  <autoFilter ref="F1:G629" xr:uid="{0FD6490D-5B40-4BD7-99D9-A53156B23EA8}"/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4QVSNHSJP2QR-935301945-43195</_dlc_DocId>
    <_dlc_DocIdUrl xmlns="00c1cf47-8665-4c73-8994-ff3a5e26da0f">
      <Url>https://amwater.sharepoint.com/sites/sers/KY/_layouts/15/DocIdRedir.aspx?ID=4QVSNHSJP2QR-935301945-43195</Url>
      <Description>4QVSNHSJP2QR-935301945-43195</Description>
    </_dlc_DocIdUrl>
  </documentManagement>
</p:properties>
</file>

<file path=customXml/itemProps1.xml><?xml version="1.0" encoding="utf-8"?>
<ds:datastoreItem xmlns:ds="http://schemas.openxmlformats.org/officeDocument/2006/customXml" ds:itemID="{D2F98E64-E1FB-4D7F-971F-81A8092ADF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A09CAE-B006-4D1D-B2C0-ED0510FC1EF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CEF6432-0082-45E3-A8CF-D8DB5CC71C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0796F11-027A-436C-B28B-6D7C1473C52A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00c1cf47-8665-4c73-8994-ff3a5e26da0f"/>
    <ds:schemaRef ds:uri="http://schemas.microsoft.com/office/2006/metadata/properties"/>
    <ds:schemaRef ds:uri="http://purl.org/dc/dcmitype/"/>
    <ds:schemaRef ds:uri="http://schemas.openxmlformats.org/package/2006/metadata/core-properties"/>
    <ds:schemaRef ds:uri="2fe6fb52-c0a5-4a92-a842-c78f204765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Link In</vt:lpstr>
      <vt:lpstr>Link Out</vt:lpstr>
      <vt:lpstr>Exhibit</vt:lpstr>
      <vt:lpstr>Summary by Account</vt:lpstr>
      <vt:lpstr>E-1.1 Federal Inc Tax Base</vt:lpstr>
      <vt:lpstr>E-1.2 State Inc Tax Base</vt:lpstr>
      <vt:lpstr>E-1.3 Federal Inc Tax Forecast</vt:lpstr>
      <vt:lpstr>E-1.4 State Inc Tax Forecast</vt:lpstr>
      <vt:lpstr>E-1.5 Summary of Income Tax Adj</vt:lpstr>
      <vt:lpstr>E-2 Jurisdictional Income Taxes</vt:lpstr>
      <vt:lpstr>Rpt 261 export</vt:lpstr>
      <vt:lpstr>Rpt 216 export</vt:lpstr>
      <vt:lpstr>KY ITRTR</vt:lpstr>
      <vt:lpstr>Tax Rates</vt:lpstr>
      <vt:lpstr>Map</vt:lpstr>
      <vt:lpstr>'E-1.1 Federal Inc Tax Base'!Print_Area</vt:lpstr>
      <vt:lpstr>'E-1.2 State Inc Tax Base'!Print_Area</vt:lpstr>
      <vt:lpstr>'E-1.3 Federal Inc Tax Forecast'!Print_Area</vt:lpstr>
      <vt:lpstr>'E-1.4 State Inc Tax Forecast'!Print_Area</vt:lpstr>
      <vt:lpstr>'E-1.5 Summary of Income Tax Adj'!Print_Area</vt:lpstr>
      <vt:lpstr>'E-2 Jurisdictional Income Taxes'!Print_Area</vt:lpstr>
      <vt:lpstr>Exhibit!Print_Area</vt:lpstr>
      <vt:lpstr>'KY ITRTR'!Print_Area</vt:lpstr>
      <vt:lpstr>'Link In'!Print_Area</vt:lpstr>
      <vt:lpstr>'Link Out'!Print_Area</vt:lpstr>
      <vt:lpstr>'Summary by Account'!Print_Area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2025-05-12T23:54:26Z</cp:lastPrinted>
  <dcterms:created xsi:type="dcterms:W3CDTF">2012-08-27T14:54:09Z</dcterms:created>
  <dcterms:modified xsi:type="dcterms:W3CDTF">2025-06-02T18:15:37Z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0x010100C0E29653547FF241A31EDBD91E011A23</vt:lpwstr>
  </property>
  <property fmtid="{D5CDD505-2E9C-101B-9397-08002B2CF9AE}" pid="5" name="Order">
    <vt:r8>100</vt:r8>
  </property>
  <property fmtid="{D5CDD505-2E9C-101B-9397-08002B2CF9AE}" pid="6" name="_dlc_DocIdItemGuid">
    <vt:lpwstr>e48ca475-e70d-436e-9669-e1caf0850d33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2025-05-06T23:19:24Z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b1e70f48-a09c-4158-aee9-1f0af107ef46</vt:lpwstr>
  </property>
  <property fmtid="{D5CDD505-2E9C-101B-9397-08002B2CF9AE}" pid="13" name="MSIP_Label_846c87f6-c46e-48eb-b7ce-d3a4a7d30611_ContentBits">
    <vt:lpwstr>0</vt:lpwstr>
  </property>
</Properties>
</file>